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G:\Daten\Verwaltung\5_Einkauf\Maßnahmen und Projekte\Oberschwellenbereich\FM-Dienstleister\2025\UHR und GR in 4 Losen (L und DD)\- für ZD11 -\"/>
    </mc:Choice>
  </mc:AlternateContent>
  <xr:revisionPtr revIDLastSave="0" documentId="13_ncr:1_{1F483C54-3A5B-40F9-BBA1-DFAD48B19338}" xr6:coauthVersionLast="47" xr6:coauthVersionMax="47" xr10:uidLastSave="{00000000-0000-0000-0000-000000000000}"/>
  <bookViews>
    <workbookView xWindow="-108" yWindow="-108" windowWidth="23256" windowHeight="12576" tabRatio="867" xr2:uid="{00000000-000D-0000-FFFF-FFFF00000000}"/>
  </bookViews>
  <sheets>
    <sheet name="Lies mich zuerst" sheetId="4" r:id="rId1"/>
    <sheet name="Preisübersicht" sheetId="32" r:id="rId2"/>
    <sheet name="A. Vorbemerkungen" sheetId="26" r:id="rId3"/>
    <sheet name="B. Erläuterungen" sheetId="27" r:id="rId4"/>
    <sheet name="C. LV Glasreinigung" sheetId="28" r:id="rId5"/>
    <sheet name="D. Raumbuch" sheetId="29" r:id="rId6"/>
    <sheet name="E. Glasfassadenflächen" sheetId="30" r:id="rId7"/>
    <sheet name="SVS Glasreinigung" sheetId="31" r:id="rId8"/>
    <sheet name="Kalkulation Leipzig" sheetId="6" r:id="rId9"/>
  </sheets>
  <definedNames>
    <definedName name="_1">#REF!</definedName>
    <definedName name="_2">#REF!</definedName>
    <definedName name="_xlnm._FilterDatabase" localSheetId="5" hidden="1">'D. Raumbuch'!$A$6:$O$775</definedName>
    <definedName name="_xlnm._FilterDatabase" localSheetId="6" hidden="1">'E. Glasfassadenflächen'!$A$2:$I$2</definedName>
    <definedName name="Bereich">#REF!</definedName>
    <definedName name="_xlnm.Print_Area" localSheetId="2">'A. Vorbemerkungen'!$B$2:$D$28</definedName>
    <definedName name="_xlnm.Print_Area" localSheetId="0">'Lies mich zuerst'!$A$3:$L$40</definedName>
    <definedName name="_xlnm.Print_Area" localSheetId="1">Preisübersicht!$A$1:$G$55</definedName>
    <definedName name="_xlnm.Print_Area" localSheetId="7">'SVS Glasreinigung'!$A$2:$D$53</definedName>
    <definedName name="_xlnm.Print_Titles" localSheetId="4">'C. LV Glasreinigung'!$1:$4</definedName>
    <definedName name="_xlnm.Print_Titles" localSheetId="5">'D. Raumbuch'!$6:$6</definedName>
    <definedName name="Dupa">#REF!</definedName>
    <definedName name="Ergebnis">#REF!</definedName>
    <definedName name="Feuchte">#REF!</definedName>
    <definedName name="Fläche">#REF!</definedName>
    <definedName name="Kennzahl">#REF!</definedName>
    <definedName name="Lüftungsgradstunden">#REF!</definedName>
    <definedName name="MmExcelLinker_F8555970_5741_452A_B1F4_84D5FD71BB2B">AKS-#REF!</definedName>
    <definedName name="RKFA">#REF!</definedName>
    <definedName name="RKSV">#REF!</definedName>
    <definedName name="ühlgradstunde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20" i="6" l="1"/>
  <c r="L20" i="6"/>
  <c r="M17" i="6" l="1"/>
  <c r="C42" i="31"/>
  <c r="C43" i="31" s="1"/>
  <c r="C39" i="31"/>
  <c r="C38" i="31"/>
  <c r="C37" i="31"/>
  <c r="C36" i="31"/>
  <c r="C35" i="31"/>
  <c r="C34" i="31"/>
  <c r="C33" i="31"/>
  <c r="C32" i="31"/>
  <c r="C31" i="31"/>
  <c r="C30" i="31"/>
  <c r="C40" i="31" s="1"/>
  <c r="C41" i="31" s="1"/>
  <c r="C26" i="31"/>
  <c r="D25" i="31"/>
  <c r="D26" i="31" s="1"/>
  <c r="I9" i="31" s="1"/>
  <c r="C24" i="31"/>
  <c r="D23" i="31"/>
  <c r="D24" i="31" s="1"/>
  <c r="I8" i="31" s="1"/>
  <c r="C22" i="31"/>
  <c r="D21" i="31"/>
  <c r="D22" i="31" s="1"/>
  <c r="I7" i="31" s="1"/>
  <c r="C20" i="31"/>
  <c r="D19" i="31"/>
  <c r="D20" i="31" s="1"/>
  <c r="I6" i="31" s="1"/>
  <c r="D16" i="31"/>
  <c r="D15" i="31"/>
  <c r="D14" i="31"/>
  <c r="C13" i="31"/>
  <c r="C17" i="31" s="1"/>
  <c r="D12" i="31"/>
  <c r="D11" i="31"/>
  <c r="D10" i="31"/>
  <c r="D9" i="31"/>
  <c r="D8" i="31"/>
  <c r="U776" i="29"/>
  <c r="T776" i="29"/>
  <c r="S776" i="29"/>
  <c r="Q776" i="29"/>
  <c r="I776" i="29"/>
  <c r="H776" i="29"/>
  <c r="D27" i="31" l="1"/>
  <c r="D13" i="31"/>
  <c r="D17" i="31" s="1"/>
  <c r="D28" i="31" s="1"/>
  <c r="D43" i="31" s="1"/>
  <c r="J26" i="6" s="1"/>
  <c r="I10" i="31"/>
  <c r="I12" i="31" s="1"/>
  <c r="C27" i="31" s="1"/>
  <c r="C28" i="31" s="1"/>
  <c r="L26" i="6" l="1"/>
  <c r="M26" i="6" s="1"/>
  <c r="K26" i="6"/>
  <c r="J25" i="6"/>
  <c r="K25" i="6" s="1"/>
  <c r="J28" i="6"/>
  <c r="K28" i="6" s="1"/>
  <c r="J27" i="6"/>
  <c r="K27" i="6" s="1"/>
  <c r="J24" i="6"/>
  <c r="K24" i="6" s="1"/>
  <c r="J23" i="6"/>
  <c r="K23" i="6" s="1"/>
  <c r="J14" i="6"/>
  <c r="K14" i="6" s="1"/>
  <c r="J12" i="6"/>
  <c r="K12" i="6" s="1"/>
  <c r="J16" i="6"/>
  <c r="K16" i="6" s="1"/>
  <c r="J13" i="6"/>
  <c r="K13" i="6" s="1"/>
  <c r="J15" i="6"/>
  <c r="K15" i="6" s="1"/>
  <c r="J11" i="6"/>
  <c r="K11" i="6" s="1"/>
  <c r="L24" i="6" l="1"/>
  <c r="M24" i="6" s="1"/>
  <c r="L27" i="6"/>
  <c r="M27" i="6" s="1"/>
  <c r="L28" i="6"/>
  <c r="M28" i="6" s="1"/>
  <c r="L25" i="6"/>
  <c r="M25" i="6" s="1"/>
  <c r="L23" i="6"/>
  <c r="L11" i="6"/>
  <c r="M23" i="6" l="1"/>
  <c r="M11" i="6"/>
  <c r="G15" i="32"/>
  <c r="E15" i="32"/>
  <c r="L16" i="6"/>
  <c r="M16" i="6" s="1"/>
  <c r="L12" i="6"/>
  <c r="L14" i="6"/>
  <c r="M14" i="6" s="1"/>
  <c r="L15" i="6"/>
  <c r="M15" i="6" s="1"/>
  <c r="L13" i="6"/>
  <c r="M13" i="6" s="1"/>
  <c r="M8" i="6" s="1"/>
  <c r="L8" i="6" l="1"/>
  <c r="M12" i="6"/>
  <c r="G14" i="32"/>
  <c r="G25" i="32" s="1"/>
  <c r="E14" i="32"/>
  <c r="E25"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15" authorId="0" shapeId="0" xr:uid="{49B69349-483B-4A30-A76F-200738B8954D}">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der untenstehenden Zeile ein. Lassen Sie die 
vorgeschriebenen Felder frei und erklären Sie, welche Positionen Sie
zusammengefasst haben. </t>
        </r>
      </text>
    </comment>
    <comment ref="B16" authorId="0" shapeId="0" xr:uid="{03B7EB0C-6342-4A17-B97E-6990D14D2B92}">
      <text>
        <r>
          <rPr>
            <b/>
            <sz val="10"/>
            <color indexed="81"/>
            <rFont val="Tahoma"/>
            <family val="2"/>
          </rPr>
          <t>Autor:</t>
        </r>
        <r>
          <rPr>
            <sz val="10"/>
            <color indexed="81"/>
            <rFont val="Tahoma"/>
            <family val="2"/>
          </rPr>
          <t xml:space="preserve">
Sie dürfen mehrere Beiträge, deren Wert so gering ist, dass nach der Berechnung kein Geldbetrag angezeigt wird, zusammenfassen. Tragen Sie bitte diese Beiträge in dieser  Zeile ein. Lassen Sie die vorgeschriebenen Felder frei und erklären Sie, welche Positionen Sie zusammengefasst haben. 
Beispiel: (Pos. 4,5;und 7)</t>
        </r>
      </text>
    </comment>
    <comment ref="B30" authorId="0" shapeId="0" xr:uid="{A2F449CA-9383-4653-AB06-0C1EFF754631}">
      <text>
        <r>
          <rPr>
            <b/>
            <sz val="9"/>
            <color indexed="81"/>
            <rFont val="Tahoma"/>
            <family val="2"/>
          </rPr>
          <t>Autor:</t>
        </r>
        <r>
          <rPr>
            <sz val="9"/>
            <color indexed="81"/>
            <rFont val="Tahoma"/>
            <family val="2"/>
          </rPr>
          <t xml:space="preserve">
Prüfen Sie, ob sich die Materialkosten mit den zu waschenden Bezügen und den Kosten für Reinigungsmaterial decken.</t>
        </r>
      </text>
    </comment>
    <comment ref="B32" authorId="0" shapeId="0" xr:uid="{28D94179-C0AD-4071-AB16-E51FDDFEBB46}">
      <text>
        <r>
          <rPr>
            <b/>
            <sz val="9"/>
            <color indexed="81"/>
            <rFont val="Tahoma"/>
            <family val="2"/>
          </rPr>
          <t>Autor:</t>
        </r>
        <r>
          <rPr>
            <sz val="9"/>
            <color indexed="81"/>
            <rFont val="Tahoma"/>
            <family val="2"/>
          </rPr>
          <t xml:space="preserve">
Prüfen Sie, ob die monatlichen Kosten für die Objektleitung einen plausiblen Kostensatz je Stunde für die Objektleitung ergeben.</t>
        </r>
      </text>
    </comment>
  </commentList>
</comments>
</file>

<file path=xl/sharedStrings.xml><?xml version="1.0" encoding="utf-8"?>
<sst xmlns="http://schemas.openxmlformats.org/spreadsheetml/2006/main" count="24251" uniqueCount="3802">
  <si>
    <t>Kalkulationsblatt</t>
  </si>
  <si>
    <t>Pos</t>
  </si>
  <si>
    <t>Leistung</t>
  </si>
  <si>
    <t>Reinigungsart</t>
  </si>
  <si>
    <t>Anzahl</t>
  </si>
  <si>
    <t>Einheit</t>
  </si>
  <si>
    <t>Reinigungszyklus
[Vorgänge p.a.]</t>
  </si>
  <si>
    <t>Leistungsmaß
[Einheit/h]</t>
  </si>
  <si>
    <t>Verrechnungssatz
[EUR/h]</t>
  </si>
  <si>
    <t>m²</t>
  </si>
  <si>
    <t>Sonstige Kosten</t>
  </si>
  <si>
    <t>Gewerbesteuer</t>
  </si>
  <si>
    <t>Haftpflichtversicherung</t>
  </si>
  <si>
    <t>1</t>
  </si>
  <si>
    <t>A.1</t>
  </si>
  <si>
    <t>Sehr geehrte Damen und Herren,</t>
  </si>
  <si>
    <r>
      <t xml:space="preserve">bevor Sie mit der Kalkulation beginnen, lesen Sie bitte </t>
    </r>
    <r>
      <rPr>
        <sz val="10"/>
        <color indexed="8"/>
        <rFont val="Arial"/>
        <family val="2"/>
      </rPr>
      <t>diesen Text aufmerksam bis zum Ende!</t>
    </r>
  </si>
  <si>
    <t>Für die Preisbildung ist ausschließlich diese in Excel erstellte Kalkulation zugelassen.</t>
  </si>
  <si>
    <t>Bitte lassen Sie verborgene Spalten und Tabellenblätter unangetastet. Bei Eingriffen</t>
  </si>
  <si>
    <t>in diese Tabellen kann die Funktionalität der Kalkulation verloren gehen.</t>
  </si>
  <si>
    <t xml:space="preserve">Firma: </t>
  </si>
  <si>
    <t xml:space="preserve">Straße: </t>
  </si>
  <si>
    <t>PLZ/Ort:</t>
  </si>
  <si>
    <t>Land:</t>
  </si>
  <si>
    <t>Tel.:</t>
  </si>
  <si>
    <t>E-Mail.:</t>
  </si>
  <si>
    <t>1.</t>
  </si>
  <si>
    <t>Tragen Sie bitte zuerst den Namen und die Adresse Ihres Unternehmens in die entsprechenden Felder ein.</t>
  </si>
  <si>
    <t>Name und Anschrift des Anbieter</t>
  </si>
  <si>
    <t>2.</t>
  </si>
  <si>
    <t>Glas- und Fassadenreinigung</t>
  </si>
  <si>
    <t>Glasfassadenfläche außen</t>
  </si>
  <si>
    <t>Glasfassadenfläche innen</t>
  </si>
  <si>
    <t>Rahmenfläche außen</t>
  </si>
  <si>
    <t>Rahmenfläche innen</t>
  </si>
  <si>
    <t>Blechfassadenelemente außen</t>
  </si>
  <si>
    <t>m</t>
  </si>
  <si>
    <t>Lamellen / Sonnenschutz</t>
  </si>
  <si>
    <t>Sind mehrere SVS zu kalkulieren, muss die Tabelle kopiert und unterhalb eingefügt werden.</t>
  </si>
  <si>
    <t>Hinweis:</t>
  </si>
  <si>
    <t>A</t>
  </si>
  <si>
    <t>A.2</t>
  </si>
  <si>
    <t>A.3</t>
  </si>
  <si>
    <t>A.4</t>
  </si>
  <si>
    <t>A.5</t>
  </si>
  <si>
    <t>A.6</t>
  </si>
  <si>
    <t>Betrag
[EUR / m²] bzw. [EUR / m]</t>
  </si>
  <si>
    <t>Füllen Sie bitte die grünen Felder aus.</t>
  </si>
  <si>
    <t>(optional) Fassadenreinigung EG /BT A 3.OG außen</t>
  </si>
  <si>
    <t>A.</t>
  </si>
  <si>
    <t>Vorbemerkungen</t>
  </si>
  <si>
    <t>B.</t>
  </si>
  <si>
    <t>Erläuterungen</t>
  </si>
  <si>
    <t>C.</t>
  </si>
  <si>
    <t>Leistungsverzeichnis Glasreinigung</t>
  </si>
  <si>
    <t>D.</t>
  </si>
  <si>
    <t>Raumbuch</t>
  </si>
  <si>
    <t>E.</t>
  </si>
  <si>
    <t>Glasfassadenflächen</t>
  </si>
  <si>
    <t>A. Vorbemerkungen</t>
  </si>
  <si>
    <t>Im Folgenden finden Sie Hinweise und Anmerkungen zu den Leistungsbeschreibungen der ausgeschriebenen Reinigungsdienstleistungen. Bitte lesen Sie diese Hinweise aufmerksam, um Missverständnisse auszuschließen und eine korrekte Kalkulation zu gewährleisten.</t>
  </si>
  <si>
    <t>zu B. Erläuterungen</t>
  </si>
  <si>
    <t>-</t>
  </si>
  <si>
    <t>In B. Erläuterungen werden ergänzende Informationen zur Reinigung bestimmter Gegenstände geliefert. Bitte beachten Sie die entsprechenden Angaben.</t>
  </si>
  <si>
    <t>zu Leistungsverzeichnis Innenreinigung</t>
  </si>
  <si>
    <t>Der Aufbau des LVs erfolgt nach</t>
  </si>
  <si>
    <t>--</t>
  </si>
  <si>
    <t>Reinigungsart:</t>
  </si>
  <si>
    <t>Beschreibung der Reinigungsart</t>
  </si>
  <si>
    <t>Preisblattgruppe:</t>
  </si>
  <si>
    <t>In einer Preisblattgruppe werden Reinigungsschritte mit gleichen Reinigungszyklen zusammengefasst und als Preisblattgruppen kodifiziert. Die Preisblattgruppen stellen die Verbindung zum Preisblatt her - auf Ebene der Preisblattgruppen erfolgt die Kalkulation</t>
  </si>
  <si>
    <t>Gegenstand:</t>
  </si>
  <si>
    <t>Hier ist der Reinigungsgegenstand der jeweiligen Reinigungsleistung definiert.</t>
  </si>
  <si>
    <t>Tätigkeit:</t>
  </si>
  <si>
    <t>Die Tätigkeit beschreibt in Kurzform die durzuführende Reinigungsleistung</t>
  </si>
  <si>
    <t>Erläuterungen:</t>
  </si>
  <si>
    <t>In den Erläuterungen wird auf die ergänzenden Angaben unter B. Erläuterungen verwiesen sowie für Sichtreinigungen ein entsprechendes Reinigungsziel definiert. Sind für Tätigkeiten keine Erläuterungen eingetragen, so sind die beschriebenen Tätigkeiten entweder selbsterklärend oder allgemeiner gefasst.</t>
  </si>
  <si>
    <t>Reinigungszyklus [Vorgänge p.a.]</t>
  </si>
  <si>
    <t>Detailliertere Angabe</t>
  </si>
  <si>
    <t>Hier finden sich ergänzende Informationen bezüglich des Reinigungszykluses.</t>
  </si>
  <si>
    <t>B. Erläuterungen</t>
  </si>
  <si>
    <t>Reinigungsgegenstand</t>
  </si>
  <si>
    <t>Definition</t>
  </si>
  <si>
    <t>Bemerkungen / Hinweise</t>
  </si>
  <si>
    <t>Glasreinigung</t>
  </si>
  <si>
    <t>Bei der Fenster-/Fassadenreinigung sind Griffspuren, Insekten, Staub, Ölrückstände, und sonstige Verschmutzungen von Glasflächen, Rahmen, Falzen, Beschlägen, Innen und Außenfensterbänken, sowie Leibungen und Blenden unter Beimischung eines geeigneten (Glas-)Reinigungsmittels zu entfernen. Die Rahmen sind je nach Beschaffenheit, abhängig von der Häufigkeit des Reinigungsintervalls, nach der Reinigung mit geeigneten und zugelassenen Mitteln pflegend zu behandeln. Das Beseitigen von hartnäckigen Verschmutzungen auf Glasflächen, z. B. Bemalungen, Klebstoffe, Folien, Verkrustungen und Beläge erfolgt gegen gesonderten Auftrag. Verschmutzungen, die bei der Glasreinigung auf Fensterbänken oder Bodenbelägen entstehen, sind durch den Auftragnehmer zu seinen Lasten zu entfernen. Die Glas- und Rahmenflächen sind staub-, schlieren- und wasserfleckenfrei zu reinigen.</t>
  </si>
  <si>
    <t>C. Leistungsverzeichnis Reinigung Fassaden- und Glasflächen außen und innen</t>
  </si>
  <si>
    <t>Reinigungs-art</t>
  </si>
  <si>
    <t>Gegenstand</t>
  </si>
  <si>
    <t>Tätigkeit</t>
  </si>
  <si>
    <t>Detailiertere Angabe</t>
  </si>
  <si>
    <t>A.1 - A.4 Glasfassadenfläche außen + innen, Rahmen außen+innen</t>
  </si>
  <si>
    <t>Glasreinigung &amp; Rahmen-reinigung</t>
  </si>
  <si>
    <t>Glasreinigung &amp; Rahmenreinigung (außen)</t>
  </si>
  <si>
    <t>• Reinigung aller Glasflächen von außen
• Reinigung der Fensterrahmen von aussen einschliesslich der Falze und Fensterbänke
• Die Rahmenreinigung umfasst die Nassreinigung von Rahmen, Einfassungen, Bekleidungen und Zargen
• Einwaschen mit zugelassener Reinigungsflotte (Einwascher oder Tuch)
• Beseitigung festhaftender Rückstände ohne Oberflächenbeschädigung (Klingen oder Glasschaber dürfen nicht eingesetzt werden)
• Abziehen mit Fensterwischer
• Abziehen, Rahmen, Falze,Ecken und Kanten sowie Fensterbänke nachledern
• Nach der Reinigung müssen die Glasflächen sauber, wolkenfrei, frei von Schmutz und Streifen sowie von überflüssiger Feuchtigkeit sein
• eventuell ablaufendes Schmutzwasser auf angrenzenden Bauteilen, Rahmen, Fensterbänken, Mobiliar und Bodenbelägen ist zu entfernen 
• Schmutzwasser ist in den Toiletten zu entleeren und darf nicht in Waschbecken oder Ausgüsse geschüttet werden</t>
  </si>
  <si>
    <t>Siehe auch "Erläuterung - Glasreinigung"</t>
  </si>
  <si>
    <t>1x pro Jahr</t>
  </si>
  <si>
    <t>Glasreinigung &amp; Rahmenreinigung (innen)</t>
  </si>
  <si>
    <t xml:space="preserve">• Reinigung aller Glasflächen von innen
• Reinigung der Fensterrahmen von innen einschliesslich der Falze und Fensterbänke
• Die Rahmenreinigung umfasst die Nassreinigung von Rahmen, Einfassungen, Bekleidungen und Zargen
• Einwaschen mit zugelassener Reinigungsflotte (Einwascher oder Tuch)
• Beseitigung festhaftender Rückstände ohne Oberflächenbeschädigung (Klingen oder Glasschaber dürfen nicht eingesetzt werden)
• Abziehen mit Fensterwischer
• Abziehen, Rahmen, Falze,Ecken und Kanten sowie Fensterbänke nachledern
• Nach der Reinigung müssen die Glasflächen sauber, wolkenfrei, frei von Schmutz und Streifen sowie von überflüssiger Feuchtigkeit sein
• eventuell ablaufendes Schmutzwasser auf angrenzenden Bauteilen, Rahmen, Fensterbänken, Mobiliar und Bodenbelägen ist zu entfernen 
• empfindliche Bodenbeläge sind abzudecken
• vor der Reinigung beiseite gerückte Möbel sind nach Beendigung der Reinigung wieder an Ort und Stelle zu stellen
• durch die Reinigung verursachte Verschmutzungen auf Fensterbänken, Böden, Schreibtischen oder anderen Einrichtungsgegenständen sind sofort zu beseitigen
• Schmutzwasser ist in den Toiletten zu entleeren und darf nicht in Waschbecken oder Ausgüsse geschüttet werden
• Fensterbänke und Heizkörper dürfen grundsätzlich nicht als Standfläche dienen
• Für die Reinigung im Innenbereich sind Leitern und Stufentritte zu benutzen; ist durch örtliche Gegebenheiten der Einsatz von Leitern u.ä. nicht möglich, sind Ausnahmen nach Rücksprache mit dem AG zugelassen </t>
  </si>
  <si>
    <t>A.5 Blechfassadenelemente außen</t>
  </si>
  <si>
    <t>Fassaden-reinigung</t>
  </si>
  <si>
    <t>• Intensives Abwaschen mit Wasser, Netzmittel und Schwamm
• Nachspülen mit klarem Wasser
• Einsatz Pflegemittel laut Herstellerangaben</t>
  </si>
  <si>
    <t>A.6 Lamellen / Sonnenschutz</t>
  </si>
  <si>
    <t>Lamellen-reinigung aussen</t>
  </si>
  <si>
    <t>Reinigung mit HD-Gerät</t>
  </si>
  <si>
    <t>• Einwaschen der Lamellen mit einem speziellen fett- und schmutzlösenden Reiniger
• Einsatz Pflegemittel laut Herstellerangaben
• Nachspülen der Jalousetten mittels Hochdruckgerät und klarem Wasser (besonders Bänder und Kordeln)
• Eventuell durch die Reinigung leicht verdrehte Lamellen ausrichten 
• Funktionsprüfung nach Reinigung durchführen</t>
  </si>
  <si>
    <t>Reinigung manuell</t>
  </si>
  <si>
    <t>• Einwaschen der Lamellen mit einem speziellen fett- und schmutzlösenden Reiniger
• Einsatz Pflegemittel laut Herstellerangaben
• Nachwaschen der einzelnen Lamellen (beidseitig) mittels Schwamm
• Eventuell durch die Reinigung leicht verdrehte Lamellen ausrichten 
• Funktionsprüfung nach Reinigung durchführen</t>
  </si>
  <si>
    <t>in LOX 300 vorhanden</t>
  </si>
  <si>
    <t>zwingend notwendig für die LV's Reinigung</t>
  </si>
  <si>
    <t>im Raumbuch mit ergänzen für die spätere Betreibung</t>
  </si>
  <si>
    <t>Geschoss</t>
  </si>
  <si>
    <t>OKS-Raum</t>
  </si>
  <si>
    <t>OKS-Urpsrungsgeschoss</t>
  </si>
  <si>
    <t>Raumnummer</t>
  </si>
  <si>
    <t>Raumflächen-Code</t>
  </si>
  <si>
    <t>Raumname</t>
  </si>
  <si>
    <t>Cluster</t>
  </si>
  <si>
    <t>Fläche</t>
  </si>
  <si>
    <t>Netto-Volumen</t>
  </si>
  <si>
    <t>Höhe</t>
  </si>
  <si>
    <t>Geschosshöhe</t>
  </si>
  <si>
    <t>Raumkategorie</t>
  </si>
  <si>
    <t>Bodenbelag</t>
  </si>
  <si>
    <t>Deckenbelag</t>
  </si>
  <si>
    <t>Oberfläche</t>
  </si>
  <si>
    <t>Wandbelag mit Reinigungsbedarf</t>
  </si>
  <si>
    <t>Wandfläche mit Reinigungsbedarf</t>
  </si>
  <si>
    <t>Wandbelag ohne Reinigungsbedarf</t>
  </si>
  <si>
    <t>Wandfläche ohne Reinigungsbedarf</t>
  </si>
  <si>
    <t>Abzugsflächen (Möbel)</t>
  </si>
  <si>
    <t>Innenseitig - Spiegelflächen</t>
  </si>
  <si>
    <t>Fensterfläche innen</t>
  </si>
  <si>
    <t>Anzahl Küchen</t>
  </si>
  <si>
    <t>Anzahl Urinale</t>
  </si>
  <si>
    <t>Anzahl Waschtische</t>
  </si>
  <si>
    <t>Anzahl WCs</t>
  </si>
  <si>
    <t>Temperatur  (Heizung)</t>
  </si>
  <si>
    <t>Toleranz Temp. (Klima)</t>
  </si>
  <si>
    <t>Schallschutz</t>
  </si>
  <si>
    <t>TW kalt</t>
  </si>
  <si>
    <t>TW warm</t>
  </si>
  <si>
    <t>rel. Feuchte mit Toleranzangabe</t>
  </si>
  <si>
    <t>Luftmengenwechsel m³/h</t>
  </si>
  <si>
    <t>Luftvolumenstrom</t>
  </si>
  <si>
    <t>Auslasstypen</t>
  </si>
  <si>
    <t xml:space="preserve">Steuerung Lüftung / Klima </t>
  </si>
  <si>
    <t>Anzahl Heizkörper</t>
  </si>
  <si>
    <t>Anzahl Steckdosen</t>
  </si>
  <si>
    <t>Anzahl Schalter</t>
  </si>
  <si>
    <t>Anzahl Leuchten</t>
  </si>
  <si>
    <t>Anzahl Datendosen</t>
  </si>
  <si>
    <t>BMA Zentrale</t>
  </si>
  <si>
    <t>Anzahl Brandmelder</t>
  </si>
  <si>
    <t>Tiefgarage</t>
  </si>
  <si>
    <t/>
  </si>
  <si>
    <t>13_LE_UG1_A.B.001</t>
  </si>
  <si>
    <t>13_LE_UG1_</t>
  </si>
  <si>
    <t>A.B.001</t>
  </si>
  <si>
    <t>9 VF</t>
  </si>
  <si>
    <t>KERN  A1</t>
  </si>
  <si>
    <t>Treppe</t>
  </si>
  <si>
    <t>Verkehrsfläche</t>
  </si>
  <si>
    <t>Estrich, geschliffen</t>
  </si>
  <si>
    <t>TB abgeh.</t>
  </si>
  <si>
    <t>Beton</t>
  </si>
  <si>
    <t>Beton, lastiert</t>
  </si>
  <si>
    <t>13_LE_UG1_A.B.002</t>
  </si>
  <si>
    <t>A.B.002</t>
  </si>
  <si>
    <t>Aufzug A1</t>
  </si>
  <si>
    <t>Aufzug</t>
  </si>
  <si>
    <t>Terrazzo</t>
  </si>
  <si>
    <t>Glas</t>
  </si>
  <si>
    <t>Luftraum</t>
  </si>
  <si>
    <t>13_LE_UG1_A.B.003</t>
  </si>
  <si>
    <t>A.B.003</t>
  </si>
  <si>
    <t>Aufzug A2</t>
  </si>
  <si>
    <t>13_LE_UG1_A.B.004</t>
  </si>
  <si>
    <t>A.B.004</t>
  </si>
  <si>
    <t>Aufzug A3</t>
  </si>
  <si>
    <t>13_LE_UG1_A.B.005</t>
  </si>
  <si>
    <t>A.B.005</t>
  </si>
  <si>
    <t>Schleuse</t>
  </si>
  <si>
    <t>Flur</t>
  </si>
  <si>
    <t>Beton, lasiert</t>
  </si>
  <si>
    <t>Beton, gestr.</t>
  </si>
  <si>
    <t>13_LE_UG1_A.B.006</t>
  </si>
  <si>
    <t>A.B.006</t>
  </si>
  <si>
    <t>8 TF</t>
  </si>
  <si>
    <t>BTA-Zentrale</t>
  </si>
  <si>
    <t>Technikräume</t>
  </si>
  <si>
    <t>Technikfläche</t>
  </si>
  <si>
    <t>13_LE_UG1_A.B.007</t>
  </si>
  <si>
    <t>A.B.007</t>
  </si>
  <si>
    <t>Epoxi</t>
  </si>
  <si>
    <t>13_LE_UG1_A.B.008</t>
  </si>
  <si>
    <t>A.B.008</t>
  </si>
  <si>
    <t>4 NUF</t>
  </si>
  <si>
    <t>Lager Forum/Foyer</t>
  </si>
  <si>
    <t>Lager / Archiv</t>
  </si>
  <si>
    <t>Lagern, Verteilen und Verkaufen</t>
  </si>
  <si>
    <t>13_LE_UG1_A.B.009</t>
  </si>
  <si>
    <t>A.B.009</t>
  </si>
  <si>
    <t>IT Lager</t>
  </si>
  <si>
    <t>13_LE_UG1_A.B.010</t>
  </si>
  <si>
    <t>A.B.010</t>
  </si>
  <si>
    <t>Lager</t>
  </si>
  <si>
    <t>13_LE_UG1_A.B.011</t>
  </si>
  <si>
    <t>A.B.011</t>
  </si>
  <si>
    <t>Lüftung</t>
  </si>
  <si>
    <t>13_LE_UG1_A.B.012</t>
  </si>
  <si>
    <t>A.B.012</t>
  </si>
  <si>
    <t>13_LE_UG1_A.B.013</t>
  </si>
  <si>
    <t>A.B.013</t>
  </si>
  <si>
    <t>TGA</t>
  </si>
  <si>
    <t>13_LE_UG1_A.B.014</t>
  </si>
  <si>
    <t>A.B.014</t>
  </si>
  <si>
    <t>13_LE_UG1_A.B.015</t>
  </si>
  <si>
    <t>A.B.015</t>
  </si>
  <si>
    <t>FO Raum</t>
  </si>
  <si>
    <t>13_LE_UG1_A.B.030</t>
  </si>
  <si>
    <t>A.B.030</t>
  </si>
  <si>
    <t>Foyer UG</t>
  </si>
  <si>
    <t>Empfangsbereich</t>
  </si>
  <si>
    <t>Beton, lastiert; Holzlamellen</t>
  </si>
  <si>
    <t>13_LE_UG1_A.B.031</t>
  </si>
  <si>
    <t>A.B.031</t>
  </si>
  <si>
    <t>AUL-Schacht</t>
  </si>
  <si>
    <t>13_LE_UG1_A.B.032</t>
  </si>
  <si>
    <t>A.B.032</t>
  </si>
  <si>
    <t>13_LE_UG1_A.B.033</t>
  </si>
  <si>
    <t>A.B.033</t>
  </si>
  <si>
    <t>7 NUF</t>
  </si>
  <si>
    <t>Umkleiden / Duschen H</t>
  </si>
  <si>
    <t>Umkleiden Personal</t>
  </si>
  <si>
    <t>Sonstige Nutzungen</t>
  </si>
  <si>
    <t>Fliesen</t>
  </si>
  <si>
    <t>13_LE_UG1_A.B.034</t>
  </si>
  <si>
    <t>A.B.034</t>
  </si>
  <si>
    <t>Umkleiden / Duschen D</t>
  </si>
  <si>
    <t>Vlies, gestr.</t>
  </si>
  <si>
    <t>13_LE_UG1_A.B.035</t>
  </si>
  <si>
    <t>A.B.035</t>
  </si>
  <si>
    <t>PUMI</t>
  </si>
  <si>
    <t>13_LE_UG1_A.B.060</t>
  </si>
  <si>
    <t>A.B.060</t>
  </si>
  <si>
    <t>KERN A2</t>
  </si>
  <si>
    <t>13_LE_UG1_A.B.061</t>
  </si>
  <si>
    <t>A.B.061</t>
  </si>
  <si>
    <t>13_LE_UG1_A.B.062</t>
  </si>
  <si>
    <t>A.B.062</t>
  </si>
  <si>
    <t>ELT SV</t>
  </si>
  <si>
    <t>13_LE_UG1_A.B.063</t>
  </si>
  <si>
    <t>A.B.063</t>
  </si>
  <si>
    <t>Schacht</t>
  </si>
  <si>
    <t>13_LE_UG1_A.B.064</t>
  </si>
  <si>
    <t>A.B.064</t>
  </si>
  <si>
    <t>FO-Ausblasschacht</t>
  </si>
  <si>
    <t>13_LE_UG1_A.B.065</t>
  </si>
  <si>
    <t>A.B.065</t>
  </si>
  <si>
    <t>13_LE_UG1_A.B.066</t>
  </si>
  <si>
    <t>A.B.066</t>
  </si>
  <si>
    <t>13_LE_UG1_A.B.067</t>
  </si>
  <si>
    <t>A.B.067</t>
  </si>
  <si>
    <t>Aufzug A7</t>
  </si>
  <si>
    <t>13_LE_UG1_A.B.069</t>
  </si>
  <si>
    <t>A.B.069</t>
  </si>
  <si>
    <t>13_LE_UG1_A.B.070</t>
  </si>
  <si>
    <t>A.B.070</t>
  </si>
  <si>
    <t>Lino (DoBo)</t>
  </si>
  <si>
    <t>13_LE_UG1_A.B.071</t>
  </si>
  <si>
    <t>A.B.071</t>
  </si>
  <si>
    <t>13_LE_UG1_A.B.072</t>
  </si>
  <si>
    <t>A.B.072</t>
  </si>
  <si>
    <t>SIBEL</t>
  </si>
  <si>
    <t>13_LE_UG1_A.B.073</t>
  </si>
  <si>
    <t>A.B.073</t>
  </si>
  <si>
    <t>NSHV SV</t>
  </si>
  <si>
    <t>13_LE_UG1_A.B.074</t>
  </si>
  <si>
    <t>A.B.074</t>
  </si>
  <si>
    <t>NEA</t>
  </si>
  <si>
    <t>Anstrich Ölfest</t>
  </si>
  <si>
    <t>13_LE_UG1_A.B.075</t>
  </si>
  <si>
    <t>A.B.075</t>
  </si>
  <si>
    <t>13_LE_UG1_A.B.076</t>
  </si>
  <si>
    <t>A.B.076</t>
  </si>
  <si>
    <t>Trafo 2</t>
  </si>
  <si>
    <t>13_LE_UG1_A.B.077</t>
  </si>
  <si>
    <t>A.B.077</t>
  </si>
  <si>
    <t>Trafo 1</t>
  </si>
  <si>
    <t>13_LE_UG1_A.B.078</t>
  </si>
  <si>
    <t>A.B.078</t>
  </si>
  <si>
    <t>Lichtschacht</t>
  </si>
  <si>
    <t>Gitterrost</t>
  </si>
  <si>
    <t>WDVS+Beton gestr.</t>
  </si>
  <si>
    <t>13_LE_UG1_A.B.079</t>
  </si>
  <si>
    <t>A.B.079</t>
  </si>
  <si>
    <t>13_LE_UG1_A.B.080</t>
  </si>
  <si>
    <t>A.B.080</t>
  </si>
  <si>
    <t>BOS</t>
  </si>
  <si>
    <t>13_LE_UG1_A.B.081</t>
  </si>
  <si>
    <t>A.B.081</t>
  </si>
  <si>
    <t>MSP-Raum</t>
  </si>
  <si>
    <t>13_LE_UG1_A.B.082</t>
  </si>
  <si>
    <t>A.B.082</t>
  </si>
  <si>
    <t>Provider</t>
  </si>
  <si>
    <t>13_LE_UG1_A.B.084</t>
  </si>
  <si>
    <t>A.B.084</t>
  </si>
  <si>
    <t>NSHV AV</t>
  </si>
  <si>
    <t>13_LE_UG1_A.B.085</t>
  </si>
  <si>
    <t>A.B.085</t>
  </si>
  <si>
    <t>Sanitärtechnik</t>
  </si>
  <si>
    <t>13_LE_UG1_A.B.086</t>
  </si>
  <si>
    <t>A.B.086</t>
  </si>
  <si>
    <t>13_LE_UG1_A.B.087</t>
  </si>
  <si>
    <t>A.B.087</t>
  </si>
  <si>
    <t>13_LE_UG1_A.B.088</t>
  </si>
  <si>
    <t>A.B.088</t>
  </si>
  <si>
    <t>Schaltschrank</t>
  </si>
  <si>
    <t>13_LE_UG1_A.B.089</t>
  </si>
  <si>
    <t>A.B.089</t>
  </si>
  <si>
    <t>13_LE_UG1_A.B.090</t>
  </si>
  <si>
    <t>A.B.090</t>
  </si>
  <si>
    <t>BK</t>
  </si>
  <si>
    <t>13_LE_UG1_A.B.091</t>
  </si>
  <si>
    <t>A.B.091</t>
  </si>
  <si>
    <t>13_LE_UG1_A.B.092</t>
  </si>
  <si>
    <t>A.B.092</t>
  </si>
  <si>
    <t>-; Beton, gestr.</t>
  </si>
  <si>
    <t>13_LE_UG1_A.B.093</t>
  </si>
  <si>
    <t>A.B.093</t>
  </si>
  <si>
    <t>Tankraum</t>
  </si>
  <si>
    <t>13_LE_UG1_A.B.094</t>
  </si>
  <si>
    <t>A.B.094</t>
  </si>
  <si>
    <t>TGA Raum</t>
  </si>
  <si>
    <t>13_LE_UG1_B.B.001</t>
  </si>
  <si>
    <t>B.B.001</t>
  </si>
  <si>
    <t>13_LE_UG1_B.B.002</t>
  </si>
  <si>
    <t>B.B.002</t>
  </si>
  <si>
    <t>13_LE_UG1_B.B.003</t>
  </si>
  <si>
    <t>B.B.003</t>
  </si>
  <si>
    <t>13_LE_UG1_B.B.004</t>
  </si>
  <si>
    <t>B.B.004</t>
  </si>
  <si>
    <t>Sanitär</t>
  </si>
  <si>
    <t>13_LE_UG1_B.B.005</t>
  </si>
  <si>
    <t>B.B.005</t>
  </si>
  <si>
    <t>Heizung</t>
  </si>
  <si>
    <t>13_LE_UG1_B.B.006</t>
  </si>
  <si>
    <t>B.B.006</t>
  </si>
  <si>
    <t>13_LE_UG1_B.B.007</t>
  </si>
  <si>
    <t>B.B.007</t>
  </si>
  <si>
    <t>Kältetechnik</t>
  </si>
  <si>
    <t>13_LE_UG1_B.B.008</t>
  </si>
  <si>
    <t>B.B.008</t>
  </si>
  <si>
    <t>Lüftungstechnik</t>
  </si>
  <si>
    <t>Wäremedämmung verputzt</t>
  </si>
  <si>
    <t>13_LE_UG1_B.B.010</t>
  </si>
  <si>
    <t>B.B.010</t>
  </si>
  <si>
    <t>Umkleiden H</t>
  </si>
  <si>
    <t>13_LE_UG1_B.B.011</t>
  </si>
  <si>
    <t>B.B.011</t>
  </si>
  <si>
    <t>Umkleiden D</t>
  </si>
  <si>
    <t>13_LE_UG1_B.B.012</t>
  </si>
  <si>
    <t>B.B.012</t>
  </si>
  <si>
    <t>13_LE_UG1_B.B.030</t>
  </si>
  <si>
    <t>B.B.030</t>
  </si>
  <si>
    <t>KERN B1</t>
  </si>
  <si>
    <t>13_LE_UG1_B.B.031</t>
  </si>
  <si>
    <t>B.B.031</t>
  </si>
  <si>
    <t>Aufzug A4</t>
  </si>
  <si>
    <t>13_LE_UG1_B.B.032</t>
  </si>
  <si>
    <t>B.B.032</t>
  </si>
  <si>
    <t>Aufzug A5</t>
  </si>
  <si>
    <t>13_LE_UG1_B.B.033</t>
  </si>
  <si>
    <t>B.B.033</t>
  </si>
  <si>
    <t>Aufzug A6</t>
  </si>
  <si>
    <t>13_LE_UG1_B.B.034</t>
  </si>
  <si>
    <t>B.B.034</t>
  </si>
  <si>
    <t>13_LE_UG1_B.B.035</t>
  </si>
  <si>
    <t>B.B.035</t>
  </si>
  <si>
    <t>13_LE_UG1_B.B.036</t>
  </si>
  <si>
    <t>B.B.036</t>
  </si>
  <si>
    <t>13_LE_UG1_B.B.060</t>
  </si>
  <si>
    <t>B.B.060</t>
  </si>
  <si>
    <t>13_LE_UG1_B.B.061</t>
  </si>
  <si>
    <t>B.B.061</t>
  </si>
  <si>
    <t>Möbellager Büro</t>
  </si>
  <si>
    <t>13_LE_UG1_B.B.062</t>
  </si>
  <si>
    <t>B.B.062</t>
  </si>
  <si>
    <t>Lager Hausmeister</t>
  </si>
  <si>
    <t>13_LE_UG1_B.B.063</t>
  </si>
  <si>
    <t>B.B.063</t>
  </si>
  <si>
    <t>Lager Kantine</t>
  </si>
  <si>
    <t>13_LE_UG1_B.B.064</t>
  </si>
  <si>
    <t>B.B.064</t>
  </si>
  <si>
    <t>Lager Büro</t>
  </si>
  <si>
    <t>13_LE_UG1_B.B.065</t>
  </si>
  <si>
    <t>B.B.065</t>
  </si>
  <si>
    <t>13_LE_UG1_B.B.066</t>
  </si>
  <si>
    <t>B.B.066</t>
  </si>
  <si>
    <t>13_LE_UG1_B.B.067</t>
  </si>
  <si>
    <t>B.B.067</t>
  </si>
  <si>
    <t>Technik</t>
  </si>
  <si>
    <t>13_LE_UG1_B.B.068</t>
  </si>
  <si>
    <t>B.B.068</t>
  </si>
  <si>
    <t>ELT-Raum</t>
  </si>
  <si>
    <t>13_LE_UG1_B.B.069</t>
  </si>
  <si>
    <t>B.B.069</t>
  </si>
  <si>
    <t>Entrauchung Technikräume</t>
  </si>
  <si>
    <t>13_LE_UG1_B.B.090</t>
  </si>
  <si>
    <t>B.B.090</t>
  </si>
  <si>
    <t>Parken</t>
  </si>
  <si>
    <t>13_LE_UG1_B.B.091</t>
  </si>
  <si>
    <t>B.B.091</t>
  </si>
  <si>
    <t>-; WDVS+Beton gestr.</t>
  </si>
  <si>
    <t>13_LE_UG1_B.B.092</t>
  </si>
  <si>
    <t>B.B.092</t>
  </si>
  <si>
    <t>Rampe</t>
  </si>
  <si>
    <t>Gussasphalt</t>
  </si>
  <si>
    <t>13_LE_UG1_B.B.093</t>
  </si>
  <si>
    <t>B.B.093</t>
  </si>
  <si>
    <t>13_LE_UG1_B.B.094</t>
  </si>
  <si>
    <t>B.B.094</t>
  </si>
  <si>
    <t>Treppenhaus</t>
  </si>
  <si>
    <t>13_LE_UG1_B.B.095</t>
  </si>
  <si>
    <t>B.B.095</t>
  </si>
  <si>
    <t>13_LE_UG1_B.B.096</t>
  </si>
  <si>
    <t>B.B.096</t>
  </si>
  <si>
    <t>Fahrradparken</t>
  </si>
  <si>
    <t>13_LE_UG1_B.B.097</t>
  </si>
  <si>
    <t>B.B.097</t>
  </si>
  <si>
    <t>13_LE_UG1_B.B.098</t>
  </si>
  <si>
    <t>B.B.098</t>
  </si>
  <si>
    <t>TGA-Raum</t>
  </si>
  <si>
    <t>13_LE_UG1_B.B.099</t>
  </si>
  <si>
    <t>B.B.099</t>
  </si>
  <si>
    <t>Wasser Technik</t>
  </si>
  <si>
    <t>13_LE_UG1_B.B.100</t>
  </si>
  <si>
    <t>B.B.100</t>
  </si>
  <si>
    <t>587,67 m²</t>
  </si>
  <si>
    <t>7.671,66 m²</t>
  </si>
  <si>
    <t>10,85 m²</t>
  </si>
  <si>
    <t>11,22 m²</t>
  </si>
  <si>
    <t>EG</t>
  </si>
  <si>
    <t>13_LE_EG__A.0.001</t>
  </si>
  <si>
    <t>13_LE_EG__</t>
  </si>
  <si>
    <t>A.0.001</t>
  </si>
  <si>
    <t>KERN A1</t>
  </si>
  <si>
    <t>13_LE_EG__A.0.002</t>
  </si>
  <si>
    <t>A.0.002</t>
  </si>
  <si>
    <t>13_LE_EG__A.0.003</t>
  </si>
  <si>
    <t>A.0.003</t>
  </si>
  <si>
    <t>13_LE_EG__A.0.004</t>
  </si>
  <si>
    <t>A.0.004</t>
  </si>
  <si>
    <t>13_LE_EG__A.0.005</t>
  </si>
  <si>
    <t>A.0.005</t>
  </si>
  <si>
    <t>Zugang ELT/Revisionsraum</t>
  </si>
  <si>
    <t>Linoleum</t>
  </si>
  <si>
    <t>13_LE_EG__A.0.006</t>
  </si>
  <si>
    <t>A.0.006</t>
  </si>
  <si>
    <t>ELT NV</t>
  </si>
  <si>
    <t>13_LE_EG__A.0.007</t>
  </si>
  <si>
    <t>A.0.007</t>
  </si>
  <si>
    <t>ELT AV</t>
  </si>
  <si>
    <t>13_LE_EG__A.0.008</t>
  </si>
  <si>
    <t>A.0.008</t>
  </si>
  <si>
    <t>Schacht FO</t>
  </si>
  <si>
    <t>13_LE_EG__A.0.009</t>
  </si>
  <si>
    <t>A.0.009</t>
  </si>
  <si>
    <t>Fluchtkorridor</t>
  </si>
  <si>
    <t>Metallrasterdeke</t>
  </si>
  <si>
    <t>Rauhputz; Vlies, gestr.</t>
  </si>
  <si>
    <t>13_LE_EG__A.0.010</t>
  </si>
  <si>
    <t>A.0.010</t>
  </si>
  <si>
    <t>IT</t>
  </si>
  <si>
    <t>13_LE_EG__A.0.011</t>
  </si>
  <si>
    <t>A.0.011</t>
  </si>
  <si>
    <t>Eingangsbereich</t>
  </si>
  <si>
    <t>Holzlamellen</t>
  </si>
  <si>
    <t>13_LE_EG__A.0.012</t>
  </si>
  <si>
    <t>A.0.012</t>
  </si>
  <si>
    <t>13_LE_EG__A.0.013</t>
  </si>
  <si>
    <t>A.0.013</t>
  </si>
  <si>
    <t>Abstellraum</t>
  </si>
  <si>
    <t>13_LE_EG__A.0.015</t>
  </si>
  <si>
    <t>A.0.015</t>
  </si>
  <si>
    <t>13_LE_EG__A.0.016</t>
  </si>
  <si>
    <t>A.0.016</t>
  </si>
  <si>
    <t>Zugang Revisionsraum</t>
  </si>
  <si>
    <t>13_LE_EG__A.0.020</t>
  </si>
  <si>
    <t>A.0.020</t>
  </si>
  <si>
    <t>Umgang</t>
  </si>
  <si>
    <t>Akustikplatte; Holzlamellen; gebogenen Glaselementen</t>
  </si>
  <si>
    <t>13_LE_EG__A.0.021</t>
  </si>
  <si>
    <t>A.0.021</t>
  </si>
  <si>
    <t>2 NUF</t>
  </si>
  <si>
    <t>Beratungsraum 3</t>
  </si>
  <si>
    <t>Büro</t>
  </si>
  <si>
    <t>Büroarbeit</t>
  </si>
  <si>
    <t>Akustikplatte; gebogenen Glaselementen</t>
  </si>
  <si>
    <t>13_LE_EG__A.0.024</t>
  </si>
  <si>
    <t>A.0.024</t>
  </si>
  <si>
    <t>Beratungsraum 1</t>
  </si>
  <si>
    <t>13_LE_EG__A.0.025</t>
  </si>
  <si>
    <t>A.0.025</t>
  </si>
  <si>
    <t>Beratungsraum 2</t>
  </si>
  <si>
    <t>13_LE_EG__A.0.027</t>
  </si>
  <si>
    <t>A.0.027</t>
  </si>
  <si>
    <t>Beratungsraum 4</t>
  </si>
  <si>
    <t>13_LE_EG__A.0.028</t>
  </si>
  <si>
    <t>A.0.028</t>
  </si>
  <si>
    <t>Beratungsraum 5</t>
  </si>
  <si>
    <t>13_LE_EG__A.0.029</t>
  </si>
  <si>
    <t>A.0.029</t>
  </si>
  <si>
    <t>Beratungsraum 6</t>
  </si>
  <si>
    <t>13_LE_EG__A.0.030</t>
  </si>
  <si>
    <t>A.0.030</t>
  </si>
  <si>
    <t>Foyer</t>
  </si>
  <si>
    <t>13_LE_EG__A.0.031</t>
  </si>
  <si>
    <t>A.0.031</t>
  </si>
  <si>
    <t>Schacht AUL</t>
  </si>
  <si>
    <t>13_LE_EG__A.0.032</t>
  </si>
  <si>
    <t>A.0.032</t>
  </si>
  <si>
    <t>13_LE_EG__A.0.033</t>
  </si>
  <si>
    <t>A.0.033</t>
  </si>
  <si>
    <t>3 NUF</t>
  </si>
  <si>
    <t>Teeküche</t>
  </si>
  <si>
    <t>Produktion, Hand/Maschinenarbeit, Forschung, Enwicklung</t>
  </si>
  <si>
    <t>13_LE_EG__A.0.034</t>
  </si>
  <si>
    <t>A.0.034</t>
  </si>
  <si>
    <t>Objektschutz</t>
  </si>
  <si>
    <t>13_LE_EG__A.0.036</t>
  </si>
  <si>
    <t>A.0.036</t>
  </si>
  <si>
    <t>WC Lobby</t>
  </si>
  <si>
    <t>13_LE_EG__A.0.037</t>
  </si>
  <si>
    <t>A.0.037</t>
  </si>
  <si>
    <t>WC H</t>
  </si>
  <si>
    <t>13_LE_EG__A.0.038</t>
  </si>
  <si>
    <t>A.0.038</t>
  </si>
  <si>
    <t>13_LE_EG__A.0.039</t>
  </si>
  <si>
    <t>A.0.039</t>
  </si>
  <si>
    <t>WC D</t>
  </si>
  <si>
    <t>13_LE_EG__A.0.040</t>
  </si>
  <si>
    <t>A.0.040</t>
  </si>
  <si>
    <t>13_LE_EG__A.0.041</t>
  </si>
  <si>
    <t>A.0.041</t>
  </si>
  <si>
    <t>WC B</t>
  </si>
  <si>
    <t>13_LE_EG__A.0.042</t>
  </si>
  <si>
    <t>A.0.042</t>
  </si>
  <si>
    <t>1 NUF</t>
  </si>
  <si>
    <t>Personalraum</t>
  </si>
  <si>
    <t>Wohnen und Aufenthalt</t>
  </si>
  <si>
    <t>13_LE_EG__A.0.060</t>
  </si>
  <si>
    <t>A.0.060</t>
  </si>
  <si>
    <t>13_LE_EG__A.0.061</t>
  </si>
  <si>
    <t>A.0.061</t>
  </si>
  <si>
    <t>Zugang ELT NV</t>
  </si>
  <si>
    <t>13_LE_EG__A.0.062</t>
  </si>
  <si>
    <t>A.0.062</t>
  </si>
  <si>
    <t>13_LE_EG__A.0.063</t>
  </si>
  <si>
    <t>A.0.063</t>
  </si>
  <si>
    <t>TGA-Schacht</t>
  </si>
  <si>
    <t>13_LE_EG__A.0.064</t>
  </si>
  <si>
    <t>A.0.064</t>
  </si>
  <si>
    <t>FO-Schacht</t>
  </si>
  <si>
    <t>13_LE_EG__A.0.065</t>
  </si>
  <si>
    <t>A.0.065</t>
  </si>
  <si>
    <t>13_LE_EG__A.0.066</t>
  </si>
  <si>
    <t>A.0.066</t>
  </si>
  <si>
    <t>6 NUF</t>
  </si>
  <si>
    <t>Sanitätsraum</t>
  </si>
  <si>
    <t>Heilen und Pflegen</t>
  </si>
  <si>
    <t>-; Vlies, gestr.</t>
  </si>
  <si>
    <t>13_LE_EG__A.0.067</t>
  </si>
  <si>
    <t>A.0.067</t>
  </si>
  <si>
    <t>13_LE_EG__A.0.068</t>
  </si>
  <si>
    <t>A.0.068</t>
  </si>
  <si>
    <t>Revisionsraum</t>
  </si>
  <si>
    <t>Vlies, gestr.; Beton, gestr.</t>
  </si>
  <si>
    <t>13_LE_EG__A.0.070</t>
  </si>
  <si>
    <t>A.0.070</t>
  </si>
  <si>
    <t>5 NUF</t>
  </si>
  <si>
    <t>Foyer/ Ausstellungen</t>
  </si>
  <si>
    <t>Bildung, Unterricht und Kultur</t>
  </si>
  <si>
    <t>13_LE_EG__A.0.071</t>
  </si>
  <si>
    <t>A.0.071</t>
  </si>
  <si>
    <t>Schacht AB</t>
  </si>
  <si>
    <t>13_LE_EG__A.0.072</t>
  </si>
  <si>
    <t>A.0.072</t>
  </si>
  <si>
    <t>13_LE_EG__A.0.073</t>
  </si>
  <si>
    <t>A.0.073</t>
  </si>
  <si>
    <t>13_LE_EG__A.0.074</t>
  </si>
  <si>
    <t>A.0.074</t>
  </si>
  <si>
    <t>Vorbereitung</t>
  </si>
  <si>
    <t>Küche</t>
  </si>
  <si>
    <t>13_LE_EG__A.0.075</t>
  </si>
  <si>
    <t>A.0.075</t>
  </si>
  <si>
    <t>13_LE_EG__A.0.076</t>
  </si>
  <si>
    <t>A.0.076</t>
  </si>
  <si>
    <t>Garderobe</t>
  </si>
  <si>
    <t>13_LE_EG__A.0.077</t>
  </si>
  <si>
    <t>A.0.077</t>
  </si>
  <si>
    <t>13_LE_EG__A.0.078</t>
  </si>
  <si>
    <t>A.0.078</t>
  </si>
  <si>
    <t>Zugang Schacht</t>
  </si>
  <si>
    <t>13_LE_EG__A.0.092</t>
  </si>
  <si>
    <t>A.0.092</t>
  </si>
  <si>
    <t>Umkleide</t>
  </si>
  <si>
    <t>13_LE_EG__B.0.001</t>
  </si>
  <si>
    <t>B.0.001</t>
  </si>
  <si>
    <t>abgehangene Trockenbaudecke Akustik</t>
  </si>
  <si>
    <t>13_LE_EG__B.0.002</t>
  </si>
  <si>
    <t>B.0.002</t>
  </si>
  <si>
    <t>13_LE_EG__B.0.003</t>
  </si>
  <si>
    <t>B.0.003</t>
  </si>
  <si>
    <t>13_LE_EG__B.0.004</t>
  </si>
  <si>
    <t>B.0.004</t>
  </si>
  <si>
    <t>13_LE_EG__B.0.005</t>
  </si>
  <si>
    <t>B.0.005</t>
  </si>
  <si>
    <t>Behinderten-WC</t>
  </si>
  <si>
    <t>13_LE_EG__B.0.006</t>
  </si>
  <si>
    <t>B.0.006</t>
  </si>
  <si>
    <t>Schacht- TGA</t>
  </si>
  <si>
    <t>13_LE_EG__B.0.007</t>
  </si>
  <si>
    <t>B.0.007</t>
  </si>
  <si>
    <t>13_LE_EG__B.0.008</t>
  </si>
  <si>
    <t>B.0.008</t>
  </si>
  <si>
    <t>13_LE_EG__B.0.009</t>
  </si>
  <si>
    <t>B.0.009</t>
  </si>
  <si>
    <t>13_LE_EG__B.0.010</t>
  </si>
  <si>
    <t>B.0.010</t>
  </si>
  <si>
    <t>Speisesaal</t>
  </si>
  <si>
    <t>13_LE_EG__B.0.011</t>
  </si>
  <si>
    <t>B.0.011</t>
  </si>
  <si>
    <t>Essensausgabe</t>
  </si>
  <si>
    <t>Epoxi auf HoBo</t>
  </si>
  <si>
    <t>Platten steinwand</t>
  </si>
  <si>
    <t>13_LE_EG__B.0.013</t>
  </si>
  <si>
    <t>B.0.013</t>
  </si>
  <si>
    <t>Büro Küchenleitung</t>
  </si>
  <si>
    <t>13_LE_EG__B.0.014</t>
  </si>
  <si>
    <t>B.0.014</t>
  </si>
  <si>
    <t>13_LE_EG__B.0.015</t>
  </si>
  <si>
    <t>B.0.015</t>
  </si>
  <si>
    <t>Produktion</t>
  </si>
  <si>
    <t>Unbehandelt</t>
  </si>
  <si>
    <t>13_LE_EG__B.0.016</t>
  </si>
  <si>
    <t>B.0.016</t>
  </si>
  <si>
    <t>Kalte Küche/ Vorbereitung</t>
  </si>
  <si>
    <t>13_LE_EG__B.0.017</t>
  </si>
  <si>
    <t>B.0.017</t>
  </si>
  <si>
    <t>Kühllager</t>
  </si>
  <si>
    <t>13_LE_EG__B.0.018</t>
  </si>
  <si>
    <t>B.0.018</t>
  </si>
  <si>
    <t>13_LE_EG__B.0.019</t>
  </si>
  <si>
    <t>B.0.019</t>
  </si>
  <si>
    <t>13_LE_EG__B.0.020</t>
  </si>
  <si>
    <t>B.0.020</t>
  </si>
  <si>
    <t>13_LE_EG__B.0.021</t>
  </si>
  <si>
    <t>B.0.021</t>
  </si>
  <si>
    <t>13_LE_EG__B.0.023</t>
  </si>
  <si>
    <t>B.0.023</t>
  </si>
  <si>
    <t>Pumi</t>
  </si>
  <si>
    <t>-; Vlies, gestr.; Beton, gestr.</t>
  </si>
  <si>
    <t>13_LE_EG__B.0.024</t>
  </si>
  <si>
    <t>B.0.024</t>
  </si>
  <si>
    <t>13_LE_EG__B.0.025</t>
  </si>
  <si>
    <t>B.0.025</t>
  </si>
  <si>
    <t>Spülküche</t>
  </si>
  <si>
    <t>13_LE_EG__B.0.026</t>
  </si>
  <si>
    <t>B.0.026</t>
  </si>
  <si>
    <t>Bar</t>
  </si>
  <si>
    <t>13_LE_EG__B.0.027</t>
  </si>
  <si>
    <t>B.0.027</t>
  </si>
  <si>
    <t>13_LE_EG__B.0.028</t>
  </si>
  <si>
    <t>B.0.028</t>
  </si>
  <si>
    <t>13_LE_EG__B.0.030</t>
  </si>
  <si>
    <t>B.0.030</t>
  </si>
  <si>
    <t>13_LE_EG__B.0.031</t>
  </si>
  <si>
    <t>B.0.031</t>
  </si>
  <si>
    <t>13_LE_EG__B.0.032</t>
  </si>
  <si>
    <t>B.0.032</t>
  </si>
  <si>
    <t>13_LE_EG__B.0.033</t>
  </si>
  <si>
    <t>B.0.033</t>
  </si>
  <si>
    <t>13_LE_EG__B.0.034</t>
  </si>
  <si>
    <t>B.0.034</t>
  </si>
  <si>
    <t>AUL Schacht</t>
  </si>
  <si>
    <t>13_LE_EG__B.0.035</t>
  </si>
  <si>
    <t>B.0.035</t>
  </si>
  <si>
    <t>13_LE_EG__B.0.036</t>
  </si>
  <si>
    <t>B.0.036</t>
  </si>
  <si>
    <t>FO Schacht</t>
  </si>
  <si>
    <t>13_LE_EG__B.0.040</t>
  </si>
  <si>
    <t>B.0.040</t>
  </si>
  <si>
    <t>Lobby</t>
  </si>
  <si>
    <t>13_LE_EG__B.0.041</t>
  </si>
  <si>
    <t>B.0.041</t>
  </si>
  <si>
    <t>Dienstleistereingang</t>
  </si>
  <si>
    <t>13_LE_EG__B.0.042</t>
  </si>
  <si>
    <t>B.0.042</t>
  </si>
  <si>
    <t>Pforte</t>
  </si>
  <si>
    <t>13_LE_EG__B.0.043</t>
  </si>
  <si>
    <t>B.0.043</t>
  </si>
  <si>
    <t>13_LE_EG__B.0.044</t>
  </si>
  <si>
    <t>B.0.044</t>
  </si>
  <si>
    <t>13_LE_EG__B.0.045</t>
  </si>
  <si>
    <t>B.0.045</t>
  </si>
  <si>
    <t>Anlieferungsflur</t>
  </si>
  <si>
    <t>Vlies, gestr.; WDVS+Beton gestr.</t>
  </si>
  <si>
    <t>13_LE_EG__B.0.046</t>
  </si>
  <si>
    <t>B.0.046</t>
  </si>
  <si>
    <t>Müllraum 1</t>
  </si>
  <si>
    <t>Rauhputz; Beton, gestr.</t>
  </si>
  <si>
    <t>13_LE_EG__B.0.047</t>
  </si>
  <si>
    <t>B.0.047</t>
  </si>
  <si>
    <t>Müllraum 2</t>
  </si>
  <si>
    <t>13_LE_EG__B.0.048</t>
  </si>
  <si>
    <t>B.0.048</t>
  </si>
  <si>
    <t>ELT</t>
  </si>
  <si>
    <t>Rauhputz</t>
  </si>
  <si>
    <t>13_LE_EG__B.0.050</t>
  </si>
  <si>
    <t>B.0.050</t>
  </si>
  <si>
    <t>Anlieferung</t>
  </si>
  <si>
    <t>WDVS gestr.</t>
  </si>
  <si>
    <t>13_LE_EG__B.0.051</t>
  </si>
  <si>
    <t>B.0.051</t>
  </si>
  <si>
    <t>13_LE_EG__B.0.052</t>
  </si>
  <si>
    <t>B.0.052</t>
  </si>
  <si>
    <t>Umkleide  / Duschen H</t>
  </si>
  <si>
    <t>13_LE_EG__B.0.053</t>
  </si>
  <si>
    <t>B.0.053</t>
  </si>
  <si>
    <t>Umkleide / Duschen D</t>
  </si>
  <si>
    <t>13_LE_EG__B.0.054</t>
  </si>
  <si>
    <t>B.0.054</t>
  </si>
  <si>
    <t>13_LE_EG__B.0.055</t>
  </si>
  <si>
    <t>B.0.055</t>
  </si>
  <si>
    <t>Catering/Prep</t>
  </si>
  <si>
    <t>13_LE_EG__B.0.060</t>
  </si>
  <si>
    <t>B.0.060</t>
  </si>
  <si>
    <t>KERN B2</t>
  </si>
  <si>
    <t>13_LE_EG__B.0.061</t>
  </si>
  <si>
    <t>B.0.061</t>
  </si>
  <si>
    <t>13_LE_EG__B.0.062</t>
  </si>
  <si>
    <t>B.0.062</t>
  </si>
  <si>
    <t>13_LE_EG__B.0.063</t>
  </si>
  <si>
    <t>B.0.063</t>
  </si>
  <si>
    <t>Schacht RLT</t>
  </si>
  <si>
    <t>13_LE_EG__B.0.064</t>
  </si>
  <si>
    <t>B.0.064</t>
  </si>
  <si>
    <t>Medientechnik</t>
  </si>
  <si>
    <t>13_LE_EG__B.0.065</t>
  </si>
  <si>
    <t>B.0.065</t>
  </si>
  <si>
    <t>Schacht TGA</t>
  </si>
  <si>
    <t>13_LE_EG__B.0.066</t>
  </si>
  <si>
    <t>B.0.066</t>
  </si>
  <si>
    <t>13_LE_EG__B.0.067</t>
  </si>
  <si>
    <t>B.0.067</t>
  </si>
  <si>
    <t>Abstell Konferenz</t>
  </si>
  <si>
    <t>13_LE_EG__B.0.070</t>
  </si>
  <si>
    <t>B.0.070</t>
  </si>
  <si>
    <t>Foyer Konferenz</t>
  </si>
  <si>
    <t>13_LE_EG__B.0.071</t>
  </si>
  <si>
    <t>B.0.071</t>
  </si>
  <si>
    <t>13_LE_EG__B.0.072</t>
  </si>
  <si>
    <t>B.0.072</t>
  </si>
  <si>
    <t>Vorraum  WC</t>
  </si>
  <si>
    <t>13_LE_EG__B.0.073</t>
  </si>
  <si>
    <t>B.0.073</t>
  </si>
  <si>
    <t>13_LE_EG__B.0.074</t>
  </si>
  <si>
    <t>B.0.074</t>
  </si>
  <si>
    <t>13_LE_EG__B.0.075</t>
  </si>
  <si>
    <t>B.0.075</t>
  </si>
  <si>
    <t>13_LE_EG__B.0.076</t>
  </si>
  <si>
    <t>B.0.076</t>
  </si>
  <si>
    <t>Lager - Büro</t>
  </si>
  <si>
    <t>13_LE_EG__B.0.077</t>
  </si>
  <si>
    <t>B.0.077</t>
  </si>
  <si>
    <t>Besprechungsraum 7</t>
  </si>
  <si>
    <t>13_LE_EG__B.0.078</t>
  </si>
  <si>
    <t>B.0.078</t>
  </si>
  <si>
    <t>13_LE_EG__B.0.079</t>
  </si>
  <si>
    <t>B.0.079</t>
  </si>
  <si>
    <t>Konferenzraum 1</t>
  </si>
  <si>
    <t>Konferenzräume</t>
  </si>
  <si>
    <t>Teppich</t>
  </si>
  <si>
    <t>Akustikplatte</t>
  </si>
  <si>
    <t>13_LE_EG__B.0.080</t>
  </si>
  <si>
    <t>B.0.080</t>
  </si>
  <si>
    <t>Konferenzraum 2</t>
  </si>
  <si>
    <t>13_LE_EG__B.0.084</t>
  </si>
  <si>
    <t>B.0.084</t>
  </si>
  <si>
    <t>13_LE_EG__B.0.085</t>
  </si>
  <si>
    <t>B.0.085</t>
  </si>
  <si>
    <t>Flur/ Teeküche</t>
  </si>
  <si>
    <t>13_LE_EG__B.0.088</t>
  </si>
  <si>
    <t>B.0.088</t>
  </si>
  <si>
    <t>13_LE_EG__B.0.089</t>
  </si>
  <si>
    <t>B.0.089</t>
  </si>
  <si>
    <t>13_LE_EG__B.0.091</t>
  </si>
  <si>
    <t>B.0.091</t>
  </si>
  <si>
    <t>Raum Faltwand</t>
  </si>
  <si>
    <t>3.449,53 m²</t>
  </si>
  <si>
    <t>3.338,79 m²</t>
  </si>
  <si>
    <t>138,23 m²</t>
  </si>
  <si>
    <t>19,85 m²</t>
  </si>
  <si>
    <t>Zwischengeschoss</t>
  </si>
  <si>
    <t>13_LE_ZG__A.ZG.001</t>
  </si>
  <si>
    <t>13_LE_ZG__</t>
  </si>
  <si>
    <t>A.ZG.001</t>
  </si>
  <si>
    <t>13_LE_ZG__A.ZG.002</t>
  </si>
  <si>
    <t>A.ZG.002</t>
  </si>
  <si>
    <t>13_LE_ZG__A.ZG.003</t>
  </si>
  <si>
    <t>A.ZG.003</t>
  </si>
  <si>
    <t>13_LE_ZG__A.ZG.004</t>
  </si>
  <si>
    <t>A.ZG.004</t>
  </si>
  <si>
    <t>13_LE_ZG__A.ZG.060</t>
  </si>
  <si>
    <t>A.ZG.060</t>
  </si>
  <si>
    <t>13_LE_ZG__B.ZG.005</t>
  </si>
  <si>
    <t>B.ZG.005</t>
  </si>
  <si>
    <t>Rauhputz; Vlies, gestr.; Beton, gestr.</t>
  </si>
  <si>
    <t>13_LE_ZG__B.ZG.006</t>
  </si>
  <si>
    <t>B.ZG.006</t>
  </si>
  <si>
    <t>13_LE_ZG__B.ZG.008</t>
  </si>
  <si>
    <t>B.ZG.008</t>
  </si>
  <si>
    <t>13_LE_ZG__B.ZG.009</t>
  </si>
  <si>
    <t>B.ZG.009</t>
  </si>
  <si>
    <t>13_LE_ZG__B.ZG.010</t>
  </si>
  <si>
    <t>B.ZG.010</t>
  </si>
  <si>
    <t>Frischluftplenum</t>
  </si>
  <si>
    <t>WD trittf.</t>
  </si>
  <si>
    <t>13_LE_ZG__B.ZG.011</t>
  </si>
  <si>
    <t>B.ZG.011</t>
  </si>
  <si>
    <t>13_LE_ZG__B.ZG.012</t>
  </si>
  <si>
    <t>B.ZG.012</t>
  </si>
  <si>
    <t>Hausmeister</t>
  </si>
  <si>
    <t>13_LE_ZG__B.ZG.013</t>
  </si>
  <si>
    <t>B.ZG.013</t>
  </si>
  <si>
    <t>13_LE_ZG__B.ZG.014</t>
  </si>
  <si>
    <t>B.ZG.014</t>
  </si>
  <si>
    <t>13_LE_ZG__B.ZG.015</t>
  </si>
  <si>
    <t>B.ZG.015</t>
  </si>
  <si>
    <t>Sicherheitstechnik</t>
  </si>
  <si>
    <t>13_LE_ZG__B.ZG.016</t>
  </si>
  <si>
    <t>B.ZG.016</t>
  </si>
  <si>
    <t>13_LE_ZG__B.ZG.017</t>
  </si>
  <si>
    <t>B.ZG.017</t>
  </si>
  <si>
    <t>IT Konferenz</t>
  </si>
  <si>
    <t>13_LE_ZG__B.ZG.018</t>
  </si>
  <si>
    <t>B.ZG.018</t>
  </si>
  <si>
    <t>13_LE_ZG__B.ZG.019</t>
  </si>
  <si>
    <t>B.ZG.019</t>
  </si>
  <si>
    <t>ELT-UV-AV</t>
  </si>
  <si>
    <t>13_LE_ZG__B.ZG.020</t>
  </si>
  <si>
    <t>B.ZG.020</t>
  </si>
  <si>
    <t>IT Sicherheitstechnik</t>
  </si>
  <si>
    <t>13_LE_ZG__B.ZG.021</t>
  </si>
  <si>
    <t>B.ZG.021</t>
  </si>
  <si>
    <t>Multifunktionsraum</t>
  </si>
  <si>
    <t>13_LE_ZG__B.ZG.022</t>
  </si>
  <si>
    <t>B.ZG.022</t>
  </si>
  <si>
    <t>13_LE_ZG__B.ZG.030</t>
  </si>
  <si>
    <t>B.ZG.030</t>
  </si>
  <si>
    <t>13_LE_ZG__B.ZG.031</t>
  </si>
  <si>
    <t>B.ZG.031</t>
  </si>
  <si>
    <t>13_LE_ZG__B.ZG.032</t>
  </si>
  <si>
    <t>B.ZG.032</t>
  </si>
  <si>
    <t>13_LE_ZG__B.ZG.033</t>
  </si>
  <si>
    <t>B.ZG.033</t>
  </si>
  <si>
    <t>13_LE_ZG__B.ZG.034</t>
  </si>
  <si>
    <t>B.ZG.034</t>
  </si>
  <si>
    <t>13_LE_ZG__B.ZG.035</t>
  </si>
  <si>
    <t>B.ZG.035</t>
  </si>
  <si>
    <t>13_LE_ZG__B.ZG.036</t>
  </si>
  <si>
    <t>B.ZG.036</t>
  </si>
  <si>
    <t>13_LE_ZG__B.ZG.038</t>
  </si>
  <si>
    <t>B.ZG.038</t>
  </si>
  <si>
    <t>13_LE_ZG__B.ZG.060</t>
  </si>
  <si>
    <t>B.ZG.060</t>
  </si>
  <si>
    <t>13_LE_ZG__B.ZG.062</t>
  </si>
  <si>
    <t>B.ZG.062</t>
  </si>
  <si>
    <t>Schacht ELT-AV</t>
  </si>
  <si>
    <t>13_LE_ZG__B.ZG.063</t>
  </si>
  <si>
    <t>B.ZG.063</t>
  </si>
  <si>
    <t>13_LE_ZG__B.ZG.065</t>
  </si>
  <si>
    <t>B.ZG.065</t>
  </si>
  <si>
    <t>270,59 m²</t>
  </si>
  <si>
    <t>792,31 m²</t>
  </si>
  <si>
    <t>8,22 m²</t>
  </si>
  <si>
    <t>0,00 m²</t>
  </si>
  <si>
    <t>1. Obergeschoss</t>
  </si>
  <si>
    <t>13_LE_OG1_A.1.001</t>
  </si>
  <si>
    <t>13_LE_OG1_</t>
  </si>
  <si>
    <t>A.1.001</t>
  </si>
  <si>
    <t>-; Beton, lastiert</t>
  </si>
  <si>
    <t>13_LE_OG1_A.1.002</t>
  </si>
  <si>
    <t>A.1.002</t>
  </si>
  <si>
    <t>13_LE_OG1_A.1.003</t>
  </si>
  <si>
    <t>A.1.003</t>
  </si>
  <si>
    <t>13_LE_OG1_A.1.004</t>
  </si>
  <si>
    <t>A.1.004</t>
  </si>
  <si>
    <t>13_LE_OG1_A.1.005</t>
  </si>
  <si>
    <t>A.1.005</t>
  </si>
  <si>
    <t>EMZ/ÜMZ</t>
  </si>
  <si>
    <t>Vlies, gestr.; Beton, lasiert</t>
  </si>
  <si>
    <t>13_LE_OG1_A.1.006</t>
  </si>
  <si>
    <t>A.1.006</t>
  </si>
  <si>
    <t>13_LE_OG1_A.1.007</t>
  </si>
  <si>
    <t>A.1.007</t>
  </si>
  <si>
    <t>13_LE_OG1_A.1.008</t>
  </si>
  <si>
    <t>A.1.008</t>
  </si>
  <si>
    <t>13_LE_OG1_A.1.009</t>
  </si>
  <si>
    <t>A.1.009</t>
  </si>
  <si>
    <t>Putzmittel</t>
  </si>
  <si>
    <t>13_LE_OG1_A.1.010</t>
  </si>
  <si>
    <t>A.1.010</t>
  </si>
  <si>
    <t>Druckerraum</t>
  </si>
  <si>
    <t>13_LE_OG1_A.1.011</t>
  </si>
  <si>
    <t>A.1.011</t>
  </si>
  <si>
    <t>13_LE_OG1_A.1.012</t>
  </si>
  <si>
    <t>A.1.012</t>
  </si>
  <si>
    <t>13_LE_OG1_A.1.030</t>
  </si>
  <si>
    <t>A.1.030</t>
  </si>
  <si>
    <t>WC-Lobby</t>
  </si>
  <si>
    <t>13_LE_OG1_A.1.031</t>
  </si>
  <si>
    <t>A.1.031</t>
  </si>
  <si>
    <t>13_LE_OG1_A.1.032</t>
  </si>
  <si>
    <t>A.1.032</t>
  </si>
  <si>
    <t>Vorraum WC</t>
  </si>
  <si>
    <t>13_LE_OG1_A.1.033</t>
  </si>
  <si>
    <t>A.1.033</t>
  </si>
  <si>
    <t>WC-Damen</t>
  </si>
  <si>
    <t>13_LE_OG1_A.1.034</t>
  </si>
  <si>
    <t>A.1.034</t>
  </si>
  <si>
    <t>WC-Herren</t>
  </si>
  <si>
    <t>13_LE_OG1_A.1.035</t>
  </si>
  <si>
    <t>A.1.035</t>
  </si>
  <si>
    <t>13_LE_OG1_A.1.036</t>
  </si>
  <si>
    <t>A.1.036</t>
  </si>
  <si>
    <t>13_LE_OG1_A.1.060</t>
  </si>
  <si>
    <t>A.1.060</t>
  </si>
  <si>
    <t>13_LE_OG1_A.1.061</t>
  </si>
  <si>
    <t>A.1.061</t>
  </si>
  <si>
    <t>13_LE_OG1_A.1.062</t>
  </si>
  <si>
    <t>A.1.062</t>
  </si>
  <si>
    <t>13_LE_OG1_A.1.063</t>
  </si>
  <si>
    <t>A.1.063</t>
  </si>
  <si>
    <t>13_LE_OG1_A.1.064</t>
  </si>
  <si>
    <t>A.1.064</t>
  </si>
  <si>
    <t>13_LE_OG1_A.1.065</t>
  </si>
  <si>
    <t>A.1.065</t>
  </si>
  <si>
    <t>13_LE_OG1_A.1.066</t>
  </si>
  <si>
    <t>A.1.066</t>
  </si>
  <si>
    <t>IT-Raum</t>
  </si>
  <si>
    <t>13_LE_OG1_A.1.067</t>
  </si>
  <si>
    <t>A.1.067</t>
  </si>
  <si>
    <t>Arztraum</t>
  </si>
  <si>
    <t>13_LE_OG1_A.1.068</t>
  </si>
  <si>
    <t>A.1.068</t>
  </si>
  <si>
    <t>RLT-Raum</t>
  </si>
  <si>
    <t>13_LE_OG1_A.1.070</t>
  </si>
  <si>
    <t>A.1.070</t>
  </si>
  <si>
    <t>Kontrollraum</t>
  </si>
  <si>
    <t>13_LE_OG1_A.1.071</t>
  </si>
  <si>
    <t>A.1.071</t>
  </si>
  <si>
    <t>Übersetzer</t>
  </si>
  <si>
    <t>13_LE_OG1_A.1.080</t>
  </si>
  <si>
    <t>A.1.080</t>
  </si>
  <si>
    <t>Auditorium</t>
  </si>
  <si>
    <t>Parkett</t>
  </si>
  <si>
    <t>13_LE_OG1_A.1.100</t>
  </si>
  <si>
    <t>A.1.100</t>
  </si>
  <si>
    <t>Textil</t>
  </si>
  <si>
    <t>13_LE_OG1_A.1.102</t>
  </si>
  <si>
    <t>A.1.102</t>
  </si>
  <si>
    <t>Großraumbüro</t>
  </si>
  <si>
    <t>13_LE_OG1_A.1.105</t>
  </si>
  <si>
    <t>A.1.105</t>
  </si>
  <si>
    <t>13_LE_OG1_A.1.106</t>
  </si>
  <si>
    <t>A.1.106</t>
  </si>
  <si>
    <t>13_LE_OG1_A.1.110</t>
  </si>
  <si>
    <t>A.1.110</t>
  </si>
  <si>
    <t>13_LE_OG1_A.1.112</t>
  </si>
  <si>
    <t>A.1.112</t>
  </si>
  <si>
    <t>Assistenz</t>
  </si>
  <si>
    <t>13_LE_OG1_A.1.114</t>
  </si>
  <si>
    <t>A.1.114</t>
  </si>
  <si>
    <t>Projektraum</t>
  </si>
  <si>
    <t>13_LE_OG1_A.1.118</t>
  </si>
  <si>
    <t>A.1.118</t>
  </si>
  <si>
    <t>Seminarraum</t>
  </si>
  <si>
    <t>13_LE_OG1_A.1.150</t>
  </si>
  <si>
    <t>A.1.150</t>
  </si>
  <si>
    <t>Break-Out Space</t>
  </si>
  <si>
    <t>13_LE_OG1_A.1.151</t>
  </si>
  <si>
    <t>A.1.151</t>
  </si>
  <si>
    <t>Sport / Yoga</t>
  </si>
  <si>
    <t>13_LE_OG1_A.1.155</t>
  </si>
  <si>
    <t>A.1.155</t>
  </si>
  <si>
    <t>Umkleide Damen</t>
  </si>
  <si>
    <t>13_LE_OG1_A.1.156</t>
  </si>
  <si>
    <t>A.1.156</t>
  </si>
  <si>
    <t>Umkleide Herren</t>
  </si>
  <si>
    <t>13_LE_OG1_A.1.157</t>
  </si>
  <si>
    <t>A.1.157</t>
  </si>
  <si>
    <t>13_LE_OG1_A.1.159</t>
  </si>
  <si>
    <t>A.1.159</t>
  </si>
  <si>
    <t>13_LE_OG1_A.1.169</t>
  </si>
  <si>
    <t>A.1.169</t>
  </si>
  <si>
    <t>AB- Schacht</t>
  </si>
  <si>
    <t>13_LE_OG1_A.1.170</t>
  </si>
  <si>
    <t>A.1.170</t>
  </si>
  <si>
    <t>Think Tank</t>
  </si>
  <si>
    <t>13_LE_OG1_B.1.001</t>
  </si>
  <si>
    <t>B.1.001</t>
  </si>
  <si>
    <t>13_LE_OG1_B.1.002</t>
  </si>
  <si>
    <t>B.1.002</t>
  </si>
  <si>
    <t>13_LE_OG1_B.1.003</t>
  </si>
  <si>
    <t>B.1.003</t>
  </si>
  <si>
    <t>13_LE_OG1_B.1.004</t>
  </si>
  <si>
    <t>B.1.004</t>
  </si>
  <si>
    <t>-; Fliesen</t>
  </si>
  <si>
    <t>13_LE_OG1_B.1.005</t>
  </si>
  <si>
    <t>B.1.005</t>
  </si>
  <si>
    <t>13_LE_OG1_B.1.006</t>
  </si>
  <si>
    <t>B.1.006</t>
  </si>
  <si>
    <t>RLT-Schacht</t>
  </si>
  <si>
    <t>13_LE_OG1_B.1.007</t>
  </si>
  <si>
    <t>B.1.007</t>
  </si>
  <si>
    <t>13_LE_OG1_B.1.008</t>
  </si>
  <si>
    <t>B.1.008</t>
  </si>
  <si>
    <t>BTA-Schacht</t>
  </si>
  <si>
    <t>13_LE_OG1_B.1.009</t>
  </si>
  <si>
    <t>B.1.009</t>
  </si>
  <si>
    <t>13_LE_OG1_B.1.010</t>
  </si>
  <si>
    <t>B.1.010</t>
  </si>
  <si>
    <t>13_LE_OG1_B.1.011</t>
  </si>
  <si>
    <t>B.1.011</t>
  </si>
  <si>
    <t>13_LE_OG1_B.1.012</t>
  </si>
  <si>
    <t>B.1.012</t>
  </si>
  <si>
    <t>13_LE_OG1_B.1.013</t>
  </si>
  <si>
    <t>B.1.013</t>
  </si>
  <si>
    <t>13_LE_OG1_B.1.030</t>
  </si>
  <si>
    <t>B.1.030</t>
  </si>
  <si>
    <t>13_LE_OG1_B.1.0314</t>
  </si>
  <si>
    <t>B.1.0314</t>
  </si>
  <si>
    <t>13_LE_OG1_B.1.032</t>
  </si>
  <si>
    <t>B.1.032</t>
  </si>
  <si>
    <t>13_LE_OG1_B.1.033</t>
  </si>
  <si>
    <t>B.1.033</t>
  </si>
  <si>
    <t>13_LE_OG1_B.1.034</t>
  </si>
  <si>
    <t>B.1.034</t>
  </si>
  <si>
    <t>13_LE_OG1_B.1.035</t>
  </si>
  <si>
    <t>B.1.035</t>
  </si>
  <si>
    <t>13_LE_OG1_B.1.036</t>
  </si>
  <si>
    <t>B.1.036</t>
  </si>
  <si>
    <t>13_LE_OG1_B.1.037</t>
  </si>
  <si>
    <t>B.1.037</t>
  </si>
  <si>
    <t>13_LE_OG1_B.1.038</t>
  </si>
  <si>
    <t>B.1.038</t>
  </si>
  <si>
    <t>Putzmittelraum</t>
  </si>
  <si>
    <t>13_LE_OG1_B.1.039</t>
  </si>
  <si>
    <t>B.1.039</t>
  </si>
  <si>
    <t>Gaslöschzentrale</t>
  </si>
  <si>
    <t>13_LE_OG1_B.1.040</t>
  </si>
  <si>
    <t>B.1.040</t>
  </si>
  <si>
    <t>13_LE_OG1_B.1.042</t>
  </si>
  <si>
    <t>B.1.042</t>
  </si>
  <si>
    <t>Fettabluft-Schacht</t>
  </si>
  <si>
    <t>13_LE_OG1_B.1.060</t>
  </si>
  <si>
    <t>B.1.060</t>
  </si>
  <si>
    <t>13_LE_OG1_B.1.061</t>
  </si>
  <si>
    <t>B.1.061</t>
  </si>
  <si>
    <t>13_LE_OG1_B.1.062</t>
  </si>
  <si>
    <t>B.1.062</t>
  </si>
  <si>
    <t>13_LE_OG1_B.1.063</t>
  </si>
  <si>
    <t>B.1.063</t>
  </si>
  <si>
    <t>RLT Archiv</t>
  </si>
  <si>
    <t>13_LE_OG1_B.1.064</t>
  </si>
  <si>
    <t>B.1.064</t>
  </si>
  <si>
    <t>Besprechungsraum</t>
  </si>
  <si>
    <t>-; umpolstert</t>
  </si>
  <si>
    <t>13_LE_OG1_B.1.065</t>
  </si>
  <si>
    <t>B.1.065</t>
  </si>
  <si>
    <t>13_LE_OG1_B.1.066</t>
  </si>
  <si>
    <t>B.1.066</t>
  </si>
  <si>
    <t>13_LE_OG1_B.1.067</t>
  </si>
  <si>
    <t>B.1.067</t>
  </si>
  <si>
    <t>13_LE_OG1_B.1.069</t>
  </si>
  <si>
    <t>B.1.069</t>
  </si>
  <si>
    <t>13_LE_OG1_B.1.070</t>
  </si>
  <si>
    <t>B.1.070</t>
  </si>
  <si>
    <t>13_LE_OG1_B.1.071</t>
  </si>
  <si>
    <t>B.1.071</t>
  </si>
  <si>
    <t>13_LE_OG1_B.1.100</t>
  </si>
  <si>
    <t>B.1.100</t>
  </si>
  <si>
    <t>-; Textil</t>
  </si>
  <si>
    <t>13_LE_OG1_B.1.101</t>
  </si>
  <si>
    <t>B.1.101</t>
  </si>
  <si>
    <t>13_LE_OG1_B.1.103</t>
  </si>
  <si>
    <t>B.1.103</t>
  </si>
  <si>
    <t>13_LE_OG1_B.1.105</t>
  </si>
  <si>
    <t>B.1.105</t>
  </si>
  <si>
    <t>13_LE_OG1_B.1.107</t>
  </si>
  <si>
    <t>B.1.107</t>
  </si>
  <si>
    <t>13_LE_OG1_B.1.108</t>
  </si>
  <si>
    <t>B.1.108</t>
  </si>
  <si>
    <t>13_LE_OG1_B.1.110</t>
  </si>
  <si>
    <t>B.1.110</t>
  </si>
  <si>
    <t>13_LE_OG1_B.1.112</t>
  </si>
  <si>
    <t>B.1.112</t>
  </si>
  <si>
    <t>13_LE_OG1_B.1.115</t>
  </si>
  <si>
    <t>B.1.115</t>
  </si>
  <si>
    <t>13_LE_OG1_B.1.117</t>
  </si>
  <si>
    <t>B.1.117</t>
  </si>
  <si>
    <t>Bersprechungen</t>
  </si>
  <si>
    <t>13_LE_OG1_B.1.120</t>
  </si>
  <si>
    <t>B.1.120</t>
  </si>
  <si>
    <t>13_LE_OG1_B.1.122</t>
  </si>
  <si>
    <t>B.1.122</t>
  </si>
  <si>
    <t>13_LE_OG1_B.1.124</t>
  </si>
  <si>
    <t>B.1.124</t>
  </si>
  <si>
    <t>13_LE_OG1_B.1.127</t>
  </si>
  <si>
    <t>B.1.127</t>
  </si>
  <si>
    <t>13_LE_OG1_B.1.129</t>
  </si>
  <si>
    <t>B.1.129</t>
  </si>
  <si>
    <t>13_LE_OG1_B.1.132</t>
  </si>
  <si>
    <t>B.1.132</t>
  </si>
  <si>
    <t>13_LE_OG1_B.1.136</t>
  </si>
  <si>
    <t>B.1.136</t>
  </si>
  <si>
    <t>13_LE_OG1_B.1.138</t>
  </si>
  <si>
    <t>B.1.138</t>
  </si>
  <si>
    <t>13_LE_OG1_B.1.140</t>
  </si>
  <si>
    <t>B.1.140</t>
  </si>
  <si>
    <t>13_LE_OG1_B.1.142</t>
  </si>
  <si>
    <t>B.1.142</t>
  </si>
  <si>
    <t>13_LE_OG1_B.1.143</t>
  </si>
  <si>
    <t>B.1.143</t>
  </si>
  <si>
    <t>Silent Room</t>
  </si>
  <si>
    <t>13_LE_OG1_B.1.144</t>
  </si>
  <si>
    <t>B.1.144</t>
  </si>
  <si>
    <t>Technikraum</t>
  </si>
  <si>
    <t>13_LE_OG1_B.1.147</t>
  </si>
  <si>
    <t>B.1.147</t>
  </si>
  <si>
    <t>Poststelle</t>
  </si>
  <si>
    <t>13_LE_OG1_B.1.155</t>
  </si>
  <si>
    <t>B.1.155</t>
  </si>
  <si>
    <t>Archiv</t>
  </si>
  <si>
    <t>13_LE_OG1_B.1.162</t>
  </si>
  <si>
    <t>B.1.162</t>
  </si>
  <si>
    <t>13_LE_OG1_B.1.170</t>
  </si>
  <si>
    <t>B.1.170</t>
  </si>
  <si>
    <t>1.510,70 m²</t>
  </si>
  <si>
    <t>2.321,32 m²</t>
  </si>
  <si>
    <t>101,95 m²</t>
  </si>
  <si>
    <t>14,99 m²</t>
  </si>
  <si>
    <t>2. Obergeschoss</t>
  </si>
  <si>
    <t>13_LE_OG2_A.2.001</t>
  </si>
  <si>
    <t>13_LE_OG2_</t>
  </si>
  <si>
    <t>A.2.001</t>
  </si>
  <si>
    <t>13_LE_OG2_A.2.002</t>
  </si>
  <si>
    <t>A.2.002</t>
  </si>
  <si>
    <t>13_LE_OG2_A.2.003</t>
  </si>
  <si>
    <t>A.2.003</t>
  </si>
  <si>
    <t>13_LE_OG2_A.2.004</t>
  </si>
  <si>
    <t>A.2.004</t>
  </si>
  <si>
    <t>13_LE_OG2_A.2.005</t>
  </si>
  <si>
    <t>A.2.005</t>
  </si>
  <si>
    <t>BMZ</t>
  </si>
  <si>
    <t>13_LE_OG2_A.2.006</t>
  </si>
  <si>
    <t>A.2.006</t>
  </si>
  <si>
    <t>13_LE_OG2_A.2.007</t>
  </si>
  <si>
    <t>A.2.007</t>
  </si>
  <si>
    <t>13_LE_OG2_A.2.008</t>
  </si>
  <si>
    <t>A.2.008</t>
  </si>
  <si>
    <t>13_LE_OG2_A.2.009</t>
  </si>
  <si>
    <t>A.2.009</t>
  </si>
  <si>
    <t>13_LE_OG2_A.2.010</t>
  </si>
  <si>
    <t>A.2.010</t>
  </si>
  <si>
    <t>13_LE_OG2_A.2.011</t>
  </si>
  <si>
    <t>A.2.011</t>
  </si>
  <si>
    <t>13_LE_OG2_A.2.012</t>
  </si>
  <si>
    <t>A.2.012</t>
  </si>
  <si>
    <t>13_LE_OG2_A.2.030</t>
  </si>
  <si>
    <t>A.2.030</t>
  </si>
  <si>
    <t>13_LE_OG2_A.2.031</t>
  </si>
  <si>
    <t>A.2.031</t>
  </si>
  <si>
    <t>13_LE_OG2_A.2.032</t>
  </si>
  <si>
    <t>A.2.032</t>
  </si>
  <si>
    <t>13_LE_OG2_A.2.033</t>
  </si>
  <si>
    <t>A.2.033</t>
  </si>
  <si>
    <t>13_LE_OG2_A.2.034</t>
  </si>
  <si>
    <t>A.2.034</t>
  </si>
  <si>
    <t>13_LE_OG2_A.2.035</t>
  </si>
  <si>
    <t>A.2.035</t>
  </si>
  <si>
    <t>13_LE_OG2_A.2.036</t>
  </si>
  <si>
    <t>A.2.036</t>
  </si>
  <si>
    <t>13_LE_OG2_A.2.060</t>
  </si>
  <si>
    <t>A.2.060</t>
  </si>
  <si>
    <t>13_LE_OG2_A.2.061</t>
  </si>
  <si>
    <t>A.2.061</t>
  </si>
  <si>
    <t>13_LE_OG2_A.2.062</t>
  </si>
  <si>
    <t>A.2.062</t>
  </si>
  <si>
    <t>13_LE_OG2_A.2.063</t>
  </si>
  <si>
    <t>A.2.063</t>
  </si>
  <si>
    <t>13_LE_OG2_A.2.064</t>
  </si>
  <si>
    <t>A.2.064</t>
  </si>
  <si>
    <t>13_LE_OG2_A.2.065</t>
  </si>
  <si>
    <t>A.2.065</t>
  </si>
  <si>
    <t>13_LE_OG2_A.2.066</t>
  </si>
  <si>
    <t>A.2.066</t>
  </si>
  <si>
    <t>13_LE_OG2_A.2.067</t>
  </si>
  <si>
    <t>A.2.067</t>
  </si>
  <si>
    <t>13_LE_OG2_A.2.068</t>
  </si>
  <si>
    <t>A.2.068</t>
  </si>
  <si>
    <t>13_LE_OG2_A.2.069</t>
  </si>
  <si>
    <t>A.2.069</t>
  </si>
  <si>
    <t>13_LE_OG2_A.2.070</t>
  </si>
  <si>
    <t>A.2.070</t>
  </si>
  <si>
    <t>13_LE_OG2_A.2.071</t>
  </si>
  <si>
    <t>A.2.071</t>
  </si>
  <si>
    <t>13_LE_OG2_A.2.072</t>
  </si>
  <si>
    <t>A.2.072</t>
  </si>
  <si>
    <t>13_LE_OG2_A.2.100</t>
  </si>
  <si>
    <t>A.2.100</t>
  </si>
  <si>
    <t>13_LE_OG2_A.2.102</t>
  </si>
  <si>
    <t>A.2.102</t>
  </si>
  <si>
    <t>13_LE_OG2_A.2.105</t>
  </si>
  <si>
    <t>A.2.105</t>
  </si>
  <si>
    <t>13_LE_OG2_A.2.106</t>
  </si>
  <si>
    <t>A.2.106</t>
  </si>
  <si>
    <t>13_LE_OG2_A.2.110</t>
  </si>
  <si>
    <t>A.2.110</t>
  </si>
  <si>
    <t>13_LE_OG2_A.2.111</t>
  </si>
  <si>
    <t>A.2.111</t>
  </si>
  <si>
    <t>13_LE_OG2_A.2.112</t>
  </si>
  <si>
    <t>A.2.112</t>
  </si>
  <si>
    <t>13_LE_OG2_A.2.114</t>
  </si>
  <si>
    <t>A.2.114</t>
  </si>
  <si>
    <t>Flex Office</t>
  </si>
  <si>
    <t>13_LE_OG2_A.2.115</t>
  </si>
  <si>
    <t>A.2.115</t>
  </si>
  <si>
    <t>13_LE_OG2_A.2.117</t>
  </si>
  <si>
    <t>A.2.117</t>
  </si>
  <si>
    <t>13_LE_OG2_A.2.119</t>
  </si>
  <si>
    <t>A.2.119</t>
  </si>
  <si>
    <t>13_LE_OG2_A.2.120</t>
  </si>
  <si>
    <t>A.2.120</t>
  </si>
  <si>
    <t>13_LE_OG2_A.2.122</t>
  </si>
  <si>
    <t>A.2.122</t>
  </si>
  <si>
    <t>13_LE_OG2_A.2.124</t>
  </si>
  <si>
    <t>A.2.124</t>
  </si>
  <si>
    <t>13_LE_OG2_A.2.126</t>
  </si>
  <si>
    <t>A.2.126</t>
  </si>
  <si>
    <t>13_LE_OG2_A.2.130</t>
  </si>
  <si>
    <t>A.2.130</t>
  </si>
  <si>
    <t>13_LE_OG2_A.2.132</t>
  </si>
  <si>
    <t>A.2.132</t>
  </si>
  <si>
    <t>13_LE_OG2_A.2.134</t>
  </si>
  <si>
    <t>A.2.134</t>
  </si>
  <si>
    <t>13_LE_OG2_A.2.137</t>
  </si>
  <si>
    <t>A.2.137</t>
  </si>
  <si>
    <t>13_LE_OG2_A.2.139</t>
  </si>
  <si>
    <t>A.2.139</t>
  </si>
  <si>
    <t>13_LE_OG2_A.2.142</t>
  </si>
  <si>
    <t>A.2.142</t>
  </si>
  <si>
    <t>13_LE_OG2_A.2.145</t>
  </si>
  <si>
    <t>A.2.145</t>
  </si>
  <si>
    <t>13_LE_OG2_A.2.147</t>
  </si>
  <si>
    <t>A.2.147</t>
  </si>
  <si>
    <t>13_LE_OG2_A.2.148</t>
  </si>
  <si>
    <t>A.2.148</t>
  </si>
  <si>
    <t>13_LE_OG2_A.2.150</t>
  </si>
  <si>
    <t>A.2.150</t>
  </si>
  <si>
    <t>13_LE_OG2_A.2.152</t>
  </si>
  <si>
    <t>A.2.152</t>
  </si>
  <si>
    <t>13_LE_OG2_A.2.155</t>
  </si>
  <si>
    <t>A.2.155</t>
  </si>
  <si>
    <t>13_LE_OG2_A.2.157</t>
  </si>
  <si>
    <t>A.2.157</t>
  </si>
  <si>
    <t>13_LE_OG2_A.2.159</t>
  </si>
  <si>
    <t>A.2.159</t>
  </si>
  <si>
    <t>13_LE_OG2_A.2.170</t>
  </si>
  <si>
    <t>A.2.170</t>
  </si>
  <si>
    <t>13_LE_OG2_B.2.001</t>
  </si>
  <si>
    <t>B.2.001</t>
  </si>
  <si>
    <t>13_LE_OG2_B.2.002</t>
  </si>
  <si>
    <t>B.2.002</t>
  </si>
  <si>
    <t>13_LE_OG2_B.2.003</t>
  </si>
  <si>
    <t>B.2.003</t>
  </si>
  <si>
    <t>13_LE_OG2_B.2.004</t>
  </si>
  <si>
    <t>B.2.004</t>
  </si>
  <si>
    <t>13_LE_OG2_B.2.005</t>
  </si>
  <si>
    <t>B.2.005</t>
  </si>
  <si>
    <t>13_LE_OG2_B.2.006</t>
  </si>
  <si>
    <t>B.2.006</t>
  </si>
  <si>
    <t>13_LE_OG2_B.2.007</t>
  </si>
  <si>
    <t>B.2.007</t>
  </si>
  <si>
    <t>13_LE_OG2_B.2.008</t>
  </si>
  <si>
    <t>B.2.008</t>
  </si>
  <si>
    <t>13_LE_OG2_B.2.009</t>
  </si>
  <si>
    <t>B.2.009</t>
  </si>
  <si>
    <t>13_LE_OG2_B.2.010</t>
  </si>
  <si>
    <t>B.2.010</t>
  </si>
  <si>
    <t>13_LE_OG2_B.2.011</t>
  </si>
  <si>
    <t>B.2.011</t>
  </si>
  <si>
    <t>13_LE_OG2_B.2.012</t>
  </si>
  <si>
    <t>B.2.012</t>
  </si>
  <si>
    <t>13_LE_OG2_B.2.013</t>
  </si>
  <si>
    <t>B.2.013</t>
  </si>
  <si>
    <t>13_LE_OG2_B.2.030</t>
  </si>
  <si>
    <t>B.2.030</t>
  </si>
  <si>
    <t>13_LE_OG2_B.2.031</t>
  </si>
  <si>
    <t>B.2.031</t>
  </si>
  <si>
    <t>13_LE_OG2_B.2.0325</t>
  </si>
  <si>
    <t>B.2.0325</t>
  </si>
  <si>
    <t>13_LE_OG2_B.2.033</t>
  </si>
  <si>
    <t>B.2.033</t>
  </si>
  <si>
    <t>13_LE_OG2_B.2.034</t>
  </si>
  <si>
    <t>B.2.034</t>
  </si>
  <si>
    <t>13_LE_OG2_B.2.035</t>
  </si>
  <si>
    <t>B.2.035</t>
  </si>
  <si>
    <t>13_LE_OG2_B.2.036</t>
  </si>
  <si>
    <t>B.2.036</t>
  </si>
  <si>
    <t>13_LE_OG2_B.2.037</t>
  </si>
  <si>
    <t>B.2.037</t>
  </si>
  <si>
    <t>13_LE_OG2_B.2.038</t>
  </si>
  <si>
    <t>B.2.038</t>
  </si>
  <si>
    <t>13_LE_OG2_B.2.039</t>
  </si>
  <si>
    <t>B.2.039</t>
  </si>
  <si>
    <t>13_LE_OG2_B.2.040</t>
  </si>
  <si>
    <t>B.2.040</t>
  </si>
  <si>
    <t>13_LE_OG2_B.2.042</t>
  </si>
  <si>
    <t>B.2.042</t>
  </si>
  <si>
    <t>13_LE_OG2_B.2.043</t>
  </si>
  <si>
    <t>B.2.043</t>
  </si>
  <si>
    <t>13_LE_OG2_B.2.060</t>
  </si>
  <si>
    <t>B.2.060</t>
  </si>
  <si>
    <t>13_LE_OG2_B.2.061</t>
  </si>
  <si>
    <t>B.2.061</t>
  </si>
  <si>
    <t>13_LE_OG2_B.2.062</t>
  </si>
  <si>
    <t>B.2.062</t>
  </si>
  <si>
    <t>13_LE_OG2_B.2.063</t>
  </si>
  <si>
    <t>B.2.063</t>
  </si>
  <si>
    <t>BKT-Raum</t>
  </si>
  <si>
    <t>13_LE_OG2_B.2.064</t>
  </si>
  <si>
    <t>B.2.064</t>
  </si>
  <si>
    <t>13_LE_OG2_B.2.065</t>
  </si>
  <si>
    <t>B.2.065</t>
  </si>
  <si>
    <t>13_LE_OG2_B.2.066</t>
  </si>
  <si>
    <t>B.2.066</t>
  </si>
  <si>
    <t>13_LE_OG2_B.2.067</t>
  </si>
  <si>
    <t>B.2.067</t>
  </si>
  <si>
    <t>13_LE_OG2_B.2.068</t>
  </si>
  <si>
    <t>B.2.068</t>
  </si>
  <si>
    <t>13_LE_OG2_B.2.069</t>
  </si>
  <si>
    <t>B.2.069</t>
  </si>
  <si>
    <t>13_LE_OG2_B.2.070</t>
  </si>
  <si>
    <t>B.2.070</t>
  </si>
  <si>
    <t>13_LE_OG2_B.2.071</t>
  </si>
  <si>
    <t>B.2.071</t>
  </si>
  <si>
    <t>13_LE_OG2_B.2.072</t>
  </si>
  <si>
    <t>B.2.072</t>
  </si>
  <si>
    <t>13_LE_OG2_B.2.100</t>
  </si>
  <si>
    <t>B.2.100</t>
  </si>
  <si>
    <t>13_LE_OG2_B.2.101</t>
  </si>
  <si>
    <t>B.2.101</t>
  </si>
  <si>
    <t>13_LE_OG2_B.2.103</t>
  </si>
  <si>
    <t>B.2.103</t>
  </si>
  <si>
    <t>13_LE_OG2_B.2.105</t>
  </si>
  <si>
    <t>B.2.105</t>
  </si>
  <si>
    <t>13_LE_OG2_B.2.107</t>
  </si>
  <si>
    <t>B.2.107</t>
  </si>
  <si>
    <t>13_LE_OG2_B.2.108</t>
  </si>
  <si>
    <t>B.2.108</t>
  </si>
  <si>
    <t>13_LE_OG2_B.2.111</t>
  </si>
  <si>
    <t>B.2.111</t>
  </si>
  <si>
    <t>13_LE_OG2_B.2.115</t>
  </si>
  <si>
    <t>B.2.115</t>
  </si>
  <si>
    <t>13_LE_OG2_B.2.117</t>
  </si>
  <si>
    <t>B.2.117</t>
  </si>
  <si>
    <t>13_LE_OG2_B.2.120</t>
  </si>
  <si>
    <t>B.2.120</t>
  </si>
  <si>
    <t>13_LE_OG2_B.2.122</t>
  </si>
  <si>
    <t>B.2.122</t>
  </si>
  <si>
    <t>13_LE_OG2_B.2.124</t>
  </si>
  <si>
    <t>B.2.124</t>
  </si>
  <si>
    <t>13_LE_OG2_B.2.127</t>
  </si>
  <si>
    <t>B.2.127</t>
  </si>
  <si>
    <t>13_LE_OG2_B.2.129</t>
  </si>
  <si>
    <t>B.2.129</t>
  </si>
  <si>
    <t>13_LE_OG2_B.2.132</t>
  </si>
  <si>
    <t>B.2.132</t>
  </si>
  <si>
    <t>13_LE_OG2_B.2.136</t>
  </si>
  <si>
    <t>B.2.136</t>
  </si>
  <si>
    <t>13_LE_OG2_B.2.138</t>
  </si>
  <si>
    <t>B.2.138</t>
  </si>
  <si>
    <t>13_LE_OG2_B.2.140</t>
  </si>
  <si>
    <t>B.2.140</t>
  </si>
  <si>
    <t>13_LE_OG2_B.2.142</t>
  </si>
  <si>
    <t>B.2.142</t>
  </si>
  <si>
    <t>13_LE_OG2_B.2.143</t>
  </si>
  <si>
    <t>B.2.143</t>
  </si>
  <si>
    <t>13_LE_OG2_B.2.146</t>
  </si>
  <si>
    <t>B.2.146</t>
  </si>
  <si>
    <t>Kinderraum</t>
  </si>
  <si>
    <t>13_LE_OG2_B.2.147</t>
  </si>
  <si>
    <t>B.2.147</t>
  </si>
  <si>
    <t>13_LE_OG2_B.2.149</t>
  </si>
  <si>
    <t>B.2.149</t>
  </si>
  <si>
    <t>13_LE_OG2_B.2.150</t>
  </si>
  <si>
    <t>B.2.150</t>
  </si>
  <si>
    <t>13_LE_OG2_B.2.152</t>
  </si>
  <si>
    <t>B.2.152</t>
  </si>
  <si>
    <t>13_LE_OG2_B.2.154</t>
  </si>
  <si>
    <t>B.2.154</t>
  </si>
  <si>
    <t>13_LE_OG2_B.2.158</t>
  </si>
  <si>
    <t>B.2.158</t>
  </si>
  <si>
    <t>13_LE_OG2_B.2.160</t>
  </si>
  <si>
    <t>B.2.160</t>
  </si>
  <si>
    <t>13_LE_OG2_B.2.162</t>
  </si>
  <si>
    <t>B.2.162</t>
  </si>
  <si>
    <t>13_LE_OG2_B.2.170</t>
  </si>
  <si>
    <t>B.2.170</t>
  </si>
  <si>
    <t>1.749,69 m²</t>
  </si>
  <si>
    <t>2.571,41 m²</t>
  </si>
  <si>
    <t>197,72 m²</t>
  </si>
  <si>
    <t>14,29 m²</t>
  </si>
  <si>
    <t>3 Obergeschoss</t>
  </si>
  <si>
    <t>13_LE_OG3_A.3.001</t>
  </si>
  <si>
    <t>13_LE_OG3_</t>
  </si>
  <si>
    <t>A.3.001</t>
  </si>
  <si>
    <t>13_LE_OG3_A.3.002</t>
  </si>
  <si>
    <t>A.3.002</t>
  </si>
  <si>
    <t>13_LE_OG3_A.3.003</t>
  </si>
  <si>
    <t>A.3.003</t>
  </si>
  <si>
    <t>13_LE_OG3_A.3.004</t>
  </si>
  <si>
    <t>A.3.004</t>
  </si>
  <si>
    <t>13_LE_OG3_A.3.005</t>
  </si>
  <si>
    <t>A.3.005</t>
  </si>
  <si>
    <t>13_LE_OG3_A.3.006</t>
  </si>
  <si>
    <t>A.3.006</t>
  </si>
  <si>
    <t>13_LE_OG3_A.3.007</t>
  </si>
  <si>
    <t>A.3.007</t>
  </si>
  <si>
    <t>13_LE_OG3_A.3.008</t>
  </si>
  <si>
    <t>A.3.008</t>
  </si>
  <si>
    <t>13_LE_OG3_A.3.009</t>
  </si>
  <si>
    <t>A.3.009</t>
  </si>
  <si>
    <t>13_LE_OG3_A.3.010</t>
  </si>
  <si>
    <t>A.3.010</t>
  </si>
  <si>
    <t>13_LE_OG3_A.3.011</t>
  </si>
  <si>
    <t>A.3.011</t>
  </si>
  <si>
    <t>13_LE_OG3_A.3.012</t>
  </si>
  <si>
    <t>A.3.012</t>
  </si>
  <si>
    <t>13_LE_OG3_A.3.030</t>
  </si>
  <si>
    <t>A.3.030</t>
  </si>
  <si>
    <t>13_LE_OG3_A.3.031</t>
  </si>
  <si>
    <t>A.3.031</t>
  </si>
  <si>
    <t>13_LE_OG3_A.3.032</t>
  </si>
  <si>
    <t>A.3.032</t>
  </si>
  <si>
    <t>13_LE_OG3_A.3.033</t>
  </si>
  <si>
    <t>A.3.033</t>
  </si>
  <si>
    <t>13_LE_OG3_A.3.034</t>
  </si>
  <si>
    <t>A.3.034</t>
  </si>
  <si>
    <t>13_LE_OG3_A.3.035</t>
  </si>
  <si>
    <t>A.3.035</t>
  </si>
  <si>
    <t>13_LE_OG3_A.3.036</t>
  </si>
  <si>
    <t>A.3.036</t>
  </si>
  <si>
    <t>13_LE_OG3_A.3.060</t>
  </si>
  <si>
    <t>A.3.060</t>
  </si>
  <si>
    <t>13_LE_OG3_A.3.061</t>
  </si>
  <si>
    <t>A.3.061</t>
  </si>
  <si>
    <t>13_LE_OG3_A.3.062</t>
  </si>
  <si>
    <t>A.3.062</t>
  </si>
  <si>
    <t>13_LE_OG3_A.3.063</t>
  </si>
  <si>
    <t>A.3.063</t>
  </si>
  <si>
    <t>13_LE_OG3_A.3.064</t>
  </si>
  <si>
    <t>A.3.064</t>
  </si>
  <si>
    <t>13_LE_OG3_A.3.065</t>
  </si>
  <si>
    <t>A.3.065</t>
  </si>
  <si>
    <t>13_LE_OG3_A.3.066</t>
  </si>
  <si>
    <t>A.3.066</t>
  </si>
  <si>
    <t>13_LE_OG3_A.3.067</t>
  </si>
  <si>
    <t>A.3.067</t>
  </si>
  <si>
    <t>13_LE_OG3_A.3.068</t>
  </si>
  <si>
    <t>A.3.068</t>
  </si>
  <si>
    <t>13_LE_OG3_A.3.069</t>
  </si>
  <si>
    <t>A.3.069</t>
  </si>
  <si>
    <t>Teeküche Vorstand</t>
  </si>
  <si>
    <t>13_LE_OG3_A.3.070</t>
  </si>
  <si>
    <t>A.3.070</t>
  </si>
  <si>
    <t>13_LE_OG3_A.3.100</t>
  </si>
  <si>
    <t>A.3.100</t>
  </si>
  <si>
    <t>13_LE_OG3_A.3.102</t>
  </si>
  <si>
    <t>A.3.102</t>
  </si>
  <si>
    <t>Break Out Space</t>
  </si>
  <si>
    <t>13_LE_OG3_A.3.104</t>
  </si>
  <si>
    <t>A.3.104</t>
  </si>
  <si>
    <t>13_LE_OG3_A.3.105</t>
  </si>
  <si>
    <t>A.3.105</t>
  </si>
  <si>
    <t>13_LE_OG3_A.3.108</t>
  </si>
  <si>
    <t>A.3.108</t>
  </si>
  <si>
    <t>13_LE_OG3_A.3.111</t>
  </si>
  <si>
    <t>A.3.111</t>
  </si>
  <si>
    <t>13_LE_OG3_A.3.114</t>
  </si>
  <si>
    <t>A.3.114</t>
  </si>
  <si>
    <t>13_LE_OG3_A.3.115</t>
  </si>
  <si>
    <t>A.3.115</t>
  </si>
  <si>
    <t>13_LE_OG3_A.3.116</t>
  </si>
  <si>
    <t>A.3.116</t>
  </si>
  <si>
    <t>13_LE_OG3_A.3.119</t>
  </si>
  <si>
    <t>A.3.119</t>
  </si>
  <si>
    <t>13_LE_OG3_A.3.122</t>
  </si>
  <si>
    <t>A.3.122</t>
  </si>
  <si>
    <t>13_LE_OG3_A.3.125</t>
  </si>
  <si>
    <t>A.3.125</t>
  </si>
  <si>
    <t>13_LE_OG3_A.3.127</t>
  </si>
  <si>
    <t>A.3.127</t>
  </si>
  <si>
    <t>Silentroom</t>
  </si>
  <si>
    <t>13_LE_OG3_A.3.128</t>
  </si>
  <si>
    <t>A.3.128</t>
  </si>
  <si>
    <t>Fahrerraum</t>
  </si>
  <si>
    <t>13_LE_OG3_A.3.130</t>
  </si>
  <si>
    <t>A.3.130</t>
  </si>
  <si>
    <t>Büro Referent 1</t>
  </si>
  <si>
    <t>13_LE_OG3_A.3.133</t>
  </si>
  <si>
    <t>A.3.133</t>
  </si>
  <si>
    <t>Büro Vorstand 1</t>
  </si>
  <si>
    <t>13_LE_OG3_A.3.138</t>
  </si>
  <si>
    <t>A.3.138</t>
  </si>
  <si>
    <t>Büro Referent 2</t>
  </si>
  <si>
    <t>13_LE_OG3_A.3.140</t>
  </si>
  <si>
    <t>A.3.140</t>
  </si>
  <si>
    <t>Büro Vorstand 2</t>
  </si>
  <si>
    <t>13_LE_OG3_A.3.148</t>
  </si>
  <si>
    <t>A.3.148</t>
  </si>
  <si>
    <t>Büro Vorstand 3</t>
  </si>
  <si>
    <t>13_LE_OG3_A.3.150</t>
  </si>
  <si>
    <t>A.3.150</t>
  </si>
  <si>
    <t>Büro Referent 3</t>
  </si>
  <si>
    <t>13_LE_OG3_A.3.153</t>
  </si>
  <si>
    <t>A.3.153</t>
  </si>
  <si>
    <t>Wartebereich</t>
  </si>
  <si>
    <t>13_LE_OG3_A.3.154</t>
  </si>
  <si>
    <t>A.3.154</t>
  </si>
  <si>
    <t>13_LE_OG3_A.3.156</t>
  </si>
  <si>
    <t>A.3.156</t>
  </si>
  <si>
    <t>13_LE_OG3_A.3.157</t>
  </si>
  <si>
    <t>A.3.157</t>
  </si>
  <si>
    <t>13_LE_OG3_A.3.160</t>
  </si>
  <si>
    <t>A.3.160</t>
  </si>
  <si>
    <t>13_LE_OG3_A.3.163</t>
  </si>
  <si>
    <t>A.3.163</t>
  </si>
  <si>
    <t>13_LE_OG3_B.3.001</t>
  </si>
  <si>
    <t>B.3.001</t>
  </si>
  <si>
    <t>13_LE_OG3_B.3.002</t>
  </si>
  <si>
    <t>B.3.002</t>
  </si>
  <si>
    <t>13_LE_OG3_B.3.003</t>
  </si>
  <si>
    <t>B.3.003</t>
  </si>
  <si>
    <t>13_LE_OG3_B.3.004</t>
  </si>
  <si>
    <t>B.3.004</t>
  </si>
  <si>
    <t>13_LE_OG3_B.3.005</t>
  </si>
  <si>
    <t>B.3.005</t>
  </si>
  <si>
    <t>13_LE_OG3_B.3.006</t>
  </si>
  <si>
    <t>B.3.006</t>
  </si>
  <si>
    <t>13_LE_OG3_B.3.007</t>
  </si>
  <si>
    <t>B.3.007</t>
  </si>
  <si>
    <t>13_LE_OG3_B.3.008</t>
  </si>
  <si>
    <t>B.3.008</t>
  </si>
  <si>
    <t>13_LE_OG3_B.3.009</t>
  </si>
  <si>
    <t>B.3.009</t>
  </si>
  <si>
    <t>13_LE_OG3_B.3.010</t>
  </si>
  <si>
    <t>B.3.010</t>
  </si>
  <si>
    <t>13_LE_OG3_B.3.011</t>
  </si>
  <si>
    <t>B.3.011</t>
  </si>
  <si>
    <t>13_LE_OG3_B.3.012</t>
  </si>
  <si>
    <t>B.3.012</t>
  </si>
  <si>
    <t>13_LE_OG3_B.3.013</t>
  </si>
  <si>
    <t>B.3.013</t>
  </si>
  <si>
    <t>13_LE_OG3_B.3.030</t>
  </si>
  <si>
    <t>B.3.030</t>
  </si>
  <si>
    <t>13_LE_OG3_B.3.031</t>
  </si>
  <si>
    <t>B.3.031</t>
  </si>
  <si>
    <t>13_LE_OG3_B.3.032</t>
  </si>
  <si>
    <t>B.3.032</t>
  </si>
  <si>
    <t>13_LE_OG3_B.3.033</t>
  </si>
  <si>
    <t>B.3.033</t>
  </si>
  <si>
    <t>13_LE_OG3_B.3.034</t>
  </si>
  <si>
    <t>B.3.034</t>
  </si>
  <si>
    <t>13_LE_OG3_B.3.035</t>
  </si>
  <si>
    <t>B.3.035</t>
  </si>
  <si>
    <t>13_LE_OG3_B.3.036</t>
  </si>
  <si>
    <t>B.3.036</t>
  </si>
  <si>
    <t>13_LE_OG3_B.3.037</t>
  </si>
  <si>
    <t>B.3.037</t>
  </si>
  <si>
    <t>13_LE_OG3_B.3.038</t>
  </si>
  <si>
    <t>B.3.038</t>
  </si>
  <si>
    <t>13_LE_OG3_B.3.039</t>
  </si>
  <si>
    <t>B.3.039</t>
  </si>
  <si>
    <t>13_LE_OG3_B.3.040</t>
  </si>
  <si>
    <t>B.3.040</t>
  </si>
  <si>
    <t>13_LE_OG3_B.3.042</t>
  </si>
  <si>
    <t>B.3.042</t>
  </si>
  <si>
    <t>13_LE_OG3_B.3.060</t>
  </si>
  <si>
    <t>B.3.060</t>
  </si>
  <si>
    <t>13_LE_OG3_B.3.061</t>
  </si>
  <si>
    <t>B.3.061</t>
  </si>
  <si>
    <t>13_LE_OG3_B.3.062</t>
  </si>
  <si>
    <t>B.3.062</t>
  </si>
  <si>
    <t>13_LE_OG3_B.3.063</t>
  </si>
  <si>
    <t>B.3.063</t>
  </si>
  <si>
    <t>13_LE_OG3_B.3.064</t>
  </si>
  <si>
    <t>B.3.064</t>
  </si>
  <si>
    <t>13_LE_OG3_B.3.065</t>
  </si>
  <si>
    <t>B.3.065</t>
  </si>
  <si>
    <t>13_LE_OG3_B.3.066</t>
  </si>
  <si>
    <t>B.3.066</t>
  </si>
  <si>
    <t>13_LE_OG3_B.3.067</t>
  </si>
  <si>
    <t>B.3.067</t>
  </si>
  <si>
    <t>13_LE_OG3_B.3.068</t>
  </si>
  <si>
    <t>B.3.068</t>
  </si>
  <si>
    <t>13_LE_OG3_B.3.069</t>
  </si>
  <si>
    <t>B.3.069</t>
  </si>
  <si>
    <t>13_LE_OG3_B.3.100</t>
  </si>
  <si>
    <t>B.3.100</t>
  </si>
  <si>
    <t>13_LE_OG3_B.3.101</t>
  </si>
  <si>
    <t>B.3.101</t>
  </si>
  <si>
    <t>13_LE_OG3_B.3.102</t>
  </si>
  <si>
    <t>B.3.102</t>
  </si>
  <si>
    <t>13_LE_OG3_B.3.104</t>
  </si>
  <si>
    <t>B.3.104</t>
  </si>
  <si>
    <t>13_LE_OG3_B.3.105</t>
  </si>
  <si>
    <t>B.3.105</t>
  </si>
  <si>
    <t>13_LE_OG3_B.3.107</t>
  </si>
  <si>
    <t>B.3.107</t>
  </si>
  <si>
    <t>13_LE_OG3_B.3.108</t>
  </si>
  <si>
    <t>B.3.108</t>
  </si>
  <si>
    <t>13_LE_OG3_B.3.111</t>
  </si>
  <si>
    <t>B.3.111</t>
  </si>
  <si>
    <t>13_LE_OG3_B.3.112</t>
  </si>
  <si>
    <t>B.3.112</t>
  </si>
  <si>
    <t>13_LE_OG3_B.3.114</t>
  </si>
  <si>
    <t>B.3.114</t>
  </si>
  <si>
    <t>13_LE_OG3_B.3.115</t>
  </si>
  <si>
    <t>B.3.115</t>
  </si>
  <si>
    <t>Besprechungen</t>
  </si>
  <si>
    <t>13_LE_OG3_B.3.118</t>
  </si>
  <si>
    <t>B.3.118</t>
  </si>
  <si>
    <t>13_LE_OG3_B.3.120</t>
  </si>
  <si>
    <t>B.3.120</t>
  </si>
  <si>
    <t>13_LE_OG3_B.3.123</t>
  </si>
  <si>
    <t>B.3.123</t>
  </si>
  <si>
    <t>13_LE_OG3_B.3.126</t>
  </si>
  <si>
    <t>B.3.126</t>
  </si>
  <si>
    <t>13_LE_OG3_B.3.129</t>
  </si>
  <si>
    <t>B.3.129</t>
  </si>
  <si>
    <t>13_LE_OG3_B.3.132</t>
  </si>
  <si>
    <t>B.3.132</t>
  </si>
  <si>
    <t>13_LE_OG3_B.3.134</t>
  </si>
  <si>
    <t>B.3.134</t>
  </si>
  <si>
    <t>13_LE_OG3_B.3.136</t>
  </si>
  <si>
    <t>B.3.136</t>
  </si>
  <si>
    <t>13_LE_OG3_B.3.138</t>
  </si>
  <si>
    <t>B.3.138</t>
  </si>
  <si>
    <t>13_LE_OG3_B.3.140</t>
  </si>
  <si>
    <t>B.3.140</t>
  </si>
  <si>
    <t>13_LE_OG3_B.3.141</t>
  </si>
  <si>
    <t>B.3.141</t>
  </si>
  <si>
    <t>13_LE_OG3_B.3.142</t>
  </si>
  <si>
    <t>B.3.142</t>
  </si>
  <si>
    <t>13_LE_OG3_B.3.143</t>
  </si>
  <si>
    <t>B.3.143</t>
  </si>
  <si>
    <t>13_LE_OG3_B.3.145</t>
  </si>
  <si>
    <t>B.3.145</t>
  </si>
  <si>
    <t>13_LE_OG3_B.3.147</t>
  </si>
  <si>
    <t>B.3.147</t>
  </si>
  <si>
    <t>13_LE_OG3_B.3.150</t>
  </si>
  <si>
    <t>B.3.150</t>
  </si>
  <si>
    <t>13_LE_OG3_B.3.153</t>
  </si>
  <si>
    <t>B.3.153</t>
  </si>
  <si>
    <t>13_LE_OG3_B.3.156</t>
  </si>
  <si>
    <t>B.3.156</t>
  </si>
  <si>
    <t>13_LE_OG3_B.3.160</t>
  </si>
  <si>
    <t>B.3.160</t>
  </si>
  <si>
    <t>13_LE_OG3_B.3.162</t>
  </si>
  <si>
    <t>B.3.162</t>
  </si>
  <si>
    <t>13_LE_OG3_B.3.164</t>
  </si>
  <si>
    <t>B.3.164</t>
  </si>
  <si>
    <t>1.592,32 m²</t>
  </si>
  <si>
    <t>2.763,20 m²</t>
  </si>
  <si>
    <t>93,58 m²</t>
  </si>
  <si>
    <t>74,82 m²</t>
  </si>
  <si>
    <t>4. Obergeschoss</t>
  </si>
  <si>
    <t>13_LE_OG4_A.4.001</t>
  </si>
  <si>
    <t>13_LE_OG4_</t>
  </si>
  <si>
    <t>A.4.001</t>
  </si>
  <si>
    <t>13_LE_OG4_A.4.002</t>
  </si>
  <si>
    <t>A.4.002</t>
  </si>
  <si>
    <t>13_LE_OG4_A.4.003</t>
  </si>
  <si>
    <t>A.4.003</t>
  </si>
  <si>
    <t>13_LE_OG4_A.4.004</t>
  </si>
  <si>
    <t>A.4.004</t>
  </si>
  <si>
    <t>13_LE_OG4_A.4.005</t>
  </si>
  <si>
    <t>A.4.005</t>
  </si>
  <si>
    <t>13_LE_OG4_A.4.006</t>
  </si>
  <si>
    <t>A.4.006</t>
  </si>
  <si>
    <t>13_LE_OG4_A.4.007</t>
  </si>
  <si>
    <t>A.4.007</t>
  </si>
  <si>
    <t>13_LE_OG4_A.4.008</t>
  </si>
  <si>
    <t>A.4.008</t>
  </si>
  <si>
    <t>13_LE_OG4_A.4.009</t>
  </si>
  <si>
    <t>A.4.009</t>
  </si>
  <si>
    <t>13_LE_OG4_A.4.010</t>
  </si>
  <si>
    <t>A.4.010</t>
  </si>
  <si>
    <t>13_LE_OG4_A.4.011</t>
  </si>
  <si>
    <t>A.4.011</t>
  </si>
  <si>
    <t>13_LE_OG4_A.4.012</t>
  </si>
  <si>
    <t>A.4.012</t>
  </si>
  <si>
    <t>13_LE_OG4_A.4.030</t>
  </si>
  <si>
    <t>A.4.030</t>
  </si>
  <si>
    <t>13_LE_OG4_A.4.031</t>
  </si>
  <si>
    <t>A.4.031</t>
  </si>
  <si>
    <t>13_LE_OG4_A.4.032</t>
  </si>
  <si>
    <t>A.4.032</t>
  </si>
  <si>
    <t>13_LE_OG4_A.4.033</t>
  </si>
  <si>
    <t>A.4.033</t>
  </si>
  <si>
    <t>13_LE_OG4_A.4.034</t>
  </si>
  <si>
    <t>A.4.034</t>
  </si>
  <si>
    <t>13_LE_OG4_A.4.035</t>
  </si>
  <si>
    <t>A.4.035</t>
  </si>
  <si>
    <t>13_LE_OG4_A.4.036</t>
  </si>
  <si>
    <t>A.4.036</t>
  </si>
  <si>
    <t>13_LE_OG4_A.4.060</t>
  </si>
  <si>
    <t>A.4.060</t>
  </si>
  <si>
    <t>13_LE_OG4_A.4.061</t>
  </si>
  <si>
    <t>A.4.061</t>
  </si>
  <si>
    <t>13_LE_OG4_A.4.062</t>
  </si>
  <si>
    <t>A.4.062</t>
  </si>
  <si>
    <t>13_LE_OG4_A.4.063</t>
  </si>
  <si>
    <t>A.4.063</t>
  </si>
  <si>
    <t>13_LE_OG4_A.4.064</t>
  </si>
  <si>
    <t>A.4.064</t>
  </si>
  <si>
    <t>13_LE_OG4_A.4.065</t>
  </si>
  <si>
    <t>A.4.065</t>
  </si>
  <si>
    <t>13_LE_OG4_A.4.066</t>
  </si>
  <si>
    <t>A.4.066</t>
  </si>
  <si>
    <t>13_LE_OG4_A.4.067</t>
  </si>
  <si>
    <t>A.4.067</t>
  </si>
  <si>
    <t>13_LE_OG4_A.4.068</t>
  </si>
  <si>
    <t>A.4.068</t>
  </si>
  <si>
    <t>13_LE_OG4_A.4.069</t>
  </si>
  <si>
    <t>A.4.069</t>
  </si>
  <si>
    <t>13_LE_OG4_A.4.070</t>
  </si>
  <si>
    <t>A.4.070</t>
  </si>
  <si>
    <t>13_LE_OG4_A.4.071</t>
  </si>
  <si>
    <t>A.4.071</t>
  </si>
  <si>
    <t>13_LE_OG4_A.4.072</t>
  </si>
  <si>
    <t>A.4.072</t>
  </si>
  <si>
    <t>13_LE_OG4_A.4.100</t>
  </si>
  <si>
    <t>A.4.100</t>
  </si>
  <si>
    <t>13_LE_OG4_A.4.101</t>
  </si>
  <si>
    <t>A.4.101</t>
  </si>
  <si>
    <t>13_LE_OG4_A.4.103</t>
  </si>
  <si>
    <t>A.4.103</t>
  </si>
  <si>
    <t>13_LE_OG4_A.4.105</t>
  </si>
  <si>
    <t>A.4.105</t>
  </si>
  <si>
    <t>13_LE_OG4_A.4.108</t>
  </si>
  <si>
    <t>A.4.108</t>
  </si>
  <si>
    <t>13_LE_OG4_A.4.110</t>
  </si>
  <si>
    <t>A.4.110</t>
  </si>
  <si>
    <t>13_LE_OG4_A.4.112</t>
  </si>
  <si>
    <t>A.4.112</t>
  </si>
  <si>
    <t>13_LE_OG4_A.4.114</t>
  </si>
  <si>
    <t>A.4.114</t>
  </si>
  <si>
    <t>13_LE_OG4_A.4.115</t>
  </si>
  <si>
    <t>A.4.115</t>
  </si>
  <si>
    <t>13_LE_OG4_A.4.120</t>
  </si>
  <si>
    <t>A.4.120</t>
  </si>
  <si>
    <t>Personalrat</t>
  </si>
  <si>
    <t>13_LE_OG4_A.4.122</t>
  </si>
  <si>
    <t>A.4.122</t>
  </si>
  <si>
    <t>13_LE_OG4_A.4.124</t>
  </si>
  <si>
    <t>A.4.124</t>
  </si>
  <si>
    <t>13_LE_OG4_A.4.126</t>
  </si>
  <si>
    <t>A.4.126</t>
  </si>
  <si>
    <t>13_LE_OG4_A.4.128</t>
  </si>
  <si>
    <t>A.4.128</t>
  </si>
  <si>
    <t>13_LE_OG4_A.4.130</t>
  </si>
  <si>
    <t>A.4.130</t>
  </si>
  <si>
    <t>13_LE_OG4_A.4.131</t>
  </si>
  <si>
    <t>A.4.131</t>
  </si>
  <si>
    <t>13_LE_OG4_A.4.134</t>
  </si>
  <si>
    <t>A.4.134</t>
  </si>
  <si>
    <t>13_LE_OG4_A.4.138</t>
  </si>
  <si>
    <t>A.4.138</t>
  </si>
  <si>
    <t>13_LE_OG4_A.4.141</t>
  </si>
  <si>
    <t>A.4.141</t>
  </si>
  <si>
    <t>13_LE_OG4_A.4.143</t>
  </si>
  <si>
    <t>A.4.143</t>
  </si>
  <si>
    <t>13_LE_OG4_A.4.146</t>
  </si>
  <si>
    <t>A.4.146</t>
  </si>
  <si>
    <t>13_LE_OG4_A.4.149</t>
  </si>
  <si>
    <t>A.4.149</t>
  </si>
  <si>
    <t>13_LE_OG4_A.4.150</t>
  </si>
  <si>
    <t>A.4.150</t>
  </si>
  <si>
    <t>13_LE_OG4_A.4.152</t>
  </si>
  <si>
    <t>A.4.152</t>
  </si>
  <si>
    <t>13_LE_OG4_A.4.153</t>
  </si>
  <si>
    <t>A.4.153</t>
  </si>
  <si>
    <t>13_LE_OG4_A.4.154</t>
  </si>
  <si>
    <t>A.4.154</t>
  </si>
  <si>
    <t>13_LE_OG4_A.4.156</t>
  </si>
  <si>
    <t>A.4.156</t>
  </si>
  <si>
    <t>13_LE_OG4_A.4.160</t>
  </si>
  <si>
    <t>A.4.160</t>
  </si>
  <si>
    <t>13_LE_OG4_B.4.001</t>
  </si>
  <si>
    <t>B.4.001</t>
  </si>
  <si>
    <t>13_LE_OG4_B.4.002</t>
  </si>
  <si>
    <t>B.4.002</t>
  </si>
  <si>
    <t>13_LE_OG4_B.4.003</t>
  </si>
  <si>
    <t>B.4.003</t>
  </si>
  <si>
    <t>13_LE_OG4_B.4.004</t>
  </si>
  <si>
    <t>B.4.004</t>
  </si>
  <si>
    <t>13_LE_OG4_B.4.005</t>
  </si>
  <si>
    <t>B.4.005</t>
  </si>
  <si>
    <t>13_LE_OG4_B.4.006</t>
  </si>
  <si>
    <t>B.4.006</t>
  </si>
  <si>
    <t>13_LE_OG4_B.4.007</t>
  </si>
  <si>
    <t>B.4.007</t>
  </si>
  <si>
    <t>13_LE_OG4_B.4.008</t>
  </si>
  <si>
    <t>B.4.008</t>
  </si>
  <si>
    <t>13_LE_OG4_B.4.009</t>
  </si>
  <si>
    <t>B.4.009</t>
  </si>
  <si>
    <t>13_LE_OG4_B.4.010</t>
  </si>
  <si>
    <t>B.4.010</t>
  </si>
  <si>
    <t>13_LE_OG4_B.4.011</t>
  </si>
  <si>
    <t>B.4.011</t>
  </si>
  <si>
    <t>13_LE_OG4_B.4.012</t>
  </si>
  <si>
    <t>B.4.012</t>
  </si>
  <si>
    <t>13_LE_OG4_B.4.013</t>
  </si>
  <si>
    <t>B.4.013</t>
  </si>
  <si>
    <t>13_LE_OG4_B.4.030</t>
  </si>
  <si>
    <t>B.4.030</t>
  </si>
  <si>
    <t>13_LE_OG4_B.4.0314</t>
  </si>
  <si>
    <t>B.4.0314</t>
  </si>
  <si>
    <t>13_LE_OG4_B.4.032A5</t>
  </si>
  <si>
    <t>B.4.032A5</t>
  </si>
  <si>
    <t>13_LE_OG4_B.4.033</t>
  </si>
  <si>
    <t>B.4.033</t>
  </si>
  <si>
    <t>13_LE_OG4_B.4.034</t>
  </si>
  <si>
    <t>B.4.034</t>
  </si>
  <si>
    <t>13_LE_OG4_B.4.035</t>
  </si>
  <si>
    <t>B.4.035</t>
  </si>
  <si>
    <t>13_LE_OG4_B.4.036</t>
  </si>
  <si>
    <t>B.4.036</t>
  </si>
  <si>
    <t>FO/Schacht</t>
  </si>
  <si>
    <t>13_LE_OG4_B.4.037</t>
  </si>
  <si>
    <t>B.4.037</t>
  </si>
  <si>
    <t>13_LE_OG4_B.4.038</t>
  </si>
  <si>
    <t>B.4.038</t>
  </si>
  <si>
    <t>13_LE_OG4_B.4.039</t>
  </si>
  <si>
    <t>B.4.039</t>
  </si>
  <si>
    <t>13_LE_OG4_B.4.040</t>
  </si>
  <si>
    <t>B.4.040</t>
  </si>
  <si>
    <t>13_LE_OG4_B.4.042</t>
  </si>
  <si>
    <t>B.4.042</t>
  </si>
  <si>
    <t>13_LE_OG4_B.4.060</t>
  </si>
  <si>
    <t>B.4.060</t>
  </si>
  <si>
    <t>13_LE_OG4_B.4.061</t>
  </si>
  <si>
    <t>B.4.061</t>
  </si>
  <si>
    <t>13_LE_OG4_B.4.062</t>
  </si>
  <si>
    <t>B.4.062</t>
  </si>
  <si>
    <t>13_LE_OG4_B.4.063</t>
  </si>
  <si>
    <t>B.4.063</t>
  </si>
  <si>
    <t>13_LE_OG4_B.4.064</t>
  </si>
  <si>
    <t>B.4.064</t>
  </si>
  <si>
    <t>13_LE_OG4_B.4.065</t>
  </si>
  <si>
    <t>B.4.065</t>
  </si>
  <si>
    <t>13_LE_OG4_B.4.066</t>
  </si>
  <si>
    <t>B.4.066</t>
  </si>
  <si>
    <t>13_LE_OG4_B.4.067</t>
  </si>
  <si>
    <t>B.4.067</t>
  </si>
  <si>
    <t>13_LE_OG4_B.4.068</t>
  </si>
  <si>
    <t>B.4.068</t>
  </si>
  <si>
    <t>-; Unbehandelt</t>
  </si>
  <si>
    <t>13_LE_OG4_B.4.069</t>
  </si>
  <si>
    <t>B.4.069</t>
  </si>
  <si>
    <t>13_LE_OG4_B.4.100</t>
  </si>
  <si>
    <t>B.4.100</t>
  </si>
  <si>
    <t>13_LE_OG4_B.4.101</t>
  </si>
  <si>
    <t>B.4.101</t>
  </si>
  <si>
    <t>13_LE_OG4_B.4.103</t>
  </si>
  <si>
    <t>B.4.103</t>
  </si>
  <si>
    <t>13_LE_OG4_B.4.105</t>
  </si>
  <si>
    <t>B.4.105</t>
  </si>
  <si>
    <t>ThinkTank</t>
  </si>
  <si>
    <t>13_LE_OG4_B.4.107</t>
  </si>
  <si>
    <t>B.4.107</t>
  </si>
  <si>
    <t>13_LE_OG4_B.4.108</t>
  </si>
  <si>
    <t>B.4.108</t>
  </si>
  <si>
    <t>13_LE_OG4_B.4.111</t>
  </si>
  <si>
    <t>B.4.111</t>
  </si>
  <si>
    <t>13_LE_OG4_B.4.112</t>
  </si>
  <si>
    <t>B.4.112</t>
  </si>
  <si>
    <t>13_LE_OG4_B.4.114</t>
  </si>
  <si>
    <t>B.4.114</t>
  </si>
  <si>
    <t>13_LE_OG4_B.4.116</t>
  </si>
  <si>
    <t>B.4.116</t>
  </si>
  <si>
    <t>13_LE_OG4_B.4.118</t>
  </si>
  <si>
    <t>B.4.118</t>
  </si>
  <si>
    <t>13_LE_OG4_B.4.120</t>
  </si>
  <si>
    <t>B.4.120</t>
  </si>
  <si>
    <t>13_LE_OG4_B.4.123</t>
  </si>
  <si>
    <t>B.4.123</t>
  </si>
  <si>
    <t>13_LE_OG4_B.4.125</t>
  </si>
  <si>
    <t>B.4.125</t>
  </si>
  <si>
    <t>13_LE_OG4_B.4.127</t>
  </si>
  <si>
    <t>B.4.127</t>
  </si>
  <si>
    <t>13_LE_OG4_B.4.129</t>
  </si>
  <si>
    <t>B.4.129</t>
  </si>
  <si>
    <t>13_LE_OG4_B.4.134</t>
  </si>
  <si>
    <t>B.4.134</t>
  </si>
  <si>
    <t>13_LE_OG4_B.4.135</t>
  </si>
  <si>
    <t>B.4.135</t>
  </si>
  <si>
    <t>13_LE_OG4_B.4.137</t>
  </si>
  <si>
    <t>B.4.137</t>
  </si>
  <si>
    <t>13_LE_OG4_B.4.140</t>
  </si>
  <si>
    <t>B.4.140</t>
  </si>
  <si>
    <t>13_LE_OG4_B.4.143</t>
  </si>
  <si>
    <t>B.4.143</t>
  </si>
  <si>
    <t>13_LE_OG4_B.4.144</t>
  </si>
  <si>
    <t>B.4.144</t>
  </si>
  <si>
    <t>13_LE_OG4_B.4.145</t>
  </si>
  <si>
    <t>B.4.145</t>
  </si>
  <si>
    <t>13_LE_OG4_B.4.146</t>
  </si>
  <si>
    <t>B.4.146</t>
  </si>
  <si>
    <t>13_LE_OG4_B.4.150</t>
  </si>
  <si>
    <t>B.4.150</t>
  </si>
  <si>
    <t>13_LE_OG4_B.4.155</t>
  </si>
  <si>
    <t>B.4.155</t>
  </si>
  <si>
    <t>13_LE_OG4_B.4.156</t>
  </si>
  <si>
    <t>B.4.156</t>
  </si>
  <si>
    <t>13_LE_OG4_B.4.157</t>
  </si>
  <si>
    <t>B.4.157</t>
  </si>
  <si>
    <t>13_LE_OG4_B.4.161</t>
  </si>
  <si>
    <t>B.4.161</t>
  </si>
  <si>
    <t>13_LE_OG4_B.4.163</t>
  </si>
  <si>
    <t>B.4.163</t>
  </si>
  <si>
    <t>13_LE_OG4_B.4.165</t>
  </si>
  <si>
    <t>B.4.165</t>
  </si>
  <si>
    <t>1.589,97 m²</t>
  </si>
  <si>
    <t>2.352,88 m²</t>
  </si>
  <si>
    <t>156,16 m²</t>
  </si>
  <si>
    <t>14,89 m²</t>
  </si>
  <si>
    <t>Summen</t>
  </si>
  <si>
    <t>Fassade</t>
  </si>
  <si>
    <t>OKS-Raumnummer</t>
  </si>
  <si>
    <t>OKS-Ursprungsgeschoss</t>
  </si>
  <si>
    <t>Feldnummer</t>
  </si>
  <si>
    <t>Bautyp</t>
  </si>
  <si>
    <t>Öffnung</t>
  </si>
  <si>
    <t>Brüstung</t>
  </si>
  <si>
    <t>Glasfassadenfläche</t>
  </si>
  <si>
    <t>Glasbrüstungsfläche</t>
  </si>
  <si>
    <t>Rahmenlänge</t>
  </si>
  <si>
    <t>0501</t>
  </si>
  <si>
    <t>Festverglast</t>
  </si>
  <si>
    <t>0502</t>
  </si>
  <si>
    <t>0503</t>
  </si>
  <si>
    <t>0504</t>
  </si>
  <si>
    <t>0505</t>
  </si>
  <si>
    <t>0506</t>
  </si>
  <si>
    <t>0507</t>
  </si>
  <si>
    <t>0509</t>
  </si>
  <si>
    <t>0510</t>
  </si>
  <si>
    <t>0511</t>
  </si>
  <si>
    <t>0512</t>
  </si>
  <si>
    <t>0513</t>
  </si>
  <si>
    <t>0515</t>
  </si>
  <si>
    <t>0516</t>
  </si>
  <si>
    <t>0518</t>
  </si>
  <si>
    <t>0519</t>
  </si>
  <si>
    <t>0520</t>
  </si>
  <si>
    <t>0521</t>
  </si>
  <si>
    <t>0522</t>
  </si>
  <si>
    <t>0524</t>
  </si>
  <si>
    <t>0525</t>
  </si>
  <si>
    <t>0526</t>
  </si>
  <si>
    <t>0527</t>
  </si>
  <si>
    <t>0528</t>
  </si>
  <si>
    <t>0529</t>
  </si>
  <si>
    <t>0530</t>
  </si>
  <si>
    <t>0531</t>
  </si>
  <si>
    <t>0532</t>
  </si>
  <si>
    <t>0534</t>
  </si>
  <si>
    <t>0535</t>
  </si>
  <si>
    <t>0536</t>
  </si>
  <si>
    <t>0537</t>
  </si>
  <si>
    <t>0538</t>
  </si>
  <si>
    <t>0539</t>
  </si>
  <si>
    <t>0540</t>
  </si>
  <si>
    <t>0541</t>
  </si>
  <si>
    <t>0542</t>
  </si>
  <si>
    <t>0543</t>
  </si>
  <si>
    <t>0544</t>
  </si>
  <si>
    <t>0545</t>
  </si>
  <si>
    <t>0546</t>
  </si>
  <si>
    <t>0548</t>
  </si>
  <si>
    <t>0549</t>
  </si>
  <si>
    <t>0550</t>
  </si>
  <si>
    <t>0551</t>
  </si>
  <si>
    <t>0552</t>
  </si>
  <si>
    <t>0553</t>
  </si>
  <si>
    <t>0554</t>
  </si>
  <si>
    <t>0555</t>
  </si>
  <si>
    <t>0556</t>
  </si>
  <si>
    <t>9501</t>
  </si>
  <si>
    <t>9502</t>
  </si>
  <si>
    <t>9503</t>
  </si>
  <si>
    <t>9504</t>
  </si>
  <si>
    <t>9505</t>
  </si>
  <si>
    <t>9506</t>
  </si>
  <si>
    <t>9507</t>
  </si>
  <si>
    <t>9508</t>
  </si>
  <si>
    <t>9509</t>
  </si>
  <si>
    <t>9510</t>
  </si>
  <si>
    <t>Öffnungsflügel</t>
  </si>
  <si>
    <t>RA</t>
  </si>
  <si>
    <t>9511</t>
  </si>
  <si>
    <t>9512</t>
  </si>
  <si>
    <t>9513</t>
  </si>
  <si>
    <t>9514</t>
  </si>
  <si>
    <t>9515</t>
  </si>
  <si>
    <t>9516</t>
  </si>
  <si>
    <t>9517</t>
  </si>
  <si>
    <t>9518</t>
  </si>
  <si>
    <t>9519</t>
  </si>
  <si>
    <t>9520</t>
  </si>
  <si>
    <t>9521</t>
  </si>
  <si>
    <t>9522</t>
  </si>
  <si>
    <t>9523</t>
  </si>
  <si>
    <t>9524</t>
  </si>
  <si>
    <t>9525</t>
  </si>
  <si>
    <t>9526</t>
  </si>
  <si>
    <t>9527</t>
  </si>
  <si>
    <t>9528</t>
  </si>
  <si>
    <t>9529</t>
  </si>
  <si>
    <t>9530</t>
  </si>
  <si>
    <t>9531</t>
  </si>
  <si>
    <t>9532</t>
  </si>
  <si>
    <t>9534</t>
  </si>
  <si>
    <t>9535</t>
  </si>
  <si>
    <t>9536</t>
  </si>
  <si>
    <t>9537</t>
  </si>
  <si>
    <t>9538</t>
  </si>
  <si>
    <t>9539</t>
  </si>
  <si>
    <t>9540</t>
  </si>
  <si>
    <t>9541</t>
  </si>
  <si>
    <t>9542</t>
  </si>
  <si>
    <t>9543</t>
  </si>
  <si>
    <t>9544</t>
  </si>
  <si>
    <t>9545</t>
  </si>
  <si>
    <t>9546</t>
  </si>
  <si>
    <t>9548</t>
  </si>
  <si>
    <t>9549</t>
  </si>
  <si>
    <t>9550</t>
  </si>
  <si>
    <t>9551</t>
  </si>
  <si>
    <t>9552</t>
  </si>
  <si>
    <t>9553</t>
  </si>
  <si>
    <t>9554</t>
  </si>
  <si>
    <t>9555</t>
  </si>
  <si>
    <t>9556</t>
  </si>
  <si>
    <t>A.0.009_TF-002</t>
  </si>
  <si>
    <t>A.0.020_TF-001</t>
  </si>
  <si>
    <t>A.0.020_TF-037</t>
  </si>
  <si>
    <t>426,13 m²</t>
  </si>
  <si>
    <t>521,845 m</t>
  </si>
  <si>
    <t>0500</t>
  </si>
  <si>
    <t>0557</t>
  </si>
  <si>
    <t>0558</t>
  </si>
  <si>
    <t>0561</t>
  </si>
  <si>
    <t>0562</t>
  </si>
  <si>
    <t>0563</t>
  </si>
  <si>
    <t>0564</t>
  </si>
  <si>
    <t>0565</t>
  </si>
  <si>
    <t>0571</t>
  </si>
  <si>
    <t>0572</t>
  </si>
  <si>
    <t>0573</t>
  </si>
  <si>
    <t>0574</t>
  </si>
  <si>
    <t>0575</t>
  </si>
  <si>
    <t>0622</t>
  </si>
  <si>
    <t>0623</t>
  </si>
  <si>
    <t>0624</t>
  </si>
  <si>
    <t>0625</t>
  </si>
  <si>
    <t>0627</t>
  </si>
  <si>
    <t>0628</t>
  </si>
  <si>
    <t>5628</t>
  </si>
  <si>
    <t>5629</t>
  </si>
  <si>
    <t>5630</t>
  </si>
  <si>
    <t>9500</t>
  </si>
  <si>
    <t>9557</t>
  </si>
  <si>
    <t>9558</t>
  </si>
  <si>
    <t>9559</t>
  </si>
  <si>
    <t>9561</t>
  </si>
  <si>
    <t>9562</t>
  </si>
  <si>
    <t>9563</t>
  </si>
  <si>
    <t>9564</t>
  </si>
  <si>
    <t>9565</t>
  </si>
  <si>
    <t>9566</t>
  </si>
  <si>
    <t>9571</t>
  </si>
  <si>
    <t>9572</t>
  </si>
  <si>
    <t>9573</t>
  </si>
  <si>
    <t>9574</t>
  </si>
  <si>
    <t>9575</t>
  </si>
  <si>
    <t>9622</t>
  </si>
  <si>
    <t>9623</t>
  </si>
  <si>
    <t>9624</t>
  </si>
  <si>
    <t>9625</t>
  </si>
  <si>
    <t>9626</t>
  </si>
  <si>
    <t>9627</t>
  </si>
  <si>
    <t>A.0.020_TF-007</t>
  </si>
  <si>
    <t>A.0.030_TF-003</t>
  </si>
  <si>
    <t>A.0.030_TF-006</t>
  </si>
  <si>
    <t>180,93 m²</t>
  </si>
  <si>
    <t>220,935 m</t>
  </si>
  <si>
    <t>0598</t>
  </si>
  <si>
    <t>0599</t>
  </si>
  <si>
    <t>0600</t>
  </si>
  <si>
    <t>0601</t>
  </si>
  <si>
    <t>0602</t>
  </si>
  <si>
    <t>0603</t>
  </si>
  <si>
    <t>0604</t>
  </si>
  <si>
    <t>0605</t>
  </si>
  <si>
    <t>0606</t>
  </si>
  <si>
    <t>0607</t>
  </si>
  <si>
    <t>0608</t>
  </si>
  <si>
    <t>0609</t>
  </si>
  <si>
    <t>0610</t>
  </si>
  <si>
    <t>0611</t>
  </si>
  <si>
    <t>0613</t>
  </si>
  <si>
    <t>0614</t>
  </si>
  <si>
    <t>0616</t>
  </si>
  <si>
    <t>0617</t>
  </si>
  <si>
    <t>0618</t>
  </si>
  <si>
    <t>0619</t>
  </si>
  <si>
    <t>0620</t>
  </si>
  <si>
    <t>0621</t>
  </si>
  <si>
    <t>1553</t>
  </si>
  <si>
    <t>1554</t>
  </si>
  <si>
    <t>1555</t>
  </si>
  <si>
    <t>1556</t>
  </si>
  <si>
    <t>1557</t>
  </si>
  <si>
    <t>9598</t>
  </si>
  <si>
    <t>9599</t>
  </si>
  <si>
    <t>9600</t>
  </si>
  <si>
    <t>9601</t>
  </si>
  <si>
    <t>9602</t>
  </si>
  <si>
    <t>9603</t>
  </si>
  <si>
    <t>9604</t>
  </si>
  <si>
    <t>9605</t>
  </si>
  <si>
    <t>9606</t>
  </si>
  <si>
    <t>9607</t>
  </si>
  <si>
    <t>9608</t>
  </si>
  <si>
    <t>9609</t>
  </si>
  <si>
    <t>9610</t>
  </si>
  <si>
    <t>9611</t>
  </si>
  <si>
    <t>9613</t>
  </si>
  <si>
    <t>9614</t>
  </si>
  <si>
    <t>9615</t>
  </si>
  <si>
    <t>9616</t>
  </si>
  <si>
    <t>9617</t>
  </si>
  <si>
    <t>9618</t>
  </si>
  <si>
    <t>9619</t>
  </si>
  <si>
    <t>9620</t>
  </si>
  <si>
    <t>9621</t>
  </si>
  <si>
    <t>A.0.070_TF-004</t>
  </si>
  <si>
    <t>205,40 m²</t>
  </si>
  <si>
    <t>246,985 m</t>
  </si>
  <si>
    <t>13_LE_EG__A.1.080</t>
  </si>
  <si>
    <t>0576</t>
  </si>
  <si>
    <t>0577</t>
  </si>
  <si>
    <t>0578</t>
  </si>
  <si>
    <t>0579</t>
  </si>
  <si>
    <t>0580</t>
  </si>
  <si>
    <t>0581</t>
  </si>
  <si>
    <t>0582</t>
  </si>
  <si>
    <t>0583</t>
  </si>
  <si>
    <t>0584</t>
  </si>
  <si>
    <t>0585</t>
  </si>
  <si>
    <t>0586</t>
  </si>
  <si>
    <t>0588</t>
  </si>
  <si>
    <t>0589</t>
  </si>
  <si>
    <t>0590</t>
  </si>
  <si>
    <t>0591</t>
  </si>
  <si>
    <t>0592</t>
  </si>
  <si>
    <t>0593</t>
  </si>
  <si>
    <t>0594</t>
  </si>
  <si>
    <t>0595</t>
  </si>
  <si>
    <t>0596</t>
  </si>
  <si>
    <t>0597</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</si>
  <si>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</si>
  <si>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</si>
  <si>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</si>
  <si>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</si>
  <si>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</si>
  <si>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</si>
  <si>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</si>
  <si>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</si>
  <si>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</si>
  <si>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</si>
  <si>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</si>
  <si>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</si>
  <si>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</si>
  <si>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</si>
  <si>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</si>
  <si>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</si>
  <si>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</si>
  <si>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</si>
  <si>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</si>
  <si>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</si>
  <si>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</si>
  <si>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</si>
  <si>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9576</t>
  </si>
  <si>
    <t>9577</t>
  </si>
  <si>
    <t>9578</t>
  </si>
  <si>
    <t>9579</t>
  </si>
  <si>
    <t>9580</t>
  </si>
  <si>
    <t>9581</t>
  </si>
  <si>
    <t>9582</t>
  </si>
  <si>
    <t>9583</t>
  </si>
  <si>
    <t>9584</t>
  </si>
  <si>
    <t>9585</t>
  </si>
  <si>
    <t>9586</t>
  </si>
  <si>
    <t>9587</t>
  </si>
  <si>
    <t>9588</t>
  </si>
  <si>
    <t>9589</t>
  </si>
  <si>
    <t>9590</t>
  </si>
  <si>
    <t>9591</t>
  </si>
  <si>
    <t>9592</t>
  </si>
  <si>
    <t>9593</t>
  </si>
  <si>
    <t>9594</t>
  </si>
  <si>
    <t>9595</t>
  </si>
  <si>
    <t>9596</t>
  </si>
  <si>
    <t>9597</t>
  </si>
  <si>
    <t>A.0.080_TF-005</t>
  </si>
  <si>
    <t>287,27 m²</t>
  </si>
  <si>
    <t>324,38 m</t>
  </si>
  <si>
    <t>0065</t>
  </si>
  <si>
    <t>0068</t>
  </si>
  <si>
    <t>9065</t>
  </si>
  <si>
    <t>9066</t>
  </si>
  <si>
    <t>9067</t>
  </si>
  <si>
    <t>9068</t>
  </si>
  <si>
    <t>24,42 m²</t>
  </si>
  <si>
    <t>27,98 m</t>
  </si>
  <si>
    <t>0041</t>
  </si>
  <si>
    <t>0042</t>
  </si>
  <si>
    <t>0043</t>
  </si>
  <si>
    <t>0044</t>
  </si>
  <si>
    <t>0045</t>
  </si>
  <si>
    <t>0046</t>
  </si>
  <si>
    <t>0047</t>
  </si>
  <si>
    <t>0048</t>
  </si>
  <si>
    <t>0049</t>
  </si>
  <si>
    <t>0050</t>
  </si>
  <si>
    <t>0051</t>
  </si>
  <si>
    <t>0053</t>
  </si>
  <si>
    <t>0054</t>
  </si>
  <si>
    <t>0055</t>
  </si>
  <si>
    <t>0056</t>
  </si>
  <si>
    <t>0057</t>
  </si>
  <si>
    <t>0059</t>
  </si>
  <si>
    <t>0060</t>
  </si>
  <si>
    <t>0061</t>
  </si>
  <si>
    <t>0062</t>
  </si>
  <si>
    <t>0063</t>
  </si>
  <si>
    <t>9041</t>
  </si>
  <si>
    <t>9042</t>
  </si>
  <si>
    <t>9043</t>
  </si>
  <si>
    <t>9044</t>
  </si>
  <si>
    <t>9045</t>
  </si>
  <si>
    <t>9046</t>
  </si>
  <si>
    <t>9047</t>
  </si>
  <si>
    <t>9048</t>
  </si>
  <si>
    <t>9049</t>
  </si>
  <si>
    <t>9050</t>
  </si>
  <si>
    <t>9051</t>
  </si>
  <si>
    <t>9052</t>
  </si>
  <si>
    <t>9053</t>
  </si>
  <si>
    <t>9054</t>
  </si>
  <si>
    <t>9055</t>
  </si>
  <si>
    <t>9056</t>
  </si>
  <si>
    <t>9057</t>
  </si>
  <si>
    <t>9058</t>
  </si>
  <si>
    <t>9059</t>
  </si>
  <si>
    <t>9060</t>
  </si>
  <si>
    <t>9061</t>
  </si>
  <si>
    <t>9062</t>
  </si>
  <si>
    <t>9063</t>
  </si>
  <si>
    <t>9064</t>
  </si>
  <si>
    <t>B.0.001_TF-010</t>
  </si>
  <si>
    <t>B.0.010_TF-011</t>
  </si>
  <si>
    <t>B.0.010_TF-012</t>
  </si>
  <si>
    <t>183,04 m²</t>
  </si>
  <si>
    <t>228,915 m</t>
  </si>
  <si>
    <t>0021</t>
  </si>
  <si>
    <t>0022</t>
  </si>
  <si>
    <t>0023</t>
  </si>
  <si>
    <t>0024</t>
  </si>
  <si>
    <t>0025</t>
  </si>
  <si>
    <t>0026</t>
  </si>
  <si>
    <t>0027</t>
  </si>
  <si>
    <t>0028</t>
  </si>
  <si>
    <t>0029</t>
  </si>
  <si>
    <t>0030</t>
  </si>
  <si>
    <t>0031</t>
  </si>
  <si>
    <t>0032</t>
  </si>
  <si>
    <t>0033</t>
  </si>
  <si>
    <t>0034</t>
  </si>
  <si>
    <t>0035</t>
  </si>
  <si>
    <t>0036</t>
  </si>
  <si>
    <t>0037</t>
  </si>
  <si>
    <t>0038</t>
  </si>
  <si>
    <t>0039</t>
  </si>
  <si>
    <t>0040</t>
  </si>
  <si>
    <t>9020</t>
  </si>
  <si>
    <t>9021</t>
  </si>
  <si>
    <t>9022</t>
  </si>
  <si>
    <t>9023</t>
  </si>
  <si>
    <t>9024</t>
  </si>
  <si>
    <t>9025</t>
  </si>
  <si>
    <t>9026</t>
  </si>
  <si>
    <t>9027</t>
  </si>
  <si>
    <t>9028</t>
  </si>
  <si>
    <t>9029</t>
  </si>
  <si>
    <t>9030</t>
  </si>
  <si>
    <t>9031</t>
  </si>
  <si>
    <t>9032</t>
  </si>
  <si>
    <t>9033</t>
  </si>
  <si>
    <t>9034</t>
  </si>
  <si>
    <t>9035</t>
  </si>
  <si>
    <t>9036</t>
  </si>
  <si>
    <t>9037</t>
  </si>
  <si>
    <t>9038</t>
  </si>
  <si>
    <t>9039</t>
  </si>
  <si>
    <t>9040</t>
  </si>
  <si>
    <t>B.0.011_TF-013</t>
  </si>
  <si>
    <t>163,78 m²</t>
  </si>
  <si>
    <t>202,205 m</t>
  </si>
  <si>
    <t>0016</t>
  </si>
  <si>
    <t>0017</t>
  </si>
  <si>
    <t>0018</t>
  </si>
  <si>
    <t>0019</t>
  </si>
  <si>
    <t>9016</t>
  </si>
  <si>
    <t>9017</t>
  </si>
  <si>
    <t>9018</t>
  </si>
  <si>
    <t>9019</t>
  </si>
  <si>
    <t>31,32 m²</t>
  </si>
  <si>
    <t>38,56 m</t>
  </si>
  <si>
    <t>0014</t>
  </si>
  <si>
    <t>0015</t>
  </si>
  <si>
    <t>9014</t>
  </si>
  <si>
    <t>9015</t>
  </si>
  <si>
    <t>15,66 m²</t>
  </si>
  <si>
    <t>19,28 m</t>
  </si>
  <si>
    <t>0013</t>
  </si>
  <si>
    <t>9013</t>
  </si>
  <si>
    <t>7,73 m²</t>
  </si>
  <si>
    <t>9,64 m</t>
  </si>
  <si>
    <t>9003</t>
  </si>
  <si>
    <t>B.0.040_TF-016</t>
  </si>
  <si>
    <t>12,36 m²</t>
  </si>
  <si>
    <t>12,13 m</t>
  </si>
  <si>
    <t>0001</t>
  </si>
  <si>
    <t>0002</t>
  </si>
  <si>
    <t>9001</t>
  </si>
  <si>
    <t>9002</t>
  </si>
  <si>
    <t>17,93 m²</t>
  </si>
  <si>
    <t>20,475 m</t>
  </si>
  <si>
    <t>0004</t>
  </si>
  <si>
    <t>9004</t>
  </si>
  <si>
    <t>7,46 m²</t>
  </si>
  <si>
    <t>9,445 m</t>
  </si>
  <si>
    <t>0005</t>
  </si>
  <si>
    <t>9005</t>
  </si>
  <si>
    <t>9006</t>
  </si>
  <si>
    <t>B.0.047_TF-014</t>
  </si>
  <si>
    <t>16,67 m²</t>
  </si>
  <si>
    <t>19,86 m</t>
  </si>
  <si>
    <t>9132</t>
  </si>
  <si>
    <t>B.0.065_TF-017</t>
  </si>
  <si>
    <t>8,32 m²</t>
  </si>
  <si>
    <t>9,895 m</t>
  </si>
  <si>
    <t>0069</t>
  </si>
  <si>
    <t>0070</t>
  </si>
  <si>
    <t>0072</t>
  </si>
  <si>
    <t>0073</t>
  </si>
  <si>
    <t>0074</t>
  </si>
  <si>
    <t>0075</t>
  </si>
  <si>
    <t>0076</t>
  </si>
  <si>
    <t>9069</t>
  </si>
  <si>
    <t>9070</t>
  </si>
  <si>
    <t>9072</t>
  </si>
  <si>
    <t>9073</t>
  </si>
  <si>
    <t>9074</t>
  </si>
  <si>
    <t>9075</t>
  </si>
  <si>
    <t>9076</t>
  </si>
  <si>
    <t>54,78 m²</t>
  </si>
  <si>
    <t>67,495 m</t>
  </si>
  <si>
    <t>0077</t>
  </si>
  <si>
    <t>0078</t>
  </si>
  <si>
    <t>0079</t>
  </si>
  <si>
    <t>0080</t>
  </si>
  <si>
    <t>0081</t>
  </si>
  <si>
    <t>0082</t>
  </si>
  <si>
    <t>0083</t>
  </si>
  <si>
    <t>0084</t>
  </si>
  <si>
    <t>0085</t>
  </si>
  <si>
    <t>0086</t>
  </si>
  <si>
    <t>0087</t>
  </si>
  <si>
    <t>0089</t>
  </si>
  <si>
    <t>0090</t>
  </si>
  <si>
    <t>0091</t>
  </si>
  <si>
    <t>0093</t>
  </si>
  <si>
    <t>0094</t>
  </si>
  <si>
    <t>0095</t>
  </si>
  <si>
    <t>0096</t>
  </si>
  <si>
    <t>0097</t>
  </si>
  <si>
    <t>0098</t>
  </si>
  <si>
    <t>0099</t>
  </si>
  <si>
    <t>0100</t>
  </si>
  <si>
    <t>0101</t>
  </si>
  <si>
    <t>0102</t>
  </si>
  <si>
    <t>0104</t>
  </si>
  <si>
    <t>0105</t>
  </si>
  <si>
    <t>0106</t>
  </si>
  <si>
    <t>0107</t>
  </si>
  <si>
    <t>0108</t>
  </si>
  <si>
    <t>0109</t>
  </si>
  <si>
    <t>0110</t>
  </si>
  <si>
    <t>0111</t>
  </si>
  <si>
    <t>0112</t>
  </si>
  <si>
    <t>0113</t>
  </si>
  <si>
    <t>0114</t>
  </si>
  <si>
    <t>0115</t>
  </si>
  <si>
    <t>0116</t>
  </si>
  <si>
    <t>0118</t>
  </si>
  <si>
    <t>0119</t>
  </si>
  <si>
    <t>0120</t>
  </si>
  <si>
    <t>0121</t>
  </si>
  <si>
    <t>9077</t>
  </si>
  <si>
    <t>9078</t>
  </si>
  <si>
    <t>9079</t>
  </si>
  <si>
    <t>9080</t>
  </si>
  <si>
    <t>9081</t>
  </si>
  <si>
    <t>9082</t>
  </si>
  <si>
    <t>9083</t>
  </si>
  <si>
    <t>9084</t>
  </si>
  <si>
    <t>9085</t>
  </si>
  <si>
    <t>9086</t>
  </si>
  <si>
    <t>9087</t>
  </si>
  <si>
    <t>9089</t>
  </si>
  <si>
    <t>9090</t>
  </si>
  <si>
    <t>9091</t>
  </si>
  <si>
    <t>9092</t>
  </si>
  <si>
    <t>9093</t>
  </si>
  <si>
    <t>9094</t>
  </si>
  <si>
    <t>9095</t>
  </si>
  <si>
    <t>9096</t>
  </si>
  <si>
    <t>9097</t>
  </si>
  <si>
    <t>9098</t>
  </si>
  <si>
    <t>9099</t>
  </si>
  <si>
    <t>9100</t>
  </si>
  <si>
    <t>9101</t>
  </si>
  <si>
    <t>9102</t>
  </si>
  <si>
    <t>9103</t>
  </si>
  <si>
    <t>9104</t>
  </si>
  <si>
    <t>9105</t>
  </si>
  <si>
    <t>9106</t>
  </si>
  <si>
    <t>9107</t>
  </si>
  <si>
    <t>9108</t>
  </si>
  <si>
    <t>9109</t>
  </si>
  <si>
    <t>9110</t>
  </si>
  <si>
    <t>9111</t>
  </si>
  <si>
    <t>9112</t>
  </si>
  <si>
    <t>9113</t>
  </si>
  <si>
    <t>9114</t>
  </si>
  <si>
    <t>9115</t>
  </si>
  <si>
    <t>9116</t>
  </si>
  <si>
    <t>9118</t>
  </si>
  <si>
    <t>9119</t>
  </si>
  <si>
    <t>9120</t>
  </si>
  <si>
    <t>9121</t>
  </si>
  <si>
    <t>B.0.075_TF-008</t>
  </si>
  <si>
    <t>B.0.075_TF-009</t>
  </si>
  <si>
    <t>339,23 m²</t>
  </si>
  <si>
    <t>416,01 m</t>
  </si>
  <si>
    <t>0122</t>
  </si>
  <si>
    <t>0123</t>
  </si>
  <si>
    <t>0124</t>
  </si>
  <si>
    <t>0125</t>
  </si>
  <si>
    <t>0126</t>
  </si>
  <si>
    <t>0127</t>
  </si>
  <si>
    <t>0128</t>
  </si>
  <si>
    <t>9122</t>
  </si>
  <si>
    <t>9123</t>
  </si>
  <si>
    <t>9124</t>
  </si>
  <si>
    <t>9125</t>
  </si>
  <si>
    <t>9126</t>
  </si>
  <si>
    <t>9127</t>
  </si>
  <si>
    <t>9128</t>
  </si>
  <si>
    <t>54,82 m²</t>
  </si>
  <si>
    <t>67,475 m</t>
  </si>
  <si>
    <t>0129</t>
  </si>
  <si>
    <t>0130</t>
  </si>
  <si>
    <t>0131</t>
  </si>
  <si>
    <t>9129</t>
  </si>
  <si>
    <t>9130</t>
  </si>
  <si>
    <t>9131</t>
  </si>
  <si>
    <t>26,02 m²</t>
  </si>
  <si>
    <t>30,245 m</t>
  </si>
  <si>
    <t>1558</t>
  </si>
  <si>
    <t>BRH 1,10</t>
  </si>
  <si>
    <t>1559</t>
  </si>
  <si>
    <t>1560</t>
  </si>
  <si>
    <t>1561</t>
  </si>
  <si>
    <t>1562</t>
  </si>
  <si>
    <t>1563</t>
  </si>
  <si>
    <t>1564</t>
  </si>
  <si>
    <t>1565</t>
  </si>
  <si>
    <t>1566</t>
  </si>
  <si>
    <t>1567</t>
  </si>
  <si>
    <t>1568</t>
  </si>
  <si>
    <t>1569</t>
  </si>
  <si>
    <t>1570</t>
  </si>
  <si>
    <t>1571</t>
  </si>
  <si>
    <t>1572</t>
  </si>
  <si>
    <t>1573</t>
  </si>
  <si>
    <t>1574</t>
  </si>
  <si>
    <t>1575</t>
  </si>
  <si>
    <t>1576</t>
  </si>
  <si>
    <t>1577</t>
  </si>
  <si>
    <t>1580</t>
  </si>
  <si>
    <t>1581</t>
  </si>
  <si>
    <t>89,19 m²</t>
  </si>
  <si>
    <t>4,41 m²</t>
  </si>
  <si>
    <t>123,005 m</t>
  </si>
  <si>
    <t>1620</t>
  </si>
  <si>
    <t>1621</t>
  </si>
  <si>
    <t>1622</t>
  </si>
  <si>
    <t>1623</t>
  </si>
  <si>
    <t>16,44 m²</t>
  </si>
  <si>
    <t>1,49 m²</t>
  </si>
  <si>
    <t>22,52 m</t>
  </si>
  <si>
    <t>1614</t>
  </si>
  <si>
    <t>1615</t>
  </si>
  <si>
    <t>1616</t>
  </si>
  <si>
    <t>LF</t>
  </si>
  <si>
    <t>1617</t>
  </si>
  <si>
    <t>1618</t>
  </si>
  <si>
    <t>20,40 m²</t>
  </si>
  <si>
    <t>28,05 m</t>
  </si>
  <si>
    <t>1608</t>
  </si>
  <si>
    <t>1609</t>
  </si>
  <si>
    <t>1610</t>
  </si>
  <si>
    <t>1611</t>
  </si>
  <si>
    <t>1612</t>
  </si>
  <si>
    <t>1613</t>
  </si>
  <si>
    <t>24,47 m²</t>
  </si>
  <si>
    <t>1,48 m²</t>
  </si>
  <si>
    <t>33,655 m</t>
  </si>
  <si>
    <t>1604</t>
  </si>
  <si>
    <t>1605</t>
  </si>
  <si>
    <t>1606</t>
  </si>
  <si>
    <t>1607</t>
  </si>
  <si>
    <t>16,35 m²</t>
  </si>
  <si>
    <t>22,48 m</t>
  </si>
  <si>
    <t>1601</t>
  </si>
  <si>
    <t>1602</t>
  </si>
  <si>
    <t>1603</t>
  </si>
  <si>
    <t>12,30 m²</t>
  </si>
  <si>
    <t>16,86 m</t>
  </si>
  <si>
    <t>1593</t>
  </si>
  <si>
    <t>1594</t>
  </si>
  <si>
    <t>1595</t>
  </si>
  <si>
    <t>1596</t>
  </si>
  <si>
    <t>1597</t>
  </si>
  <si>
    <t>1598</t>
  </si>
  <si>
    <t>1599</t>
  </si>
  <si>
    <t>1600</t>
  </si>
  <si>
    <t>32,59 m²</t>
  </si>
  <si>
    <t>44,895 m</t>
  </si>
  <si>
    <t>1582</t>
  </si>
  <si>
    <t>1583</t>
  </si>
  <si>
    <t>1584</t>
  </si>
  <si>
    <t>1585</t>
  </si>
  <si>
    <t>1586</t>
  </si>
  <si>
    <t>1587</t>
  </si>
  <si>
    <t>1588</t>
  </si>
  <si>
    <t>1589</t>
  </si>
  <si>
    <t>1590</t>
  </si>
  <si>
    <t>1591</t>
  </si>
  <si>
    <t>1592</t>
  </si>
  <si>
    <t>45,10 m²</t>
  </si>
  <si>
    <t>61,82 m</t>
  </si>
  <si>
    <t>1526</t>
  </si>
  <si>
    <t>1527</t>
  </si>
  <si>
    <t>1528</t>
  </si>
  <si>
    <t>1529</t>
  </si>
  <si>
    <t>1530</t>
  </si>
  <si>
    <t>A.1.150_TF-022</t>
  </si>
  <si>
    <t>24,60 m²</t>
  </si>
  <si>
    <t>33,72 m</t>
  </si>
  <si>
    <t>1512</t>
  </si>
  <si>
    <t>1513</t>
  </si>
  <si>
    <t>1514</t>
  </si>
  <si>
    <t>1515</t>
  </si>
  <si>
    <t>1516</t>
  </si>
  <si>
    <t>1517</t>
  </si>
  <si>
    <t>1518</t>
  </si>
  <si>
    <t>1519</t>
  </si>
  <si>
    <t>1520</t>
  </si>
  <si>
    <t>1521</t>
  </si>
  <si>
    <t>1522</t>
  </si>
  <si>
    <t>1523</t>
  </si>
  <si>
    <t>1524</t>
  </si>
  <si>
    <t>51,67 m²</t>
  </si>
  <si>
    <t>72,115 m</t>
  </si>
  <si>
    <t>1507</t>
  </si>
  <si>
    <t>1508</t>
  </si>
  <si>
    <t>1509</t>
  </si>
  <si>
    <t>1510</t>
  </si>
  <si>
    <t>1511</t>
  </si>
  <si>
    <t>20,50 m²</t>
  </si>
  <si>
    <t>28,10 m</t>
  </si>
  <si>
    <t>A.1.159_TF-021</t>
  </si>
  <si>
    <t>4,10 m²</t>
  </si>
  <si>
    <t>5,62 m</t>
  </si>
  <si>
    <t>1122</t>
  </si>
  <si>
    <t>1123</t>
  </si>
  <si>
    <t>8,20 m²</t>
  </si>
  <si>
    <t>11,24 m</t>
  </si>
  <si>
    <t>1117</t>
  </si>
  <si>
    <t>1118</t>
  </si>
  <si>
    <t>1119</t>
  </si>
  <si>
    <t>1120</t>
  </si>
  <si>
    <t>1121</t>
  </si>
  <si>
    <t>1114</t>
  </si>
  <si>
    <t>1116</t>
  </si>
  <si>
    <t>B.1.105_TF-020</t>
  </si>
  <si>
    <t>1110</t>
  </si>
  <si>
    <t>1111</t>
  </si>
  <si>
    <t>1112</t>
  </si>
  <si>
    <t>1113</t>
  </si>
  <si>
    <t>16,42 m²</t>
  </si>
  <si>
    <t>22,53 m</t>
  </si>
  <si>
    <t>1109</t>
  </si>
  <si>
    <t>4,14 m²</t>
  </si>
  <si>
    <t>5,685 m</t>
  </si>
  <si>
    <t>1104</t>
  </si>
  <si>
    <t>1105</t>
  </si>
  <si>
    <t>1106</t>
  </si>
  <si>
    <t>1107</t>
  </si>
  <si>
    <t>1108</t>
  </si>
  <si>
    <t>1100</t>
  </si>
  <si>
    <t>1101</t>
  </si>
  <si>
    <t>1102</t>
  </si>
  <si>
    <t>BRH 1,0</t>
  </si>
  <si>
    <t>&lt;Nicht definiert&gt;</t>
  </si>
  <si>
    <t>1103</t>
  </si>
  <si>
    <t>16,40 m²</t>
  </si>
  <si>
    <t>1095</t>
  </si>
  <si>
    <t>1096</t>
  </si>
  <si>
    <t>1097</t>
  </si>
  <si>
    <t>1098</t>
  </si>
  <si>
    <t>1099</t>
  </si>
  <si>
    <t>B.1.116_TF-019</t>
  </si>
  <si>
    <t>33,795 m</t>
  </si>
  <si>
    <t>1089</t>
  </si>
  <si>
    <t>1090</t>
  </si>
  <si>
    <t>1091</t>
  </si>
  <si>
    <t>1092</t>
  </si>
  <si>
    <t>1093</t>
  </si>
  <si>
    <t>1086</t>
  </si>
  <si>
    <t>1087</t>
  </si>
  <si>
    <t>1088</t>
  </si>
  <si>
    <t>1083</t>
  </si>
  <si>
    <t>1084</t>
  </si>
  <si>
    <t>1085</t>
  </si>
  <si>
    <t>1075</t>
  </si>
  <si>
    <t>1076</t>
  </si>
  <si>
    <t>1077</t>
  </si>
  <si>
    <t>1078</t>
  </si>
  <si>
    <t>1079</t>
  </si>
  <si>
    <t>1080</t>
  </si>
  <si>
    <t>1082</t>
  </si>
  <si>
    <t>B.1.122_TF-018</t>
  </si>
  <si>
    <t>32,51 m²</t>
  </si>
  <si>
    <t>44,80 m</t>
  </si>
  <si>
    <t>1070</t>
  </si>
  <si>
    <t>1071</t>
  </si>
  <si>
    <t>1072</t>
  </si>
  <si>
    <t>1073</t>
  </si>
  <si>
    <t>1074</t>
  </si>
  <si>
    <t>1063</t>
  </si>
  <si>
    <t>1064</t>
  </si>
  <si>
    <t>1065</t>
  </si>
  <si>
    <t>1066</t>
  </si>
  <si>
    <t>1067</t>
  </si>
  <si>
    <t>1068</t>
  </si>
  <si>
    <t>1069</t>
  </si>
  <si>
    <t>28,46 m²</t>
  </si>
  <si>
    <t>1,47 m²</t>
  </si>
  <si>
    <t>39,225 m</t>
  </si>
  <si>
    <t>1058</t>
  </si>
  <si>
    <t>1059</t>
  </si>
  <si>
    <t>1060</t>
  </si>
  <si>
    <t>1062</t>
  </si>
  <si>
    <t>16,36 m²</t>
  </si>
  <si>
    <t>22,455 m</t>
  </si>
  <si>
    <t>1052</t>
  </si>
  <si>
    <t>1053</t>
  </si>
  <si>
    <t>1054</t>
  </si>
  <si>
    <t>1055</t>
  </si>
  <si>
    <t>1056</t>
  </si>
  <si>
    <t>1057</t>
  </si>
  <si>
    <t>1049</t>
  </si>
  <si>
    <t>1050</t>
  </si>
  <si>
    <t>1051</t>
  </si>
  <si>
    <t>1046</t>
  </si>
  <si>
    <t>1047</t>
  </si>
  <si>
    <t>1048</t>
  </si>
  <si>
    <t>1043</t>
  </si>
  <si>
    <t>1044</t>
  </si>
  <si>
    <t>1045</t>
  </si>
  <si>
    <t>12,27 m²</t>
  </si>
  <si>
    <t>16,845 m</t>
  </si>
  <si>
    <t>1040</t>
  </si>
  <si>
    <t>1041</t>
  </si>
  <si>
    <t>1042</t>
  </si>
  <si>
    <t>1037</t>
  </si>
  <si>
    <t>1038</t>
  </si>
  <si>
    <t>1039</t>
  </si>
  <si>
    <t>1030</t>
  </si>
  <si>
    <t>1031</t>
  </si>
  <si>
    <t>1033</t>
  </si>
  <si>
    <t>1034</t>
  </si>
  <si>
    <t>1035</t>
  </si>
  <si>
    <t>1036</t>
  </si>
  <si>
    <t>24,55 m²</t>
  </si>
  <si>
    <t>33,725 m</t>
  </si>
  <si>
    <t>1004</t>
  </si>
  <si>
    <t>1005</t>
  </si>
  <si>
    <t>1006 - abschließbar</t>
  </si>
  <si>
    <t>1007</t>
  </si>
  <si>
    <t>1008</t>
  </si>
  <si>
    <t>1009 - abschließbar</t>
  </si>
  <si>
    <t>1010</t>
  </si>
  <si>
    <t>1012</t>
  </si>
  <si>
    <t>1013</t>
  </si>
  <si>
    <t>1014 - abschließbar</t>
  </si>
  <si>
    <t>1016</t>
  </si>
  <si>
    <t>1017</t>
  </si>
  <si>
    <t>1018</t>
  </si>
  <si>
    <t>1019</t>
  </si>
  <si>
    <t>1020 - abschließbar</t>
  </si>
  <si>
    <t>1021</t>
  </si>
  <si>
    <t>1022</t>
  </si>
  <si>
    <t>1023 - abschließbar</t>
  </si>
  <si>
    <t>1024</t>
  </si>
  <si>
    <t>1025</t>
  </si>
  <si>
    <t>1026 - abschließbar</t>
  </si>
  <si>
    <t>1027</t>
  </si>
  <si>
    <t>1028</t>
  </si>
  <si>
    <t>1029 - abschließbar</t>
  </si>
  <si>
    <t>97,99 m²</t>
  </si>
  <si>
    <t>134,735 m</t>
  </si>
  <si>
    <t>1001</t>
  </si>
  <si>
    <t>1002</t>
  </si>
  <si>
    <t>1003</t>
  </si>
  <si>
    <t>16,875 m</t>
  </si>
  <si>
    <t>2619</t>
  </si>
  <si>
    <t>2620</t>
  </si>
  <si>
    <t>2621</t>
  </si>
  <si>
    <t>2622</t>
  </si>
  <si>
    <t>16,39 m²</t>
  </si>
  <si>
    <t>2613</t>
  </si>
  <si>
    <t>2614</t>
  </si>
  <si>
    <t>2615</t>
  </si>
  <si>
    <t>2616</t>
  </si>
  <si>
    <t>2617</t>
  </si>
  <si>
    <t>2618</t>
  </si>
  <si>
    <t>24,51 m²</t>
  </si>
  <si>
    <t>33,675 m</t>
  </si>
  <si>
    <t>2609</t>
  </si>
  <si>
    <t>2610</t>
  </si>
  <si>
    <t>2611</t>
  </si>
  <si>
    <t>2612</t>
  </si>
  <si>
    <t>16,32 m²</t>
  </si>
  <si>
    <t>22,44 m</t>
  </si>
  <si>
    <t>2604</t>
  </si>
  <si>
    <t>2605</t>
  </si>
  <si>
    <t>2606</t>
  </si>
  <si>
    <t>2607</t>
  </si>
  <si>
    <t>2608</t>
  </si>
  <si>
    <t>28,075 m</t>
  </si>
  <si>
    <t>2601</t>
  </si>
  <si>
    <t>2602</t>
  </si>
  <si>
    <t>2603</t>
  </si>
  <si>
    <t>2598</t>
  </si>
  <si>
    <t>2599</t>
  </si>
  <si>
    <t>2600</t>
  </si>
  <si>
    <t>2594</t>
  </si>
  <si>
    <t>2595</t>
  </si>
  <si>
    <t>2596</t>
  </si>
  <si>
    <t>2597</t>
  </si>
  <si>
    <t>2590</t>
  </si>
  <si>
    <t>2591</t>
  </si>
  <si>
    <t>2592</t>
  </si>
  <si>
    <t>2593</t>
  </si>
  <si>
    <t>16,18 m²</t>
  </si>
  <si>
    <t>22,405 m</t>
  </si>
  <si>
    <t>2586</t>
  </si>
  <si>
    <t>2587</t>
  </si>
  <si>
    <t>2588</t>
  </si>
  <si>
    <t>2589</t>
  </si>
  <si>
    <t>2583</t>
  </si>
  <si>
    <t>2585</t>
  </si>
  <si>
    <t>8,21 m²</t>
  </si>
  <si>
    <t>1,52 m²</t>
  </si>
  <si>
    <t>11,285 m</t>
  </si>
  <si>
    <t>2580</t>
  </si>
  <si>
    <t>2581</t>
  </si>
  <si>
    <t>2582</t>
  </si>
  <si>
    <t>12,29 m²</t>
  </si>
  <si>
    <t>16,905 m</t>
  </si>
  <si>
    <t>2576</t>
  </si>
  <si>
    <t>2577</t>
  </si>
  <si>
    <t>2578</t>
  </si>
  <si>
    <t>2579</t>
  </si>
  <si>
    <t>22,465 m</t>
  </si>
  <si>
    <t>2573</t>
  </si>
  <si>
    <t>2574</t>
  </si>
  <si>
    <t>2575</t>
  </si>
  <si>
    <t>12,24 m²</t>
  </si>
  <si>
    <t>2568</t>
  </si>
  <si>
    <t>2569</t>
  </si>
  <si>
    <t>2570</t>
  </si>
  <si>
    <t>2571</t>
  </si>
  <si>
    <t>2572</t>
  </si>
  <si>
    <t>20,44 m²</t>
  </si>
  <si>
    <t>2563</t>
  </si>
  <si>
    <t>2564</t>
  </si>
  <si>
    <t>2565</t>
  </si>
  <si>
    <t>2566</t>
  </si>
  <si>
    <t>2567</t>
  </si>
  <si>
    <t>20,09 m²</t>
  </si>
  <si>
    <t>27,865 m</t>
  </si>
  <si>
    <t>2558</t>
  </si>
  <si>
    <t>2559</t>
  </si>
  <si>
    <t>2561</t>
  </si>
  <si>
    <t>2562</t>
  </si>
  <si>
    <t>16,17 m²</t>
  </si>
  <si>
    <t>22,325 m</t>
  </si>
  <si>
    <t>2554</t>
  </si>
  <si>
    <t>2555</t>
  </si>
  <si>
    <t>2556</t>
  </si>
  <si>
    <t>2557</t>
  </si>
  <si>
    <t>2547</t>
  </si>
  <si>
    <t>2548</t>
  </si>
  <si>
    <t>2549</t>
  </si>
  <si>
    <t>2550</t>
  </si>
  <si>
    <t>2551</t>
  </si>
  <si>
    <t>2552</t>
  </si>
  <si>
    <t>2553</t>
  </si>
  <si>
    <t>28,16 m²</t>
  </si>
  <si>
    <t>39,055 m</t>
  </si>
  <si>
    <t>2543</t>
  </si>
  <si>
    <t>2544</t>
  </si>
  <si>
    <t>2545</t>
  </si>
  <si>
    <t>2546</t>
  </si>
  <si>
    <t>2535</t>
  </si>
  <si>
    <t>2536</t>
  </si>
  <si>
    <t>2537</t>
  </si>
  <si>
    <t>2538</t>
  </si>
  <si>
    <t>2539</t>
  </si>
  <si>
    <t>2540</t>
  </si>
  <si>
    <t>2541</t>
  </si>
  <si>
    <t>2542</t>
  </si>
  <si>
    <t>33,03 m²</t>
  </si>
  <si>
    <t>45,195 m</t>
  </si>
  <si>
    <t>2531</t>
  </si>
  <si>
    <t>2532</t>
  </si>
  <si>
    <t>2533</t>
  </si>
  <si>
    <t>2534</t>
  </si>
  <si>
    <t>2528</t>
  </si>
  <si>
    <t>2530</t>
  </si>
  <si>
    <t>A.2.148_TF-026</t>
  </si>
  <si>
    <t>2526</t>
  </si>
  <si>
    <t>2527</t>
  </si>
  <si>
    <t>2522</t>
  </si>
  <si>
    <t>2523</t>
  </si>
  <si>
    <t>2524</t>
  </si>
  <si>
    <t>2525</t>
  </si>
  <si>
    <t>16,10 m²</t>
  </si>
  <si>
    <t>25,20 m</t>
  </si>
  <si>
    <t>2518</t>
  </si>
  <si>
    <t>2519</t>
  </si>
  <si>
    <t>2520</t>
  </si>
  <si>
    <t>2521</t>
  </si>
  <si>
    <t>2511</t>
  </si>
  <si>
    <t>2512</t>
  </si>
  <si>
    <t>2513</t>
  </si>
  <si>
    <t>2514</t>
  </si>
  <si>
    <t>2515</t>
  </si>
  <si>
    <t>2516</t>
  </si>
  <si>
    <t>2517</t>
  </si>
  <si>
    <t>28,08 m²</t>
  </si>
  <si>
    <t>38,96 m</t>
  </si>
  <si>
    <t>2507</t>
  </si>
  <si>
    <t>2509</t>
  </si>
  <si>
    <t>2510</t>
  </si>
  <si>
    <t>A.2.159_TF-025</t>
  </si>
  <si>
    <t>2506</t>
  </si>
  <si>
    <t>2121</t>
  </si>
  <si>
    <t>2122</t>
  </si>
  <si>
    <t>2123</t>
  </si>
  <si>
    <t>2117</t>
  </si>
  <si>
    <t>2118</t>
  </si>
  <si>
    <t>2119</t>
  </si>
  <si>
    <t>2120</t>
  </si>
  <si>
    <t>2114</t>
  </si>
  <si>
    <t>2115</t>
  </si>
  <si>
    <t>2116</t>
  </si>
  <si>
    <t>2110</t>
  </si>
  <si>
    <t>2111</t>
  </si>
  <si>
    <t>2112</t>
  </si>
  <si>
    <t>2113</t>
  </si>
  <si>
    <t>2108</t>
  </si>
  <si>
    <t>2109</t>
  </si>
  <si>
    <t>8,24 m²</t>
  </si>
  <si>
    <t>11,305 m</t>
  </si>
  <si>
    <t>2101</t>
  </si>
  <si>
    <t>2102</t>
  </si>
  <si>
    <t>2103</t>
  </si>
  <si>
    <t>2104</t>
  </si>
  <si>
    <t>2105</t>
  </si>
  <si>
    <t>2106</t>
  </si>
  <si>
    <t>2107</t>
  </si>
  <si>
    <t>28,70 m²</t>
  </si>
  <si>
    <t>39,34 m</t>
  </si>
  <si>
    <t>2094</t>
  </si>
  <si>
    <t>2095</t>
  </si>
  <si>
    <t>2096</t>
  </si>
  <si>
    <t>2098</t>
  </si>
  <si>
    <t>2099</t>
  </si>
  <si>
    <t>2100</t>
  </si>
  <si>
    <t>B.2.112_TF-024</t>
  </si>
  <si>
    <t>39,415 m</t>
  </si>
  <si>
    <t>2089</t>
  </si>
  <si>
    <t>2090</t>
  </si>
  <si>
    <t>2091</t>
  </si>
  <si>
    <t>2092</t>
  </si>
  <si>
    <t>2093</t>
  </si>
  <si>
    <t>2086</t>
  </si>
  <si>
    <t>2087</t>
  </si>
  <si>
    <t>2088</t>
  </si>
  <si>
    <t>2083</t>
  </si>
  <si>
    <t>2085</t>
  </si>
  <si>
    <t>2075</t>
  </si>
  <si>
    <t>2076</t>
  </si>
  <si>
    <t>2077</t>
  </si>
  <si>
    <t>2078</t>
  </si>
  <si>
    <t>2081</t>
  </si>
  <si>
    <t>2082</t>
  </si>
  <si>
    <t>B.2.124_TF-023</t>
  </si>
  <si>
    <t>28,54 m²</t>
  </si>
  <si>
    <t>39,27 m</t>
  </si>
  <si>
    <t>2070</t>
  </si>
  <si>
    <t>2071</t>
  </si>
  <si>
    <t>2072</t>
  </si>
  <si>
    <t>2073</t>
  </si>
  <si>
    <t>2074</t>
  </si>
  <si>
    <t>2063</t>
  </si>
  <si>
    <t>2064</t>
  </si>
  <si>
    <t>2065</t>
  </si>
  <si>
    <t>2066</t>
  </si>
  <si>
    <t>2067</t>
  </si>
  <si>
    <t>2068</t>
  </si>
  <si>
    <t>2069</t>
  </si>
  <si>
    <t>28,45 m²</t>
  </si>
  <si>
    <t>2058</t>
  </si>
  <si>
    <t>2059</t>
  </si>
  <si>
    <t>2060</t>
  </si>
  <si>
    <t>2062</t>
  </si>
  <si>
    <t>2052</t>
  </si>
  <si>
    <t>2053</t>
  </si>
  <si>
    <t>2054</t>
  </si>
  <si>
    <t>2055</t>
  </si>
  <si>
    <t>2056</t>
  </si>
  <si>
    <t>2057</t>
  </si>
  <si>
    <t>2049</t>
  </si>
  <si>
    <t>2050</t>
  </si>
  <si>
    <t>2051</t>
  </si>
  <si>
    <t>2046</t>
  </si>
  <si>
    <t>2047</t>
  </si>
  <si>
    <t>2048</t>
  </si>
  <si>
    <t>2043</t>
  </si>
  <si>
    <t>2044</t>
  </si>
  <si>
    <t>2045</t>
  </si>
  <si>
    <t>12,22 m²</t>
  </si>
  <si>
    <t>2037</t>
  </si>
  <si>
    <t>2038</t>
  </si>
  <si>
    <t>2039</t>
  </si>
  <si>
    <t>2040</t>
  </si>
  <si>
    <t>2041</t>
  </si>
  <si>
    <t>2042</t>
  </si>
  <si>
    <t>2034</t>
  </si>
  <si>
    <t>2035</t>
  </si>
  <si>
    <t>2036</t>
  </si>
  <si>
    <t>2032</t>
  </si>
  <si>
    <t>2033</t>
  </si>
  <si>
    <t>8,25 m²</t>
  </si>
  <si>
    <t>11,31 m</t>
  </si>
  <si>
    <t>2029</t>
  </si>
  <si>
    <t>2030</t>
  </si>
  <si>
    <t>2031</t>
  </si>
  <si>
    <t>16,84 m</t>
  </si>
  <si>
    <t>2024</t>
  </si>
  <si>
    <t>2025</t>
  </si>
  <si>
    <t>2026</t>
  </si>
  <si>
    <t>2027</t>
  </si>
  <si>
    <t>2028</t>
  </si>
  <si>
    <t>2020</t>
  </si>
  <si>
    <t>2021</t>
  </si>
  <si>
    <t>2022</t>
  </si>
  <si>
    <t>2023</t>
  </si>
  <si>
    <t>2016</t>
  </si>
  <si>
    <t>2017</t>
  </si>
  <si>
    <t>2018</t>
  </si>
  <si>
    <t>2019</t>
  </si>
  <si>
    <t>2008</t>
  </si>
  <si>
    <t>2009</t>
  </si>
  <si>
    <t>2010</t>
  </si>
  <si>
    <t>2011</t>
  </si>
  <si>
    <t>2012</t>
  </si>
  <si>
    <t>2013</t>
  </si>
  <si>
    <t>2014</t>
  </si>
  <si>
    <t>28,28 m²</t>
  </si>
  <si>
    <t>39,095 m</t>
  </si>
  <si>
    <t>2004</t>
  </si>
  <si>
    <t>2005</t>
  </si>
  <si>
    <t>2006</t>
  </si>
  <si>
    <t>2007</t>
  </si>
  <si>
    <t>16,34 m²</t>
  </si>
  <si>
    <t>2001</t>
  </si>
  <si>
    <t>2002</t>
  </si>
  <si>
    <t>2003</t>
  </si>
  <si>
    <t>3622</t>
  </si>
  <si>
    <t>3624</t>
  </si>
  <si>
    <t>3625</t>
  </si>
  <si>
    <t>3626</t>
  </si>
  <si>
    <t>A.3.102_TF-031</t>
  </si>
  <si>
    <t>21,16 m²</t>
  </si>
  <si>
    <t>28,585 m</t>
  </si>
  <si>
    <t>3620</t>
  </si>
  <si>
    <t>3621</t>
  </si>
  <si>
    <t>3615</t>
  </si>
  <si>
    <t>3616</t>
  </si>
  <si>
    <t>3617</t>
  </si>
  <si>
    <t>3618</t>
  </si>
  <si>
    <t>3619</t>
  </si>
  <si>
    <t>20,41 m²</t>
  </si>
  <si>
    <t>3608</t>
  </si>
  <si>
    <t>3609</t>
  </si>
  <si>
    <t>3610</t>
  </si>
  <si>
    <t>3611</t>
  </si>
  <si>
    <t>3612</t>
  </si>
  <si>
    <t>3613</t>
  </si>
  <si>
    <t>3614</t>
  </si>
  <si>
    <t>28,55 m²</t>
  </si>
  <si>
    <t>39,255 m</t>
  </si>
  <si>
    <t>3604</t>
  </si>
  <si>
    <t>3605</t>
  </si>
  <si>
    <t>3606</t>
  </si>
  <si>
    <t>3607</t>
  </si>
  <si>
    <t>3599</t>
  </si>
  <si>
    <t>3600</t>
  </si>
  <si>
    <t>3601</t>
  </si>
  <si>
    <t>3602</t>
  </si>
  <si>
    <t>3603</t>
  </si>
  <si>
    <t>3596</t>
  </si>
  <si>
    <t>3597</t>
  </si>
  <si>
    <t>3598</t>
  </si>
  <si>
    <t>3593</t>
  </si>
  <si>
    <t>3594</t>
  </si>
  <si>
    <t>3595</t>
  </si>
  <si>
    <t>3585</t>
  </si>
  <si>
    <t>3586</t>
  </si>
  <si>
    <t>3587</t>
  </si>
  <si>
    <t>3588</t>
  </si>
  <si>
    <t>3589</t>
  </si>
  <si>
    <t>3590</t>
  </si>
  <si>
    <t>3591</t>
  </si>
  <si>
    <t>3592</t>
  </si>
  <si>
    <t>32,97 m²</t>
  </si>
  <si>
    <t>45,12 m</t>
  </si>
  <si>
    <t>3582</t>
  </si>
  <si>
    <t>3583</t>
  </si>
  <si>
    <t>3584</t>
  </si>
  <si>
    <t>12,82 m²</t>
  </si>
  <si>
    <t>17,285 m</t>
  </si>
  <si>
    <t>3578</t>
  </si>
  <si>
    <t>3579</t>
  </si>
  <si>
    <t>3580</t>
  </si>
  <si>
    <t>3581</t>
  </si>
  <si>
    <t>3574</t>
  </si>
  <si>
    <t>3575</t>
  </si>
  <si>
    <t>3576</t>
  </si>
  <si>
    <t>3577</t>
  </si>
  <si>
    <t>22,475 m</t>
  </si>
  <si>
    <t>3571</t>
  </si>
  <si>
    <t>3572</t>
  </si>
  <si>
    <t>3573</t>
  </si>
  <si>
    <t>3568</t>
  </si>
  <si>
    <t>3569</t>
  </si>
  <si>
    <t>3570</t>
  </si>
  <si>
    <t>3556</t>
  </si>
  <si>
    <t>3557</t>
  </si>
  <si>
    <t>3558</t>
  </si>
  <si>
    <t>3559</t>
  </si>
  <si>
    <t>3561</t>
  </si>
  <si>
    <t>3562</t>
  </si>
  <si>
    <t>3563</t>
  </si>
  <si>
    <t>3564</t>
  </si>
  <si>
    <t>3565</t>
  </si>
  <si>
    <t>3566</t>
  </si>
  <si>
    <t>3567</t>
  </si>
  <si>
    <t>44,68 m²</t>
  </si>
  <si>
    <t>61,625 m</t>
  </si>
  <si>
    <t>3551</t>
  </si>
  <si>
    <t>3552</t>
  </si>
  <si>
    <t>3553</t>
  </si>
  <si>
    <t>3554</t>
  </si>
  <si>
    <t>3541</t>
  </si>
  <si>
    <t>3542</t>
  </si>
  <si>
    <t>3543</t>
  </si>
  <si>
    <t>3544</t>
  </si>
  <si>
    <t>3545</t>
  </si>
  <si>
    <t>3546</t>
  </si>
  <si>
    <t>3547</t>
  </si>
  <si>
    <t>3548</t>
  </si>
  <si>
    <t>3549</t>
  </si>
  <si>
    <t>3550</t>
  </si>
  <si>
    <t>40,56 m²</t>
  </si>
  <si>
    <t>56,015 m</t>
  </si>
  <si>
    <t>3530</t>
  </si>
  <si>
    <t>3532</t>
  </si>
  <si>
    <t>3533</t>
  </si>
  <si>
    <t>3534</t>
  </si>
  <si>
    <t>3535</t>
  </si>
  <si>
    <t>3536</t>
  </si>
  <si>
    <t>3537</t>
  </si>
  <si>
    <t>3538</t>
  </si>
  <si>
    <t>3539</t>
  </si>
  <si>
    <t>3540</t>
  </si>
  <si>
    <t>A.3.148_TF-033</t>
  </si>
  <si>
    <t>46,12 m²</t>
  </si>
  <si>
    <t>62,59 m</t>
  </si>
  <si>
    <t>3526</t>
  </si>
  <si>
    <t>3527</t>
  </si>
  <si>
    <t>3528</t>
  </si>
  <si>
    <t>3529</t>
  </si>
  <si>
    <t>3521</t>
  </si>
  <si>
    <t>3522</t>
  </si>
  <si>
    <t>3524</t>
  </si>
  <si>
    <t>3525</t>
  </si>
  <si>
    <t>A.3.153_TF-032</t>
  </si>
  <si>
    <t>20,75 m²</t>
  </si>
  <si>
    <t>28,31 m</t>
  </si>
  <si>
    <t>3520</t>
  </si>
  <si>
    <t>4,35 m²</t>
  </si>
  <si>
    <t>5,83 m</t>
  </si>
  <si>
    <t>3516</t>
  </si>
  <si>
    <t>3517</t>
  </si>
  <si>
    <t>3518</t>
  </si>
  <si>
    <t>3519</t>
  </si>
  <si>
    <t>17,16 m²</t>
  </si>
  <si>
    <t>23,00 m</t>
  </si>
  <si>
    <t>3512</t>
  </si>
  <si>
    <t>3513</t>
  </si>
  <si>
    <t>3514</t>
  </si>
  <si>
    <t>3515</t>
  </si>
  <si>
    <t>3506</t>
  </si>
  <si>
    <t>3507</t>
  </si>
  <si>
    <t>3508</t>
  </si>
  <si>
    <t>3509</t>
  </si>
  <si>
    <t>3510</t>
  </si>
  <si>
    <t>3511</t>
  </si>
  <si>
    <t>24,40 m²</t>
  </si>
  <si>
    <t>3501</t>
  </si>
  <si>
    <t>3502</t>
  </si>
  <si>
    <t>3503</t>
  </si>
  <si>
    <t>3504</t>
  </si>
  <si>
    <t>3505</t>
  </si>
  <si>
    <t>3628</t>
  </si>
  <si>
    <t>3117</t>
  </si>
  <si>
    <t>3118</t>
  </si>
  <si>
    <t>3119</t>
  </si>
  <si>
    <t>3120</t>
  </si>
  <si>
    <t>3121</t>
  </si>
  <si>
    <t>B.3.101_TF-030</t>
  </si>
  <si>
    <t>25,47 m²</t>
  </si>
  <si>
    <t>34,35 m</t>
  </si>
  <si>
    <t>3113</t>
  </si>
  <si>
    <t>3114</t>
  </si>
  <si>
    <t>3115</t>
  </si>
  <si>
    <t>3116</t>
  </si>
  <si>
    <t>16,37 m²</t>
  </si>
  <si>
    <t>22,535 m</t>
  </si>
  <si>
    <t>3110</t>
  </si>
  <si>
    <t>3112</t>
  </si>
  <si>
    <t>B.3.104_TF-029</t>
  </si>
  <si>
    <t>3106</t>
  </si>
  <si>
    <t>3107</t>
  </si>
  <si>
    <t>3108</t>
  </si>
  <si>
    <t>3109</t>
  </si>
  <si>
    <t>15,00 m²</t>
  </si>
  <si>
    <t>21,575 m</t>
  </si>
  <si>
    <t>3014</t>
  </si>
  <si>
    <t>3105</t>
  </si>
  <si>
    <t>7,47 m²</t>
  </si>
  <si>
    <t>10,75 m</t>
  </si>
  <si>
    <t>3101</t>
  </si>
  <si>
    <t>3102</t>
  </si>
  <si>
    <t>3103</t>
  </si>
  <si>
    <t>3097</t>
  </si>
  <si>
    <t>3098</t>
  </si>
  <si>
    <t>3099</t>
  </si>
  <si>
    <t>3100</t>
  </si>
  <si>
    <t>3091</t>
  </si>
  <si>
    <t>3094</t>
  </si>
  <si>
    <t>3095</t>
  </si>
  <si>
    <t>3096</t>
  </si>
  <si>
    <t>B.3.112_TF-028</t>
  </si>
  <si>
    <t>19,89 m²</t>
  </si>
  <si>
    <t>27,69 m</t>
  </si>
  <si>
    <t>3089</t>
  </si>
  <si>
    <t>3090</t>
  </si>
  <si>
    <t>3084</t>
  </si>
  <si>
    <t>3085</t>
  </si>
  <si>
    <t>3086</t>
  </si>
  <si>
    <t>3087</t>
  </si>
  <si>
    <t>3088</t>
  </si>
  <si>
    <t>3081</t>
  </si>
  <si>
    <t>3082</t>
  </si>
  <si>
    <t>3083</t>
  </si>
  <si>
    <t>3076</t>
  </si>
  <si>
    <t>3077</t>
  </si>
  <si>
    <t>3078</t>
  </si>
  <si>
    <t>3079</t>
  </si>
  <si>
    <t>3080</t>
  </si>
  <si>
    <t>3069</t>
  </si>
  <si>
    <t>3070</t>
  </si>
  <si>
    <t>3071</t>
  </si>
  <si>
    <t>3072</t>
  </si>
  <si>
    <t>3073</t>
  </si>
  <si>
    <t>B.3.123_TF-027</t>
  </si>
  <si>
    <t>24,44 m²</t>
  </si>
  <si>
    <t>33,65 m</t>
  </si>
  <si>
    <t>3065</t>
  </si>
  <si>
    <t>3066</t>
  </si>
  <si>
    <t>3067</t>
  </si>
  <si>
    <t>3068</t>
  </si>
  <si>
    <t>3058</t>
  </si>
  <si>
    <t>3059</t>
  </si>
  <si>
    <t>3060</t>
  </si>
  <si>
    <t>3061</t>
  </si>
  <si>
    <t>3062</t>
  </si>
  <si>
    <t>3063</t>
  </si>
  <si>
    <t>3064</t>
  </si>
  <si>
    <t>3052</t>
  </si>
  <si>
    <t>3053</t>
  </si>
  <si>
    <t>3054</t>
  </si>
  <si>
    <t>3055</t>
  </si>
  <si>
    <t>3057</t>
  </si>
  <si>
    <t>20,46 m²</t>
  </si>
  <si>
    <t>3049</t>
  </si>
  <si>
    <t>3050</t>
  </si>
  <si>
    <t>3051</t>
  </si>
  <si>
    <t>3044</t>
  </si>
  <si>
    <t>3045</t>
  </si>
  <si>
    <t>3046</t>
  </si>
  <si>
    <t>3047</t>
  </si>
  <si>
    <t>3048</t>
  </si>
  <si>
    <t>3041</t>
  </si>
  <si>
    <t>3042</t>
  </si>
  <si>
    <t>3043</t>
  </si>
  <si>
    <t>3037</t>
  </si>
  <si>
    <t>3038</t>
  </si>
  <si>
    <t>3039</t>
  </si>
  <si>
    <t>3034</t>
  </si>
  <si>
    <t>3035</t>
  </si>
  <si>
    <t>3036</t>
  </si>
  <si>
    <t>3030</t>
  </si>
  <si>
    <t>3031</t>
  </si>
  <si>
    <t>3032</t>
  </si>
  <si>
    <t>3033</t>
  </si>
  <si>
    <t>3027</t>
  </si>
  <si>
    <t>3028</t>
  </si>
  <si>
    <t>3029</t>
  </si>
  <si>
    <t>10,35 m²</t>
  </si>
  <si>
    <t>15,535 m</t>
  </si>
  <si>
    <t>3024</t>
  </si>
  <si>
    <t>3025</t>
  </si>
  <si>
    <t>3026</t>
  </si>
  <si>
    <t>3021</t>
  </si>
  <si>
    <t>3022</t>
  </si>
  <si>
    <t>3023</t>
  </si>
  <si>
    <t>12,09 m²</t>
  </si>
  <si>
    <t>16,755 m</t>
  </si>
  <si>
    <t>3016</t>
  </si>
  <si>
    <t>3017</t>
  </si>
  <si>
    <t>3018</t>
  </si>
  <si>
    <t>3019</t>
  </si>
  <si>
    <t>3020</t>
  </si>
  <si>
    <t>3012</t>
  </si>
  <si>
    <t>3013</t>
  </si>
  <si>
    <t>3015</t>
  </si>
  <si>
    <t>3005</t>
  </si>
  <si>
    <t>3006</t>
  </si>
  <si>
    <t>3007</t>
  </si>
  <si>
    <t>3008</t>
  </si>
  <si>
    <t>3010</t>
  </si>
  <si>
    <t>3011</t>
  </si>
  <si>
    <t>24,26 m²</t>
  </si>
  <si>
    <t>33,54 m</t>
  </si>
  <si>
    <t>3001</t>
  </si>
  <si>
    <t>3002</t>
  </si>
  <si>
    <t>3003</t>
  </si>
  <si>
    <t>3004</t>
  </si>
  <si>
    <t>3131</t>
  </si>
  <si>
    <t>3132</t>
  </si>
  <si>
    <t>3133</t>
  </si>
  <si>
    <t>3134</t>
  </si>
  <si>
    <t>3135</t>
  </si>
  <si>
    <t>36,68 m²</t>
  </si>
  <si>
    <t>50,485 m</t>
  </si>
  <si>
    <t>3127</t>
  </si>
  <si>
    <t>3128</t>
  </si>
  <si>
    <t>3129</t>
  </si>
  <si>
    <t>3130</t>
  </si>
  <si>
    <t>3123</t>
  </si>
  <si>
    <t>3124</t>
  </si>
  <si>
    <t>3125</t>
  </si>
  <si>
    <t>3126</t>
  </si>
  <si>
    <t>4622</t>
  </si>
  <si>
    <t>4623</t>
  </si>
  <si>
    <t>4624</t>
  </si>
  <si>
    <t>4625</t>
  </si>
  <si>
    <t>4626</t>
  </si>
  <si>
    <t>4628</t>
  </si>
  <si>
    <t>26,12 m²</t>
  </si>
  <si>
    <t>34,805 m</t>
  </si>
  <si>
    <t>4619</t>
  </si>
  <si>
    <t>4620</t>
  </si>
  <si>
    <t>4621</t>
  </si>
  <si>
    <t>12,72 m²</t>
  </si>
  <si>
    <t>17,16 m</t>
  </si>
  <si>
    <t>4615</t>
  </si>
  <si>
    <t>4616</t>
  </si>
  <si>
    <t>4617</t>
  </si>
  <si>
    <t>4618</t>
  </si>
  <si>
    <t>16,87 m²</t>
  </si>
  <si>
    <t>22,855 m</t>
  </si>
  <si>
    <t>4608</t>
  </si>
  <si>
    <t>4609</t>
  </si>
  <si>
    <t>4610</t>
  </si>
  <si>
    <t>4611</t>
  </si>
  <si>
    <t>4612</t>
  </si>
  <si>
    <t>4613</t>
  </si>
  <si>
    <t>4614</t>
  </si>
  <si>
    <t>29,52 m²</t>
  </si>
  <si>
    <t>39,955 m</t>
  </si>
  <si>
    <t>4604</t>
  </si>
  <si>
    <t>4605</t>
  </si>
  <si>
    <t>4606</t>
  </si>
  <si>
    <t>4607</t>
  </si>
  <si>
    <t>16,88 m²</t>
  </si>
  <si>
    <t>22,84 m</t>
  </si>
  <si>
    <t>4599</t>
  </si>
  <si>
    <t>4600</t>
  </si>
  <si>
    <t>4601</t>
  </si>
  <si>
    <t>4602</t>
  </si>
  <si>
    <t>4603</t>
  </si>
  <si>
    <t>21,09 m²</t>
  </si>
  <si>
    <t>28,575 m</t>
  </si>
  <si>
    <t>4596</t>
  </si>
  <si>
    <t>4597</t>
  </si>
  <si>
    <t>4598</t>
  </si>
  <si>
    <t>4593</t>
  </si>
  <si>
    <t>4594</t>
  </si>
  <si>
    <t>4595</t>
  </si>
  <si>
    <t>4584</t>
  </si>
  <si>
    <t>4585</t>
  </si>
  <si>
    <t>4586</t>
  </si>
  <si>
    <t>4587</t>
  </si>
  <si>
    <t>4588</t>
  </si>
  <si>
    <t>4589</t>
  </si>
  <si>
    <t>4590</t>
  </si>
  <si>
    <t>4591</t>
  </si>
  <si>
    <t>4592</t>
  </si>
  <si>
    <t>38,56 m²</t>
  </si>
  <si>
    <t>51,835 m</t>
  </si>
  <si>
    <t>4578</t>
  </si>
  <si>
    <t>4579</t>
  </si>
  <si>
    <t>4580</t>
  </si>
  <si>
    <t>4581</t>
  </si>
  <si>
    <t>4583</t>
  </si>
  <si>
    <t>21,42 m²</t>
  </si>
  <si>
    <t>28,75 m</t>
  </si>
  <si>
    <t>4575</t>
  </si>
  <si>
    <t>4576</t>
  </si>
  <si>
    <t>4577</t>
  </si>
  <si>
    <t>12,66 m²</t>
  </si>
  <si>
    <t>4571</t>
  </si>
  <si>
    <t>4572</t>
  </si>
  <si>
    <t>4573</t>
  </si>
  <si>
    <t>4574</t>
  </si>
  <si>
    <t>22,86 m</t>
  </si>
  <si>
    <t>4568</t>
  </si>
  <si>
    <t>4569</t>
  </si>
  <si>
    <t>4570</t>
  </si>
  <si>
    <t>4564</t>
  </si>
  <si>
    <t>4565</t>
  </si>
  <si>
    <t>4566</t>
  </si>
  <si>
    <t>4567</t>
  </si>
  <si>
    <t>16,96 m²</t>
  </si>
  <si>
    <t>22,88 m</t>
  </si>
  <si>
    <t>4559</t>
  </si>
  <si>
    <t>4560</t>
  </si>
  <si>
    <t>4561</t>
  </si>
  <si>
    <t>4562</t>
  </si>
  <si>
    <t>4563</t>
  </si>
  <si>
    <t>21,05 m²</t>
  </si>
  <si>
    <t>28,55 m</t>
  </si>
  <si>
    <t>4553</t>
  </si>
  <si>
    <t>4554</t>
  </si>
  <si>
    <t>4555</t>
  </si>
  <si>
    <t>4556</t>
  </si>
  <si>
    <t>4557</t>
  </si>
  <si>
    <t>4558</t>
  </si>
  <si>
    <t>25,03 m²</t>
  </si>
  <si>
    <t>34,135 m</t>
  </si>
  <si>
    <t>4550</t>
  </si>
  <si>
    <t>4551</t>
  </si>
  <si>
    <t>4552</t>
  </si>
  <si>
    <t>4543</t>
  </si>
  <si>
    <t>4544</t>
  </si>
  <si>
    <t>4545</t>
  </si>
  <si>
    <t>4546</t>
  </si>
  <si>
    <t>4547</t>
  </si>
  <si>
    <t>4548</t>
  </si>
  <si>
    <t>4549</t>
  </si>
  <si>
    <t>29,28 m²</t>
  </si>
  <si>
    <t>39,86 m</t>
  </si>
  <si>
    <t>4539</t>
  </si>
  <si>
    <t>4540</t>
  </si>
  <si>
    <t>4541</t>
  </si>
  <si>
    <t>4542</t>
  </si>
  <si>
    <t>16,89 m²</t>
  </si>
  <si>
    <t>22,875 m</t>
  </si>
  <si>
    <t>4531</t>
  </si>
  <si>
    <t>4532</t>
  </si>
  <si>
    <t>4533</t>
  </si>
  <si>
    <t>4534</t>
  </si>
  <si>
    <t>4536</t>
  </si>
  <si>
    <t>4537</t>
  </si>
  <si>
    <t>4538</t>
  </si>
  <si>
    <t>30,05 m²</t>
  </si>
  <si>
    <t>40,325 m</t>
  </si>
  <si>
    <t>4529</t>
  </si>
  <si>
    <t>4530</t>
  </si>
  <si>
    <t>8,48 m²</t>
  </si>
  <si>
    <t>11,44 m</t>
  </si>
  <si>
    <t>4526</t>
  </si>
  <si>
    <t>4527</t>
  </si>
  <si>
    <t>4528</t>
  </si>
  <si>
    <t>4521</t>
  </si>
  <si>
    <t>4523</t>
  </si>
  <si>
    <t>4524</t>
  </si>
  <si>
    <t>4525</t>
  </si>
  <si>
    <t>A.4.152_TF-036</t>
  </si>
  <si>
    <t>21,36 m²</t>
  </si>
  <si>
    <t>28,71 m</t>
  </si>
  <si>
    <t>4520</t>
  </si>
  <si>
    <t>4,40 m²</t>
  </si>
  <si>
    <t>4516</t>
  </si>
  <si>
    <t>4517</t>
  </si>
  <si>
    <t>4518</t>
  </si>
  <si>
    <t>4519</t>
  </si>
  <si>
    <t>17,72 m²</t>
  </si>
  <si>
    <t>23,40 m</t>
  </si>
  <si>
    <t>4512</t>
  </si>
  <si>
    <t>4513</t>
  </si>
  <si>
    <t>4514</t>
  </si>
  <si>
    <t>4515</t>
  </si>
  <si>
    <t>4501</t>
  </si>
  <si>
    <t>4502</t>
  </si>
  <si>
    <t>4503</t>
  </si>
  <si>
    <t>4504</t>
  </si>
  <si>
    <t>4505</t>
  </si>
  <si>
    <t>4506</t>
  </si>
  <si>
    <t>4507</t>
  </si>
  <si>
    <t>4508</t>
  </si>
  <si>
    <t>4509</t>
  </si>
  <si>
    <t>4510</t>
  </si>
  <si>
    <t>4511</t>
  </si>
  <si>
    <t>46,40 m²</t>
  </si>
  <si>
    <t>62,805 m</t>
  </si>
  <si>
    <t>4114</t>
  </si>
  <si>
    <t>4115</t>
  </si>
  <si>
    <t>4116</t>
  </si>
  <si>
    <t>12,74 m²</t>
  </si>
  <si>
    <t>17,215 m</t>
  </si>
  <si>
    <t>4110</t>
  </si>
  <si>
    <t>4111</t>
  </si>
  <si>
    <t>4112</t>
  </si>
  <si>
    <t>4113</t>
  </si>
  <si>
    <t>4106</t>
  </si>
  <si>
    <t>4107</t>
  </si>
  <si>
    <t>4108</t>
  </si>
  <si>
    <t>4109</t>
  </si>
  <si>
    <t>15,51 m²</t>
  </si>
  <si>
    <t>21,975 m</t>
  </si>
  <si>
    <t>4104</t>
  </si>
  <si>
    <t>4105</t>
  </si>
  <si>
    <t>7,72 m²</t>
  </si>
  <si>
    <t>10,95 m</t>
  </si>
  <si>
    <t>4101</t>
  </si>
  <si>
    <t>4102</t>
  </si>
  <si>
    <t>4103</t>
  </si>
  <si>
    <t>4097</t>
  </si>
  <si>
    <t>4098</t>
  </si>
  <si>
    <t>4099</t>
  </si>
  <si>
    <t>4100</t>
  </si>
  <si>
    <t>4091</t>
  </si>
  <si>
    <t>4094</t>
  </si>
  <si>
    <t>4095</t>
  </si>
  <si>
    <t>4096</t>
  </si>
  <si>
    <t>B.4.112_TF-035</t>
  </si>
  <si>
    <t>20,66 m²</t>
  </si>
  <si>
    <t>28,29 m</t>
  </si>
  <si>
    <t>4089</t>
  </si>
  <si>
    <t>4090</t>
  </si>
  <si>
    <t>4084</t>
  </si>
  <si>
    <t>4085</t>
  </si>
  <si>
    <t>4086</t>
  </si>
  <si>
    <t>4087</t>
  </si>
  <si>
    <t>4088</t>
  </si>
  <si>
    <t>21,20 m²</t>
  </si>
  <si>
    <t>28,60 m</t>
  </si>
  <si>
    <t>4081</t>
  </si>
  <si>
    <t>4082</t>
  </si>
  <si>
    <t>4083</t>
  </si>
  <si>
    <t>4076</t>
  </si>
  <si>
    <t>4077</t>
  </si>
  <si>
    <t>4078</t>
  </si>
  <si>
    <t>4080</t>
  </si>
  <si>
    <t>4069</t>
  </si>
  <si>
    <t>4070</t>
  </si>
  <si>
    <t>4071</t>
  </si>
  <si>
    <t>4072</t>
  </si>
  <si>
    <t>4073</t>
  </si>
  <si>
    <t>B.4.123_TF-034</t>
  </si>
  <si>
    <t>25,26 m²</t>
  </si>
  <si>
    <t>34,25 m</t>
  </si>
  <si>
    <t>4065</t>
  </si>
  <si>
    <t>4066</t>
  </si>
  <si>
    <t>4067</t>
  </si>
  <si>
    <t>4068</t>
  </si>
  <si>
    <t>4058</t>
  </si>
  <si>
    <t>4059</t>
  </si>
  <si>
    <t>4060</t>
  </si>
  <si>
    <t>4061</t>
  </si>
  <si>
    <t>4062</t>
  </si>
  <si>
    <t>4063</t>
  </si>
  <si>
    <t>4064</t>
  </si>
  <si>
    <t>29,43 m²</t>
  </si>
  <si>
    <t>39,925 m</t>
  </si>
  <si>
    <t>4052</t>
  </si>
  <si>
    <t>4053</t>
  </si>
  <si>
    <t>4054</t>
  </si>
  <si>
    <t>4055</t>
  </si>
  <si>
    <t>4057</t>
  </si>
  <si>
    <t>4049</t>
  </si>
  <si>
    <t>4050</t>
  </si>
  <si>
    <t>4051</t>
  </si>
  <si>
    <t>4044</t>
  </si>
  <si>
    <t>4045</t>
  </si>
  <si>
    <t>4046</t>
  </si>
  <si>
    <t>4047</t>
  </si>
  <si>
    <t>4048</t>
  </si>
  <si>
    <t>4041</t>
  </si>
  <si>
    <t>4042</t>
  </si>
  <si>
    <t>4043</t>
  </si>
  <si>
    <t>4037</t>
  </si>
  <si>
    <t>4038</t>
  </si>
  <si>
    <t>4039</t>
  </si>
  <si>
    <t>4034</t>
  </si>
  <si>
    <t>4035</t>
  </si>
  <si>
    <t>4036</t>
  </si>
  <si>
    <t>4027</t>
  </si>
  <si>
    <t>4028</t>
  </si>
  <si>
    <t>4029</t>
  </si>
  <si>
    <t>4030</t>
  </si>
  <si>
    <t>4031</t>
  </si>
  <si>
    <t>4032</t>
  </si>
  <si>
    <t>4033</t>
  </si>
  <si>
    <t>27,58 m²</t>
  </si>
  <si>
    <t>38,725 m</t>
  </si>
  <si>
    <t>4024</t>
  </si>
  <si>
    <t>4025</t>
  </si>
  <si>
    <t>4026</t>
  </si>
  <si>
    <t>4021</t>
  </si>
  <si>
    <t>4022</t>
  </si>
  <si>
    <t>4023</t>
  </si>
  <si>
    <t>12,48 m²</t>
  </si>
  <si>
    <t>17,005 m</t>
  </si>
  <si>
    <t>4016</t>
  </si>
  <si>
    <t>4017</t>
  </si>
  <si>
    <t>4018</t>
  </si>
  <si>
    <t>4019</t>
  </si>
  <si>
    <t>4020</t>
  </si>
  <si>
    <t>21,14 m²</t>
  </si>
  <si>
    <t>4012</t>
  </si>
  <si>
    <t>4013</t>
  </si>
  <si>
    <t>4014</t>
  </si>
  <si>
    <t>4015</t>
  </si>
  <si>
    <t>4004</t>
  </si>
  <si>
    <t>4006</t>
  </si>
  <si>
    <t>4007</t>
  </si>
  <si>
    <t>4008</t>
  </si>
  <si>
    <t>4010</t>
  </si>
  <si>
    <t>4011</t>
  </si>
  <si>
    <t>25,09 m²</t>
  </si>
  <si>
    <t>34,14 m</t>
  </si>
  <si>
    <t>4001</t>
  </si>
  <si>
    <t>4002</t>
  </si>
  <si>
    <t>4003</t>
  </si>
  <si>
    <t>4131</t>
  </si>
  <si>
    <t>4132</t>
  </si>
  <si>
    <t>4133</t>
  </si>
  <si>
    <t>4134</t>
  </si>
  <si>
    <t>4135</t>
  </si>
  <si>
    <t>37,94 m²</t>
  </si>
  <si>
    <t>51,385 m</t>
  </si>
  <si>
    <t>4127</t>
  </si>
  <si>
    <t>4128</t>
  </si>
  <si>
    <t>4129</t>
  </si>
  <si>
    <t>4130</t>
  </si>
  <si>
    <t>4123</t>
  </si>
  <si>
    <t>4124</t>
  </si>
  <si>
    <t>4125</t>
  </si>
  <si>
    <t>4126</t>
  </si>
  <si>
    <t>4117</t>
  </si>
  <si>
    <t>4118</t>
  </si>
  <si>
    <t>4119</t>
  </si>
  <si>
    <t>4120</t>
  </si>
  <si>
    <t>4121</t>
  </si>
  <si>
    <t>4122</t>
  </si>
  <si>
    <t>26,27 m²</t>
  </si>
  <si>
    <t>34,95 m</t>
  </si>
  <si>
    <t>5.980,06 m²</t>
  </si>
  <si>
    <t>69,67 m²</t>
  </si>
  <si>
    <t>7.856,295 m</t>
  </si>
  <si>
    <t>1x pro Jahr
(OPTIONAL)</t>
  </si>
  <si>
    <t>OPTIONAL
Glasreinigung &amp; Rahmen-reinigung</t>
  </si>
  <si>
    <t>Optional Fassaden-reinigung</t>
  </si>
  <si>
    <t>OPTIONAL
Lamellen-reinigung aussen</t>
  </si>
  <si>
    <t>Stundenverrechnungssätze</t>
  </si>
  <si>
    <t>Preisübersicht</t>
  </si>
  <si>
    <t>Kalkulation für die Glasreinigung</t>
  </si>
  <si>
    <t>Sozialversicherungspflichtige 
Beschäftigte</t>
  </si>
  <si>
    <t>Ermittlung der SV-Beiträge für die Positionen B1 bis B4:</t>
  </si>
  <si>
    <t>Tariflohn Glasreinigung</t>
  </si>
  <si>
    <t>Erfolgt automatisch bei ausfüllen des SVS</t>
  </si>
  <si>
    <t>% Sätze</t>
  </si>
  <si>
    <t>€</t>
  </si>
  <si>
    <t>Summe der Beträge</t>
  </si>
  <si>
    <t>D20</t>
  </si>
  <si>
    <t>Lohnnebenkosten gesetzlich</t>
  </si>
  <si>
    <t>D22</t>
  </si>
  <si>
    <t>Rentenversicherung</t>
  </si>
  <si>
    <t>D24</t>
  </si>
  <si>
    <t>Krankenversicherung</t>
  </si>
  <si>
    <t>D26</t>
  </si>
  <si>
    <t>3.</t>
  </si>
  <si>
    <t>Arbeitslosenversicherung</t>
  </si>
  <si>
    <t>4.</t>
  </si>
  <si>
    <t>Pflegeversicherung</t>
  </si>
  <si>
    <t>5.</t>
  </si>
  <si>
    <t>U2 Mutterschaftsaufwendungen</t>
  </si>
  <si>
    <t>Summe D20 bis D25 / Tariflohn %:</t>
  </si>
  <si>
    <t>Summe Arbeitgeberanteil Sozialversicherung</t>
  </si>
  <si>
    <t>6.</t>
  </si>
  <si>
    <t>Gesetzliche Unfallversicherung (Berufsgenossenschaft)</t>
  </si>
  <si>
    <t>7.</t>
  </si>
  <si>
    <t>Insolvenzgeldumlage</t>
  </si>
  <si>
    <t>8.</t>
  </si>
  <si>
    <t>Zusammenfassung von Beiträgen: (Eintrag der Positionen)</t>
  </si>
  <si>
    <t>Summe Position A</t>
  </si>
  <si>
    <t>B</t>
  </si>
  <si>
    <t>Lohnfolgekosten</t>
  </si>
  <si>
    <t xml:space="preserve">Urlaub </t>
  </si>
  <si>
    <t>1.a</t>
  </si>
  <si>
    <t>Sozialversicherungsbeiträge aus Pos. B1</t>
  </si>
  <si>
    <t>Gesetzliche Feiertage</t>
  </si>
  <si>
    <t>2.a</t>
  </si>
  <si>
    <t>Sozialversicherungsbeiträge aus Pos. B2</t>
  </si>
  <si>
    <t>Gesetzliche Lohnfortzahlung im Krankenfall</t>
  </si>
  <si>
    <t>3.a</t>
  </si>
  <si>
    <t>Sozialversicherungsbeiträge aus Pos. B3</t>
  </si>
  <si>
    <t>Tarifliche Arbeitsfreistellung</t>
  </si>
  <si>
    <t>4.a</t>
  </si>
  <si>
    <t>Sozialversicherungsbeitärge aus Pos. B4</t>
  </si>
  <si>
    <t>Summe Pos. B</t>
  </si>
  <si>
    <t>Summe Positionen A und B:</t>
  </si>
  <si>
    <t>Bitte aufmerksam lesen!</t>
  </si>
  <si>
    <t>Material-Geräte incl. Kosten für Wäsche der Bezüge</t>
  </si>
  <si>
    <t>Füllen Sie grundsätzlich nur die grün unterlegten Felder aus.</t>
  </si>
  <si>
    <t>AFA für Maschinen, Geräte und Betriebskosten</t>
  </si>
  <si>
    <t xml:space="preserve">In den Positionen A und B tragen Sie bitte die entsprechenden </t>
  </si>
  <si>
    <t>Objektleitungskosten</t>
  </si>
  <si>
    <r>
      <rPr>
        <b/>
        <u/>
        <sz val="10"/>
        <color indexed="8"/>
        <rFont val="Arial"/>
        <family val="2"/>
      </rPr>
      <t>Prozentwerte</t>
    </r>
    <r>
      <rPr>
        <sz val="10"/>
        <color indexed="8"/>
        <rFont val="Arial"/>
        <family val="2"/>
      </rPr>
      <t xml:space="preserve"> ein. </t>
    </r>
    <r>
      <rPr>
        <b/>
        <sz val="10"/>
        <color indexed="8"/>
        <rFont val="Arial"/>
        <family val="2"/>
      </rPr>
      <t>Bereich C8 bis C25</t>
    </r>
  </si>
  <si>
    <t>In den Positionen C und D tragen Sie in den Zellen D30 bis D39 und D42</t>
  </si>
  <si>
    <t>Kosten für Zertifizierung</t>
  </si>
  <si>
    <r>
      <t xml:space="preserve">die entsprechenden </t>
    </r>
    <r>
      <rPr>
        <b/>
        <u/>
        <sz val="10"/>
        <color indexed="8"/>
        <rFont val="Arial"/>
        <family val="2"/>
      </rPr>
      <t>Geldbeträge</t>
    </r>
    <r>
      <rPr>
        <sz val="10"/>
        <color indexed="8"/>
        <rFont val="Arial"/>
        <family val="2"/>
      </rPr>
      <t xml:space="preserve"> ein.</t>
    </r>
  </si>
  <si>
    <t>Die daraus resultierenden Prozentwerte werden automatisch berechnet.</t>
  </si>
  <si>
    <t>Sonstige Verwaltungskosten</t>
  </si>
  <si>
    <t>Kaufmännische Angestellte inkl. Lohnfolgekosten</t>
  </si>
  <si>
    <t>9.</t>
  </si>
  <si>
    <t>Sonstige auftragsbezogenen Kosten *</t>
  </si>
  <si>
    <t>10.</t>
  </si>
  <si>
    <t>Sonstige unternehmensbezogenen Kosten*</t>
  </si>
  <si>
    <t>Summe Position C:</t>
  </si>
  <si>
    <t>Gesamtkosten (Tariflohn + Pos. A;B und  D)</t>
  </si>
  <si>
    <t>D</t>
  </si>
  <si>
    <t>Risiko und Gewinn</t>
  </si>
  <si>
    <t>Stundenverrechnungssatz (werktags)</t>
  </si>
  <si>
    <t>*sonstige Kosten Position C10: Kalkulieren Sie hier die Kosten, die in Ihrem Unternehmen anfallen,</t>
  </si>
  <si>
    <t xml:space="preserve">für die jedoch keine Position in der obigen Liste vorgegeben ist oder für die der errechnete Geldbetrag </t>
  </si>
  <si>
    <t>so gering ist, dass er nicht als Eurobetrag angezeigt wird.</t>
  </si>
  <si>
    <t>Kosten für Steiger, Hebetechnik und Rollgerüst</t>
  </si>
  <si>
    <t>psch.</t>
  </si>
  <si>
    <t>Betrag 
[€ netto p.a]</t>
  </si>
  <si>
    <t>Betrag 
[€ brutto p.a]</t>
  </si>
  <si>
    <t>A.7</t>
  </si>
  <si>
    <t>Optionale Leistungen</t>
  </si>
  <si>
    <t>(optional) Glasfassadenfläche außen</t>
  </si>
  <si>
    <t>(optional) Blechfassadenelemente außen</t>
  </si>
  <si>
    <t>(optional) Lamellen / Sonnenschutz</t>
  </si>
  <si>
    <t>2</t>
  </si>
  <si>
    <t>Optionale Glas- und Fassadenreinigung</t>
  </si>
  <si>
    <t>B.1</t>
  </si>
  <si>
    <t>B.2</t>
  </si>
  <si>
    <t>B.3</t>
  </si>
  <si>
    <t>B.4</t>
  </si>
  <si>
    <t>B.5</t>
  </si>
  <si>
    <t>(optional) Rahmenfläche außen</t>
  </si>
  <si>
    <t>(optional) Fassadenreinigung EG außen</t>
  </si>
  <si>
    <t xml:space="preserve">der Ausschreibung </t>
  </si>
  <si>
    <t>Netto jährlich</t>
  </si>
  <si>
    <t>Brutto jährlich</t>
  </si>
  <si>
    <t>Glasreinigung Gesamt</t>
  </si>
  <si>
    <t>Glasreinigung einschließlich Rahmen - Bankgebäude in 04105 Leipzig, Gerberstraße 5</t>
  </si>
  <si>
    <t>SVS Glasreinigung</t>
  </si>
  <si>
    <t>Kalkulation Leipzig</t>
  </si>
  <si>
    <t>Füllen Sie bitte die hellgrünen Felder zur Berechnung Ihres Stundenverrechnungssatzes aus.</t>
  </si>
  <si>
    <t>Leistungsbeschreibung der Reinigung</t>
  </si>
  <si>
    <t xml:space="preserve">Dient zur Information und beinhaltet Beschreibung zur Reinigung. </t>
  </si>
  <si>
    <t>Die Leistungsbeschreibung umfasst mehrere Tabellenblättern und ist unterteilt in:</t>
  </si>
  <si>
    <t>Fassadenreinigung EG außen inklusive Rollgerüst und Leiterarbeiten</t>
  </si>
  <si>
    <t>Fassadenreinigung EG /BT A 3.OG außen inklusive Steigertechnik</t>
  </si>
  <si>
    <t>siehe oben</t>
  </si>
  <si>
    <t>B.6</t>
  </si>
  <si>
    <t>B.1 - B.4 Glasfassadenfläche außen, Rahmen außen, Fassadenreinigung</t>
  </si>
  <si>
    <t>B.5 Blechfassadenelemente außen</t>
  </si>
  <si>
    <t>B.6 Lamellen / Sonnenschutz</t>
  </si>
  <si>
    <t>örtlichen Gegebenheiten hinsichtlich der technischen Möglichkeiten der Glasreinigung.</t>
  </si>
  <si>
    <t>Sämtliche Hilfsmittel wie Hubsteiger, Anlegeleitern, Sicherungsgeschirre, Gerüste, deren Auf-</t>
  </si>
  <si>
    <t>Bitte legen Sie bei der Besichtigung des Objektes besonderes Augenmerk auf die</t>
  </si>
  <si>
    <t>0x pro Jahr</t>
  </si>
  <si>
    <t>Hier ist die vorgesehene Reinigungshäufigkeit pro Jahr angegeben.</t>
  </si>
  <si>
    <t xml:space="preserve">und Abbau etc. sind im Objekt direkt zu kalkulieren. </t>
  </si>
  <si>
    <t>Es ist zu beachten, dass in dieser Kalkulation keine möglichen relevanten Tariferhöhungen berücksichtigt werden können.</t>
  </si>
  <si>
    <t>Sollten im Vertragszeitraum relevante Tariferhöhungen stattfinden, so werden die SVS entsprechend durch Eintragung der neuen Stundenlöhne in der Berechung des SVS angepasst.</t>
  </si>
  <si>
    <t>Akenzeichen: VB SAB 03_25</t>
  </si>
  <si>
    <t>LG 6</t>
  </si>
  <si>
    <t>( -&gt; derzeit keine Reinigung)</t>
  </si>
  <si>
    <t>(Vergabesumme)</t>
  </si>
  <si>
    <t>(Wertungssumme)</t>
  </si>
  <si>
    <t>Bankgebäude in 04105 Leipzig, Gerberstraße 5 (feste Leistungen)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</si>
</sst>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_(* #,##0_);_(* \(#,##0\);_(* &quot; - &quot;_);_(@_)"/>
    <numFmt numFmtId="166" formatCode="_-* #,##0.00\ [$€-1]_-;\-* #,##0.00\ [$€-1]_-;_-* &quot;-&quot;??\ [$€-1]_-"/>
    <numFmt numFmtId="167" formatCode="#,##0\ _8;[Red]\-#,##0\ _8"/>
    <numFmt numFmtId="168" formatCode="00000"/>
    <numFmt numFmtId="169" formatCode="#,##0.00\ [$€-1]"/>
    <numFmt numFmtId="170" formatCode="#,##0.00\ &quot;€&quot;"/>
    <numFmt numFmtId="171" formatCode="#,##0.00\ [$€-1];\-#,##0.00\ [$€-1]"/>
  </numFmts>
  <fonts count="62" x14ac:knownFonts="1">
    <font>
      <sz val="11"/>
      <color theme="1"/>
      <name val="Calibri"/>
      <family val="2"/>
      <scheme val="minor"/>
    </font>
    <font>
      <sz val="10"/>
      <color theme="1"/>
      <name val="Arial"/>
      <family val="2"/>
    </font>
    <font>
      <sz val="10"/>
      <color rgb="FF002776"/>
      <name val="Arial"/>
      <family val="2"/>
    </font>
    <font>
      <b/>
      <sz val="12"/>
      <name val="Arial"/>
      <family val="2"/>
    </font>
    <font>
      <b/>
      <sz val="12"/>
      <color rgb="FF002776"/>
      <name val="Arial"/>
      <family val="2"/>
    </font>
    <font>
      <b/>
      <sz val="10"/>
      <name val="Arial"/>
      <family val="2"/>
    </font>
    <font>
      <sz val="8"/>
      <color rgb="FF002776"/>
      <name val="Arial"/>
      <family val="2"/>
    </font>
    <font>
      <sz val="8"/>
      <color theme="0"/>
      <name val="Arial"/>
      <family val="2"/>
    </font>
    <font>
      <b/>
      <sz val="10"/>
      <color rgb="FF002776"/>
      <name val="Arial"/>
      <family val="2"/>
    </font>
    <font>
      <b/>
      <sz val="8"/>
      <name val="Arial"/>
      <family val="2"/>
    </font>
    <font>
      <sz val="8"/>
      <name val="Arial"/>
      <family val="2"/>
    </font>
    <font>
      <b/>
      <sz val="8"/>
      <color rgb="FF002776"/>
      <name val="Arial"/>
      <family val="2"/>
    </font>
    <font>
      <sz val="8"/>
      <color theme="1"/>
      <name val="Arial"/>
      <family val="2"/>
    </font>
    <font>
      <sz val="10"/>
      <color theme="1"/>
      <name val="Arial"/>
      <family val="2"/>
    </font>
    <font>
      <sz val="10"/>
      <name val="Arial"/>
      <family val="2"/>
    </font>
    <font>
      <i/>
      <sz val="9"/>
      <color rgb="FFFF0000"/>
      <name val="Arial"/>
      <family val="2"/>
    </font>
    <font>
      <sz val="11"/>
      <color theme="1"/>
      <name val="Calibri"/>
      <family val="2"/>
      <scheme val="minor"/>
    </font>
    <font>
      <b/>
      <sz val="10"/>
      <color indexed="9"/>
      <name val="Arial"/>
      <family val="2"/>
    </font>
    <font>
      <sz val="10"/>
      <color indexed="9"/>
      <name val="Arial"/>
      <family val="2"/>
    </font>
    <font>
      <sz val="10"/>
      <name val="Univers"/>
      <family val="2"/>
    </font>
    <font>
      <sz val="10"/>
      <color indexed="8"/>
      <name val="Arial"/>
      <family val="2"/>
    </font>
    <font>
      <sz val="10"/>
      <name val="MS Sans Serif"/>
      <family val="2"/>
    </font>
    <font>
      <sz val="11"/>
      <color indexed="8"/>
      <name val="Calibri"/>
      <family val="2"/>
    </font>
    <font>
      <sz val="9"/>
      <name val="Arial"/>
      <family val="2"/>
    </font>
    <font>
      <b/>
      <sz val="9"/>
      <name val="Arial"/>
      <family val="2"/>
    </font>
    <font>
      <b/>
      <sz val="9"/>
      <color theme="0"/>
      <name val="Arial"/>
      <family val="2"/>
    </font>
    <font>
      <sz val="11"/>
      <color theme="1"/>
      <name val="Arial"/>
      <family val="2"/>
    </font>
    <font>
      <sz val="8"/>
      <name val="Calibri"/>
      <family val="2"/>
      <scheme val="minor"/>
    </font>
    <font>
      <b/>
      <u/>
      <sz val="10"/>
      <name val="Arial"/>
      <family val="2"/>
    </font>
    <font>
      <sz val="10"/>
      <color indexed="12"/>
      <name val="Arial"/>
      <family val="2"/>
    </font>
    <font>
      <sz val="10"/>
      <color rgb="FFFF0000"/>
      <name val="Arial"/>
      <family val="2"/>
    </font>
    <font>
      <b/>
      <sz val="10"/>
      <color rgb="FF000000"/>
      <name val="Arial"/>
      <family val="2"/>
    </font>
    <font>
      <sz val="11"/>
      <name val="Calibri"/>
      <family val="2"/>
      <scheme val="minor"/>
    </font>
    <font>
      <sz val="8"/>
      <color rgb="FFFF0000"/>
      <name val="Arial"/>
      <family val="2"/>
    </font>
    <font>
      <b/>
      <sz val="10"/>
      <color indexed="8"/>
      <name val="Arial"/>
      <family val="2"/>
    </font>
    <font>
      <b/>
      <sz val="10"/>
      <color theme="0"/>
      <name val="Arial"/>
      <family val="2"/>
    </font>
    <font>
      <b/>
      <sz val="7"/>
      <color rgb="FF000000"/>
      <name val="Arial"/>
      <family val="2"/>
    </font>
    <font>
      <b/>
      <sz val="7"/>
      <color rgb="FFFF0000"/>
      <name val="Arial"/>
      <family val="2"/>
    </font>
    <font>
      <b/>
      <sz val="8"/>
      <color rgb="FF000000"/>
      <name val="Arial"/>
      <family val="2"/>
    </font>
    <font>
      <b/>
      <sz val="11"/>
      <color rgb="FF000000"/>
      <name val="Arial"/>
      <family val="2"/>
    </font>
    <font>
      <sz val="7"/>
      <color rgb="FF000000"/>
      <name val="Arial"/>
      <family val="2"/>
    </font>
    <font>
      <sz val="8"/>
      <color rgb="FF000000"/>
      <name val="Arial"/>
      <family val="2"/>
    </font>
    <font>
      <u/>
      <sz val="7"/>
      <color rgb="FF000000"/>
      <name val="Arial"/>
      <family val="2"/>
    </font>
    <font>
      <b/>
      <sz val="9"/>
      <color rgb="FF000000"/>
      <name val="Arial"/>
      <family val="2"/>
    </font>
    <font>
      <b/>
      <sz val="18"/>
      <color rgb="FF000000"/>
      <name val="Arial"/>
      <family val="2"/>
    </font>
    <font>
      <u/>
      <sz val="10"/>
      <color indexed="12"/>
      <name val="Arial"/>
      <family val="2"/>
    </font>
    <font>
      <sz val="8"/>
      <color indexed="8"/>
      <name val="Arial"/>
      <family val="2"/>
    </font>
    <font>
      <b/>
      <sz val="10"/>
      <color rgb="FFFF0000"/>
      <name val="Arial"/>
      <family val="2"/>
    </font>
    <font>
      <b/>
      <u/>
      <sz val="10"/>
      <color indexed="8"/>
      <name val="Arial"/>
      <family val="2"/>
    </font>
    <font>
      <i/>
      <sz val="10"/>
      <color indexed="9"/>
      <name val="Arial"/>
      <family val="2"/>
    </font>
    <font>
      <i/>
      <sz val="10"/>
      <color indexed="8"/>
      <name val="Arial"/>
      <family val="2"/>
    </font>
    <font>
      <b/>
      <sz val="10"/>
      <color indexed="81"/>
      <name val="Tahoma"/>
      <family val="2"/>
    </font>
    <font>
      <sz val="10"/>
      <color indexed="81"/>
      <name val="Tahoma"/>
      <family val="2"/>
    </font>
    <font>
      <b/>
      <sz val="9"/>
      <color indexed="81"/>
      <name val="Tahoma"/>
      <family val="2"/>
    </font>
    <font>
      <sz val="9"/>
      <color indexed="81"/>
      <name val="Tahoma"/>
      <family val="2"/>
    </font>
    <font>
      <b/>
      <sz val="14"/>
      <name val="Arial"/>
      <family val="2"/>
    </font>
    <font>
      <b/>
      <sz val="12"/>
      <color indexed="8"/>
      <name val="Tahoma"/>
      <family val="2"/>
    </font>
    <font>
      <sz val="16"/>
      <color indexed="8"/>
      <name val="Tahoma"/>
      <family val="2"/>
    </font>
    <font>
      <sz val="10"/>
      <color indexed="8"/>
      <name val="Tahoma"/>
      <family val="2"/>
    </font>
    <font>
      <sz val="16"/>
      <color indexed="10"/>
      <name val="Tahoma"/>
      <family val="2"/>
    </font>
    <font>
      <b/>
      <sz val="10"/>
      <color indexed="8"/>
      <name val="Tahoma"/>
      <family val="2"/>
    </font>
    <font>
      <sz val="10"/>
      <name val="Tahoma"/>
      <family val="2"/>
    </font>
  </fonts>
  <fills count="27">
    <fill>
      <patternFill patternType="none"/>
    </fill>
    <fill>
      <patternFill patternType="gray125"/>
    </fill>
    <fill>
      <patternFill patternType="solid">
        <fgColor rgb="FFFFFFFF"/>
        <bgColor rgb="FF000000"/>
      </patternFill>
    </fill>
    <fill>
      <patternFill patternType="solid">
        <fgColor indexed="9"/>
        <bgColor indexed="64"/>
      </patternFill>
    </fill>
    <fill>
      <patternFill patternType="solid">
        <fgColor rgb="FF92D050"/>
        <bgColor indexed="64"/>
      </patternFill>
    </fill>
    <fill>
      <patternFill patternType="solid">
        <fgColor theme="0" tint="-0.249977111117893"/>
        <bgColor indexed="64"/>
      </patternFill>
    </fill>
    <fill>
      <patternFill patternType="solid">
        <fgColor indexed="22"/>
        <bgColor indexed="64"/>
      </patternFill>
    </fill>
    <fill>
      <patternFill patternType="solid">
        <fgColor indexed="43"/>
        <bgColor indexed="64"/>
      </patternFill>
    </fill>
    <fill>
      <patternFill patternType="solid">
        <fgColor theme="0" tint="-0.249977111117893"/>
        <bgColor rgb="FF000000"/>
      </patternFill>
    </fill>
    <fill>
      <patternFill patternType="solid">
        <fgColor rgb="FFFFFF00"/>
        <bgColor indexed="64"/>
      </patternFill>
    </fill>
    <fill>
      <patternFill patternType="solid">
        <fgColor rgb="FF00A1DE"/>
        <bgColor indexed="64"/>
      </patternFill>
    </fill>
    <fill>
      <patternFill patternType="solid">
        <fgColor rgb="FF92D400"/>
        <bgColor indexed="64"/>
      </patternFill>
    </fill>
    <fill>
      <patternFill patternType="solid">
        <fgColor theme="0"/>
        <bgColor indexed="64"/>
      </patternFill>
    </fill>
    <fill>
      <patternFill patternType="solid">
        <fgColor theme="4" tint="0.59999389629810485"/>
        <bgColor indexed="64"/>
      </patternFill>
    </fill>
    <fill>
      <patternFill patternType="solid">
        <fgColor rgb="FFFF0000"/>
        <bgColor indexed="64"/>
      </patternFill>
    </fill>
    <fill>
      <patternFill patternType="solid">
        <fgColor theme="7"/>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indexed="47"/>
        <bgColor indexed="64"/>
      </patternFill>
    </fill>
    <fill>
      <patternFill patternType="solid">
        <fgColor indexed="42"/>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indexed="51"/>
        <bgColor indexed="64"/>
      </patternFill>
    </fill>
    <fill>
      <patternFill patternType="solid">
        <fgColor indexed="13"/>
        <bgColor indexed="64"/>
      </patternFill>
    </fill>
    <fill>
      <patternFill patternType="solid">
        <fgColor indexed="15"/>
        <bgColor indexed="64"/>
      </patternFill>
    </fill>
    <fill>
      <patternFill patternType="solid">
        <fgColor theme="2" tint="-0.499984740745262"/>
        <bgColor indexed="64"/>
      </patternFill>
    </fill>
  </fills>
  <borders count="45">
    <border>
      <left/>
      <right/>
      <top/>
      <bottom/>
      <diagonal/>
    </border>
    <border>
      <left style="thin">
        <color theme="0"/>
      </left>
      <right style="thin">
        <color theme="0"/>
      </right>
      <top style="thin">
        <color theme="0"/>
      </top>
      <bottom style="thin">
        <color theme="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rgb="FF00A1DE"/>
      </left>
      <right/>
      <top style="thin">
        <color rgb="FF00A1DE"/>
      </top>
      <bottom style="thin">
        <color rgb="FF00A1DE"/>
      </bottom>
      <diagonal/>
    </border>
    <border>
      <left style="thin">
        <color theme="0"/>
      </left>
      <right style="thin">
        <color theme="0"/>
      </right>
      <top style="thin">
        <color rgb="FF00A1DE"/>
      </top>
      <bottom style="thin">
        <color rgb="FF00A1DE"/>
      </bottom>
      <diagonal/>
    </border>
    <border>
      <left/>
      <right style="thin">
        <color rgb="FF00A1DE"/>
      </right>
      <top style="thin">
        <color rgb="FF00A1DE"/>
      </top>
      <bottom style="thin">
        <color rgb="FF00A1DE"/>
      </bottom>
      <diagonal/>
    </border>
    <border>
      <left style="thin">
        <color rgb="FF002776"/>
      </left>
      <right style="thin">
        <color rgb="FF002776"/>
      </right>
      <top style="thin">
        <color rgb="FF002776"/>
      </top>
      <bottom style="thin">
        <color rgb="FF002776"/>
      </bottom>
      <diagonal/>
    </border>
    <border>
      <left style="thin">
        <color rgb="FF002776"/>
      </left>
      <right style="thin">
        <color rgb="FF002776"/>
      </right>
      <top/>
      <bottom style="thin">
        <color rgb="FF002776"/>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2776"/>
      </left>
      <right style="thin">
        <color rgb="FF002776"/>
      </right>
      <top style="thin">
        <color rgb="FF002776"/>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bottom style="double">
        <color indexed="64"/>
      </bottom>
      <diagonal/>
    </border>
  </borders>
  <cellStyleXfs count="148">
    <xf numFmtId="0" fontId="0" fillId="0" borderId="0"/>
    <xf numFmtId="0" fontId="13" fillId="0" borderId="0"/>
    <xf numFmtId="0" fontId="13" fillId="0" borderId="0"/>
    <xf numFmtId="0" fontId="14" fillId="0" borderId="0"/>
    <xf numFmtId="166" fontId="14" fillId="0" borderId="0" applyFont="0" applyFill="0" applyBorder="0" applyAlignment="0" applyProtection="0"/>
    <xf numFmtId="0" fontId="14" fillId="0" borderId="0"/>
    <xf numFmtId="9" fontId="1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3" fillId="0" borderId="0"/>
    <xf numFmtId="0" fontId="14"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4" fillId="0" borderId="0"/>
    <xf numFmtId="0" fontId="14" fillId="0" borderId="0"/>
    <xf numFmtId="167" fontId="19" fillId="0" borderId="0">
      <protection locked="0"/>
    </xf>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0" fillId="0" borderId="0"/>
    <xf numFmtId="9" fontId="14" fillId="0" borderId="0" applyFont="0" applyFill="0" applyBorder="0" applyAlignment="0" applyProtection="0"/>
    <xf numFmtId="9" fontId="20" fillId="0" borderId="0" applyFont="0" applyFill="0" applyBorder="0" applyAlignment="0" applyProtection="0"/>
    <xf numFmtId="0" fontId="14" fillId="0" borderId="0"/>
    <xf numFmtId="0" fontId="1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16" fillId="0" borderId="0"/>
    <xf numFmtId="0" fontId="21" fillId="0" borderId="0" applyFont="0" applyProtection="0"/>
    <xf numFmtId="0" fontId="14" fillId="0" borderId="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14" fillId="0" borderId="0"/>
    <xf numFmtId="0" fontId="21" fillId="0" borderId="0" applyFont="0" applyProtection="0"/>
    <xf numFmtId="0" fontId="14" fillId="0" borderId="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21" fillId="0" borderId="0" applyFont="0" applyProtection="0"/>
    <xf numFmtId="0" fontId="16" fillId="0" borderId="0"/>
    <xf numFmtId="0" fontId="16" fillId="0" borderId="0"/>
    <xf numFmtId="0" fontId="16"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2" fillId="0" borderId="0"/>
    <xf numFmtId="44" fontId="14" fillId="0" borderId="0" applyFont="0" applyFill="0" applyBorder="0" applyAlignment="0" applyProtection="0"/>
    <xf numFmtId="44" fontId="14" fillId="0" borderId="0" applyFont="0" applyFill="0" applyBorder="0" applyAlignment="0" applyProtection="0"/>
    <xf numFmtId="9" fontId="13" fillId="0" borderId="0" applyFont="0" applyFill="0" applyBorder="0" applyAlignment="0" applyProtection="0"/>
    <xf numFmtId="0" fontId="14" fillId="0" borderId="0" applyNumberFormat="0" applyFont="0" applyFill="0" applyBorder="0" applyAlignment="0" applyProtection="0">
      <alignment vertical="top"/>
    </xf>
    <xf numFmtId="0" fontId="26" fillId="0" borderId="0"/>
    <xf numFmtId="0" fontId="14" fillId="0" borderId="0" applyNumberFormat="0" applyFont="0" applyFill="0" applyBorder="0" applyAlignment="0" applyProtection="0">
      <alignment vertical="top"/>
    </xf>
    <xf numFmtId="0" fontId="26" fillId="0" borderId="0"/>
    <xf numFmtId="0" fontId="1" fillId="0" borderId="0"/>
    <xf numFmtId="0" fontId="45" fillId="0" borderId="0" applyNumberFormat="0" applyFill="0" applyBorder="0" applyAlignment="0" applyProtection="0">
      <alignment vertical="top"/>
      <protection locked="0"/>
    </xf>
  </cellStyleXfs>
  <cellXfs count="280">
    <xf numFmtId="0" fontId="0" fillId="0" borderId="0" xfId="0"/>
    <xf numFmtId="0" fontId="2" fillId="0" borderId="0" xfId="0" applyFont="1" applyAlignment="1">
      <alignment vertical="center"/>
    </xf>
    <xf numFmtId="0" fontId="3" fillId="0" borderId="0" xfId="0" applyFont="1" applyAlignment="1">
      <alignment horizontal="left" vertical="center"/>
    </xf>
    <xf numFmtId="0" fontId="5" fillId="0" borderId="0" xfId="0" applyFont="1" applyAlignment="1">
      <alignment horizontal="left" vertical="center"/>
    </xf>
    <xf numFmtId="165" fontId="10" fillId="0" borderId="0" xfId="0" applyNumberFormat="1" applyFont="1" applyAlignment="1">
      <alignment horizontal="right" vertical="center"/>
    </xf>
    <xf numFmtId="165" fontId="10" fillId="0" borderId="0" xfId="0" applyNumberFormat="1" applyFont="1" applyAlignment="1">
      <alignment horizontal="left" vertical="center"/>
    </xf>
    <xf numFmtId="4" fontId="4" fillId="0" borderId="0" xfId="0" applyNumberFormat="1" applyFont="1" applyAlignment="1">
      <alignment horizontal="right" vertical="center"/>
    </xf>
    <xf numFmtId="4" fontId="0" fillId="0" borderId="0" xfId="0" applyNumberFormat="1" applyAlignment="1">
      <alignment horizontal="right"/>
    </xf>
    <xf numFmtId="4" fontId="10" fillId="0" borderId="0" xfId="0" applyNumberFormat="1" applyFont="1" applyAlignment="1">
      <alignment horizontal="right" vertical="center"/>
    </xf>
    <xf numFmtId="4" fontId="2" fillId="0" borderId="0" xfId="0" applyNumberFormat="1" applyFont="1" applyAlignment="1">
      <alignment horizontal="right" vertical="center"/>
    </xf>
    <xf numFmtId="0" fontId="8" fillId="0" borderId="0" xfId="0" applyFont="1" applyAlignment="1">
      <alignment horizontal="center" vertical="center" wrapText="1"/>
    </xf>
    <xf numFmtId="4" fontId="10" fillId="0" borderId="0" xfId="0" applyNumberFormat="1" applyFont="1" applyAlignment="1">
      <alignment horizontal="center" vertical="center"/>
    </xf>
    <xf numFmtId="165" fontId="9" fillId="0" borderId="0" xfId="0" quotePrefix="1" applyNumberFormat="1" applyFont="1" applyAlignment="1">
      <alignment horizontal="left" vertical="center"/>
    </xf>
    <xf numFmtId="0" fontId="9" fillId="0" borderId="0" xfId="0" applyFont="1"/>
    <xf numFmtId="4" fontId="9" fillId="0" borderId="0" xfId="0" applyNumberFormat="1" applyFont="1" applyAlignment="1">
      <alignment horizontal="right"/>
    </xf>
    <xf numFmtId="0" fontId="14" fillId="0" borderId="0" xfId="30" applyAlignment="1" applyProtection="1">
      <alignment vertical="center"/>
      <protection hidden="1"/>
    </xf>
    <xf numFmtId="0" fontId="9" fillId="0" borderId="0" xfId="0" applyFont="1" applyAlignment="1">
      <alignment horizontal="center" vertical="center"/>
    </xf>
    <xf numFmtId="4" fontId="6" fillId="0" borderId="0" xfId="0" applyNumberFormat="1"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top" wrapText="1"/>
    </xf>
    <xf numFmtId="0" fontId="2" fillId="0" borderId="0" xfId="0" applyFont="1" applyAlignment="1">
      <alignment horizontal="center" vertical="center"/>
    </xf>
    <xf numFmtId="4" fontId="12" fillId="0" borderId="0" xfId="0" applyNumberFormat="1" applyFont="1" applyAlignment="1">
      <alignment horizontal="center" vertical="center"/>
    </xf>
    <xf numFmtId="0" fontId="0" fillId="0" borderId="0" xfId="0" applyAlignment="1">
      <alignment horizontal="center" vertical="center"/>
    </xf>
    <xf numFmtId="4" fontId="6" fillId="0" borderId="0" xfId="0" applyNumberFormat="1" applyFont="1" applyAlignment="1">
      <alignment horizontal="right" vertical="center"/>
    </xf>
    <xf numFmtId="0" fontId="15" fillId="0" borderId="0" xfId="0" applyFont="1" applyAlignment="1">
      <alignment horizontal="center" vertical="top" wrapText="1"/>
    </xf>
    <xf numFmtId="4" fontId="11" fillId="0" borderId="0" xfId="0" applyNumberFormat="1" applyFont="1" applyAlignment="1">
      <alignment horizontal="center" vertical="top" wrapText="1"/>
    </xf>
    <xf numFmtId="0" fontId="14" fillId="0" borderId="0" xfId="0" applyFont="1" applyAlignment="1" applyProtection="1">
      <alignment vertical="center"/>
      <protection hidden="1"/>
    </xf>
    <xf numFmtId="0" fontId="14" fillId="0" borderId="0" xfId="0" applyFont="1" applyProtection="1">
      <protection hidden="1"/>
    </xf>
    <xf numFmtId="0" fontId="14" fillId="0" borderId="0" xfId="0" applyFont="1"/>
    <xf numFmtId="0" fontId="29" fillId="0" borderId="0" xfId="0" applyFont="1" applyProtection="1">
      <protection hidden="1"/>
    </xf>
    <xf numFmtId="0" fontId="28" fillId="0" borderId="0" xfId="0" applyFont="1" applyProtection="1">
      <protection hidden="1"/>
    </xf>
    <xf numFmtId="0" fontId="20" fillId="0" borderId="0" xfId="0" applyFont="1" applyProtection="1">
      <protection hidden="1"/>
    </xf>
    <xf numFmtId="0" fontId="30" fillId="0" borderId="0" xfId="0" applyFont="1"/>
    <xf numFmtId="0" fontId="31" fillId="2" borderId="4" xfId="30" applyFont="1" applyFill="1" applyBorder="1" applyAlignment="1" applyProtection="1">
      <alignment horizontal="left" vertical="center"/>
      <protection hidden="1"/>
    </xf>
    <xf numFmtId="0" fontId="31" fillId="2" borderId="2" xfId="30" applyFont="1" applyFill="1" applyBorder="1" applyAlignment="1" applyProtection="1">
      <alignment horizontal="left" vertical="center"/>
      <protection hidden="1"/>
    </xf>
    <xf numFmtId="0" fontId="20" fillId="0" borderId="0" xfId="0" applyFont="1" applyAlignment="1" applyProtection="1">
      <alignment horizontal="right"/>
      <protection hidden="1"/>
    </xf>
    <xf numFmtId="0" fontId="9" fillId="5" borderId="0" xfId="0" applyFont="1" applyFill="1" applyAlignment="1">
      <alignment horizontal="center" vertical="center"/>
    </xf>
    <xf numFmtId="4" fontId="9" fillId="5" borderId="0" xfId="0" applyNumberFormat="1" applyFont="1" applyFill="1" applyAlignment="1">
      <alignment horizontal="center" vertical="center"/>
    </xf>
    <xf numFmtId="0" fontId="9" fillId="5" borderId="0" xfId="0" applyFont="1" applyFill="1" applyAlignment="1">
      <alignment horizontal="right" vertical="center" wrapText="1"/>
    </xf>
    <xf numFmtId="0" fontId="9" fillId="5" borderId="0" xfId="0" applyFont="1" applyFill="1" applyAlignment="1">
      <alignment horizontal="left" vertical="center" wrapText="1"/>
    </xf>
    <xf numFmtId="4" fontId="9" fillId="5" borderId="0" xfId="0" applyNumberFormat="1" applyFont="1" applyFill="1" applyAlignment="1">
      <alignment horizontal="right" vertical="center" wrapText="1"/>
    </xf>
    <xf numFmtId="0" fontId="9" fillId="5" borderId="0" xfId="0" applyFont="1" applyFill="1" applyAlignment="1">
      <alignment horizontal="center" vertical="center" wrapText="1"/>
    </xf>
    <xf numFmtId="0" fontId="32" fillId="5" borderId="0" xfId="0" applyFont="1" applyFill="1"/>
    <xf numFmtId="4" fontId="9" fillId="5" borderId="0" xfId="0" applyNumberFormat="1" applyFont="1" applyFill="1" applyAlignment="1">
      <alignment horizontal="center" vertical="center" wrapText="1"/>
    </xf>
    <xf numFmtId="0" fontId="10" fillId="0" borderId="0" xfId="0" applyFont="1"/>
    <xf numFmtId="4" fontId="10" fillId="0" borderId="0" xfId="0" applyNumberFormat="1" applyFont="1" applyAlignment="1">
      <alignment horizontal="right"/>
    </xf>
    <xf numFmtId="165" fontId="33" fillId="0" borderId="0" xfId="0" applyNumberFormat="1" applyFont="1" applyAlignment="1">
      <alignment horizontal="left" vertical="center"/>
    </xf>
    <xf numFmtId="4" fontId="33" fillId="0" borderId="0" xfId="0" applyNumberFormat="1" applyFont="1" applyAlignment="1">
      <alignment horizontal="right" vertical="center"/>
    </xf>
    <xf numFmtId="0" fontId="34" fillId="0" borderId="0" xfId="0" applyFont="1" applyAlignment="1" applyProtection="1">
      <alignment horizontal="right"/>
      <protection hidden="1"/>
    </xf>
    <xf numFmtId="0" fontId="2" fillId="0" borderId="0" xfId="146" applyFont="1" applyAlignment="1">
      <alignment vertical="center"/>
    </xf>
    <xf numFmtId="0" fontId="4" fillId="0" borderId="0" xfId="146" applyFont="1" applyAlignment="1">
      <alignment horizontal="left" vertical="center"/>
    </xf>
    <xf numFmtId="0" fontId="8" fillId="0" borderId="0" xfId="146" applyFont="1" applyAlignment="1">
      <alignment vertical="center"/>
    </xf>
    <xf numFmtId="0" fontId="8" fillId="0" borderId="0" xfId="146" applyFont="1" applyAlignment="1">
      <alignment horizontal="left" vertical="center"/>
    </xf>
    <xf numFmtId="0" fontId="2" fillId="0" borderId="0" xfId="146" applyFont="1" applyAlignment="1">
      <alignment vertical="top"/>
    </xf>
    <xf numFmtId="0" fontId="5" fillId="0" borderId="0" xfId="146" applyFont="1" applyAlignment="1">
      <alignment vertical="top"/>
    </xf>
    <xf numFmtId="0" fontId="14" fillId="0" borderId="0" xfId="146" applyFont="1" applyAlignment="1">
      <alignment vertical="top" wrapText="1"/>
    </xf>
    <xf numFmtId="0" fontId="14" fillId="0" borderId="0" xfId="146" quotePrefix="1" applyFont="1" applyAlignment="1">
      <alignment vertical="top" wrapText="1"/>
    </xf>
    <xf numFmtId="0" fontId="1" fillId="0" borderId="0" xfId="146"/>
    <xf numFmtId="0" fontId="35" fillId="10" borderId="17" xfId="146" applyFont="1" applyFill="1" applyBorder="1" applyAlignment="1">
      <alignment vertical="center"/>
    </xf>
    <xf numFmtId="0" fontId="35" fillId="10" borderId="18" xfId="146" applyFont="1" applyFill="1" applyBorder="1" applyAlignment="1">
      <alignment vertical="center"/>
    </xf>
    <xf numFmtId="4" fontId="35" fillId="10" borderId="19" xfId="146" applyNumberFormat="1" applyFont="1" applyFill="1" applyBorder="1" applyAlignment="1">
      <alignment vertical="center"/>
    </xf>
    <xf numFmtId="4" fontId="2" fillId="0" borderId="0" xfId="146" applyNumberFormat="1" applyFont="1" applyAlignment="1">
      <alignment vertical="center"/>
    </xf>
    <xf numFmtId="49" fontId="2" fillId="0" borderId="20" xfId="146" applyNumberFormat="1" applyFont="1" applyBorder="1" applyAlignment="1">
      <alignment horizontal="left" vertical="top" wrapText="1"/>
    </xf>
    <xf numFmtId="4" fontId="2" fillId="0" borderId="21" xfId="146" applyNumberFormat="1" applyFont="1" applyBorder="1" applyAlignment="1">
      <alignment horizontal="left" vertical="top" wrapText="1"/>
    </xf>
    <xf numFmtId="0" fontId="2" fillId="0" borderId="0" xfId="146" applyFont="1" applyAlignment="1">
      <alignment horizontal="left" vertical="center"/>
    </xf>
    <xf numFmtId="0" fontId="36" fillId="0" borderId="0" xfId="146" applyFont="1" applyAlignment="1">
      <alignment horizontal="left" vertical="center" wrapText="1"/>
    </xf>
    <xf numFmtId="0" fontId="1" fillId="13" borderId="3" xfId="146" applyFill="1" applyBorder="1"/>
    <xf numFmtId="0" fontId="1" fillId="14" borderId="3" xfId="146" applyFill="1" applyBorder="1"/>
    <xf numFmtId="0" fontId="1" fillId="15" borderId="3" xfId="146" applyFill="1" applyBorder="1"/>
    <xf numFmtId="0" fontId="36" fillId="0" borderId="14" xfId="146" applyFont="1" applyBorder="1" applyAlignment="1">
      <alignment horizontal="left" vertical="center" wrapText="1"/>
    </xf>
    <xf numFmtId="0" fontId="1" fillId="0" borderId="14" xfId="146" applyBorder="1"/>
    <xf numFmtId="0" fontId="14" fillId="0" borderId="14" xfId="146" applyFont="1" applyBorder="1" applyAlignment="1">
      <alignment horizontal="left" vertical="center"/>
    </xf>
    <xf numFmtId="0" fontId="36" fillId="0" borderId="23" xfId="146" applyFont="1" applyBorder="1" applyAlignment="1">
      <alignment horizontal="center" vertical="center" wrapText="1"/>
    </xf>
    <xf numFmtId="0" fontId="37" fillId="0" borderId="24" xfId="146" applyFont="1" applyBorder="1" applyAlignment="1">
      <alignment horizontal="center" vertical="center" wrapText="1"/>
    </xf>
    <xf numFmtId="0" fontId="36" fillId="16" borderId="24" xfId="146" applyFont="1" applyFill="1" applyBorder="1" applyAlignment="1">
      <alignment horizontal="left" vertical="center" wrapText="1"/>
    </xf>
    <xf numFmtId="0" fontId="36" fillId="0" borderId="24" xfId="146" applyFont="1" applyBorder="1" applyAlignment="1">
      <alignment horizontal="center" vertical="center" wrapText="1"/>
    </xf>
    <xf numFmtId="0" fontId="36" fillId="0" borderId="24" xfId="146" applyFont="1" applyBorder="1" applyAlignment="1">
      <alignment horizontal="left" vertical="center" wrapText="1"/>
    </xf>
    <xf numFmtId="0" fontId="38" fillId="15" borderId="25" xfId="146" applyFont="1" applyFill="1" applyBorder="1" applyAlignment="1">
      <alignment horizontal="center" vertical="center" wrapText="1"/>
    </xf>
    <xf numFmtId="0" fontId="38" fillId="15" borderId="26" xfId="146" applyFont="1" applyFill="1" applyBorder="1" applyAlignment="1">
      <alignment horizontal="center" vertical="center" wrapText="1"/>
    </xf>
    <xf numFmtId="0" fontId="38" fillId="15" borderId="3" xfId="146" applyFont="1" applyFill="1" applyBorder="1" applyAlignment="1">
      <alignment horizontal="center" vertical="center" wrapText="1"/>
    </xf>
    <xf numFmtId="0" fontId="39" fillId="17" borderId="23" xfId="146" applyFont="1" applyFill="1" applyBorder="1" applyAlignment="1">
      <alignment vertical="center" wrapText="1"/>
    </xf>
    <xf numFmtId="0" fontId="40" fillId="0" borderId="27" xfId="146" applyFont="1" applyBorder="1" applyAlignment="1">
      <alignment horizontal="left" vertical="center" wrapText="1"/>
    </xf>
    <xf numFmtId="0" fontId="40" fillId="0" borderId="24" xfId="146" applyFont="1" applyBorder="1" applyAlignment="1">
      <alignment horizontal="left" vertical="center" wrapText="1"/>
    </xf>
    <xf numFmtId="0" fontId="40" fillId="18" borderId="24" xfId="146" applyFont="1" applyFill="1" applyBorder="1" applyAlignment="1">
      <alignment horizontal="left" vertical="center" wrapText="1"/>
    </xf>
    <xf numFmtId="0" fontId="41" fillId="0" borderId="24" xfId="146" applyFont="1" applyBorder="1" applyAlignment="1">
      <alignment horizontal="left" vertical="center" wrapText="1"/>
    </xf>
    <xf numFmtId="0" fontId="40" fillId="0" borderId="28" xfId="146" applyFont="1" applyBorder="1" applyAlignment="1">
      <alignment horizontal="left" vertical="center" wrapText="1"/>
    </xf>
    <xf numFmtId="0" fontId="40" fillId="18" borderId="28" xfId="146" applyFont="1" applyFill="1" applyBorder="1" applyAlignment="1">
      <alignment horizontal="left" vertical="center" wrapText="1"/>
    </xf>
    <xf numFmtId="0" fontId="42" fillId="0" borderId="26" xfId="146" applyFont="1" applyBorder="1" applyAlignment="1">
      <alignment horizontal="left" vertical="center" wrapText="1"/>
    </xf>
    <xf numFmtId="0" fontId="42" fillId="0" borderId="29" xfId="146" applyFont="1" applyBorder="1" applyAlignment="1">
      <alignment horizontal="left" vertical="center" wrapText="1"/>
    </xf>
    <xf numFmtId="0" fontId="43" fillId="0" borderId="30" xfId="146" applyFont="1" applyBorder="1" applyAlignment="1">
      <alignment horizontal="left" vertical="center" wrapText="1"/>
    </xf>
    <xf numFmtId="0" fontId="43" fillId="0" borderId="25" xfId="146" applyFont="1" applyBorder="1" applyAlignment="1">
      <alignment horizontal="left" vertical="center" wrapText="1"/>
    </xf>
    <xf numFmtId="4" fontId="43" fillId="0" borderId="25" xfId="146" applyNumberFormat="1" applyFont="1" applyBorder="1" applyAlignment="1">
      <alignment horizontal="left" vertical="center" wrapText="1"/>
    </xf>
    <xf numFmtId="0" fontId="37" fillId="0" borderId="23" xfId="146" applyFont="1" applyBorder="1" applyAlignment="1">
      <alignment horizontal="center" vertical="center" wrapText="1"/>
    </xf>
    <xf numFmtId="0" fontId="44" fillId="0" borderId="26" xfId="146" applyFont="1" applyBorder="1" applyAlignment="1">
      <alignment horizontal="left" vertical="center" wrapText="1"/>
    </xf>
    <xf numFmtId="0" fontId="14" fillId="0" borderId="20" xfId="146" applyFont="1" applyBorder="1" applyAlignment="1">
      <alignment horizontal="left" vertical="top" wrapText="1"/>
    </xf>
    <xf numFmtId="0" fontId="3" fillId="0" borderId="3" xfId="30" applyFont="1" applyBorder="1"/>
    <xf numFmtId="0" fontId="14" fillId="0" borderId="3" xfId="30" applyBorder="1"/>
    <xf numFmtId="0" fontId="20" fillId="0" borderId="3" xfId="30" applyFont="1" applyBorder="1"/>
    <xf numFmtId="0" fontId="20" fillId="0" borderId="0" xfId="30" applyFont="1" applyProtection="1">
      <protection hidden="1"/>
    </xf>
    <xf numFmtId="0" fontId="45" fillId="7" borderId="3" xfId="147" applyFill="1" applyBorder="1" applyAlignment="1" applyProtection="1">
      <protection hidden="1"/>
    </xf>
    <xf numFmtId="0" fontId="18" fillId="0" borderId="0" xfId="30" applyFont="1" applyProtection="1">
      <protection hidden="1"/>
    </xf>
    <xf numFmtId="166" fontId="18" fillId="0" borderId="0" xfId="4" applyFont="1" applyBorder="1" applyProtection="1">
      <protection hidden="1"/>
    </xf>
    <xf numFmtId="168" fontId="5" fillId="0" borderId="3" xfId="30" applyNumberFormat="1" applyFont="1" applyBorder="1"/>
    <xf numFmtId="0" fontId="5" fillId="0" borderId="3" xfId="30" applyFont="1" applyBorder="1"/>
    <xf numFmtId="44" fontId="18" fillId="0" borderId="0" xfId="139" applyFont="1" applyBorder="1" applyProtection="1">
      <protection hidden="1"/>
    </xf>
    <xf numFmtId="0" fontId="5" fillId="0" borderId="3" xfId="30" applyFont="1" applyBorder="1" applyAlignment="1">
      <alignment horizontal="center"/>
    </xf>
    <xf numFmtId="0" fontId="29" fillId="3" borderId="3" xfId="30" applyFont="1" applyFill="1" applyBorder="1"/>
    <xf numFmtId="169" fontId="20" fillId="0" borderId="3" xfId="30" applyNumberFormat="1" applyFont="1" applyBorder="1"/>
    <xf numFmtId="0" fontId="20" fillId="19" borderId="31" xfId="30" applyFont="1" applyFill="1" applyBorder="1" applyProtection="1">
      <protection hidden="1"/>
    </xf>
    <xf numFmtId="0" fontId="20" fillId="19" borderId="32" xfId="30" applyFont="1" applyFill="1" applyBorder="1" applyProtection="1">
      <protection hidden="1"/>
    </xf>
    <xf numFmtId="0" fontId="34" fillId="19" borderId="33" xfId="30" applyFont="1" applyFill="1" applyBorder="1" applyProtection="1">
      <protection hidden="1"/>
    </xf>
    <xf numFmtId="170" fontId="14" fillId="20" borderId="3" xfId="30" applyNumberFormat="1" applyFill="1" applyBorder="1" applyProtection="1">
      <protection locked="0"/>
    </xf>
    <xf numFmtId="0" fontId="20" fillId="19" borderId="34" xfId="30" applyFont="1" applyFill="1" applyBorder="1" applyProtection="1">
      <protection hidden="1"/>
    </xf>
    <xf numFmtId="0" fontId="20" fillId="19" borderId="0" xfId="30" applyFont="1" applyFill="1" applyProtection="1">
      <protection hidden="1"/>
    </xf>
    <xf numFmtId="0" fontId="20" fillId="19" borderId="35" xfId="30" applyFont="1" applyFill="1" applyBorder="1" applyProtection="1">
      <protection hidden="1"/>
    </xf>
    <xf numFmtId="0" fontId="14" fillId="0" borderId="3" xfId="30" applyBorder="1" applyAlignment="1">
      <alignment horizontal="center"/>
    </xf>
    <xf numFmtId="170" fontId="20" fillId="0" borderId="3" xfId="30" applyNumberFormat="1" applyFont="1" applyBorder="1" applyAlignment="1">
      <alignment horizontal="center"/>
    </xf>
    <xf numFmtId="169" fontId="20" fillId="19" borderId="0" xfId="30" applyNumberFormat="1" applyFont="1" applyFill="1" applyProtection="1">
      <protection hidden="1"/>
    </xf>
    <xf numFmtId="2" fontId="14" fillId="21" borderId="3" xfId="30" applyNumberFormat="1" applyFill="1" applyBorder="1"/>
    <xf numFmtId="170" fontId="20" fillId="21" borderId="3" xfId="30" applyNumberFormat="1" applyFont="1" applyFill="1" applyBorder="1"/>
    <xf numFmtId="2" fontId="14" fillId="20" borderId="3" xfId="30" applyNumberFormat="1" applyFill="1" applyBorder="1" applyProtection="1">
      <protection locked="0"/>
    </xf>
    <xf numFmtId="170" fontId="14" fillId="22" borderId="3" xfId="30" applyNumberFormat="1" applyFill="1" applyBorder="1" applyProtection="1">
      <protection locked="0"/>
    </xf>
    <xf numFmtId="44" fontId="17" fillId="0" borderId="0" xfId="139" applyFont="1" applyBorder="1" applyAlignment="1" applyProtection="1">
      <alignment horizontal="right"/>
      <protection hidden="1"/>
    </xf>
    <xf numFmtId="169" fontId="20" fillId="19" borderId="36" xfId="30" applyNumberFormat="1" applyFont="1" applyFill="1" applyBorder="1" applyProtection="1">
      <protection hidden="1"/>
    </xf>
    <xf numFmtId="0" fontId="34" fillId="19" borderId="35" xfId="30" applyFont="1" applyFill="1" applyBorder="1" applyProtection="1">
      <protection hidden="1"/>
    </xf>
    <xf numFmtId="171" fontId="18" fillId="0" borderId="0" xfId="139" applyNumberFormat="1" applyFont="1" applyBorder="1" applyProtection="1">
      <protection hidden="1"/>
    </xf>
    <xf numFmtId="2" fontId="20" fillId="19" borderId="0" xfId="30" applyNumberFormat="1" applyFont="1" applyFill="1" applyProtection="1">
      <protection hidden="1"/>
    </xf>
    <xf numFmtId="2" fontId="14" fillId="23" borderId="3" xfId="30" applyNumberFormat="1" applyFill="1" applyBorder="1"/>
    <xf numFmtId="170" fontId="34" fillId="0" borderId="3" xfId="30" applyNumberFormat="1" applyFont="1" applyBorder="1"/>
    <xf numFmtId="0" fontId="20" fillId="19" borderId="37" xfId="30" quotePrefix="1" applyFont="1" applyFill="1" applyBorder="1" applyAlignment="1" applyProtection="1">
      <alignment horizontal="left"/>
      <protection hidden="1"/>
    </xf>
    <xf numFmtId="0" fontId="20" fillId="19" borderId="14" xfId="30" applyFont="1" applyFill="1" applyBorder="1" applyProtection="1">
      <protection hidden="1"/>
    </xf>
    <xf numFmtId="0" fontId="20" fillId="19" borderId="38" xfId="30" applyFont="1" applyFill="1" applyBorder="1" applyProtection="1">
      <protection hidden="1"/>
    </xf>
    <xf numFmtId="0" fontId="14" fillId="3" borderId="3" xfId="30" applyFill="1" applyBorder="1"/>
    <xf numFmtId="0" fontId="14" fillId="0" borderId="3" xfId="30" applyBorder="1" applyAlignment="1">
      <alignment horizontal="left"/>
    </xf>
    <xf numFmtId="2" fontId="14" fillId="22" borderId="3" xfId="30" applyNumberFormat="1" applyFill="1" applyBorder="1" applyProtection="1">
      <protection locked="0"/>
    </xf>
    <xf numFmtId="0" fontId="46" fillId="0" borderId="0" xfId="30" applyFont="1" applyProtection="1">
      <protection hidden="1"/>
    </xf>
    <xf numFmtId="0" fontId="14" fillId="25" borderId="3" xfId="30" applyFill="1" applyBorder="1"/>
    <xf numFmtId="0" fontId="14" fillId="0" borderId="0" xfId="30"/>
    <xf numFmtId="0" fontId="20" fillId="25" borderId="31" xfId="30" applyFont="1" applyFill="1" applyBorder="1" applyProtection="1">
      <protection hidden="1"/>
    </xf>
    <xf numFmtId="0" fontId="20" fillId="25" borderId="32" xfId="30" applyFont="1" applyFill="1" applyBorder="1" applyProtection="1">
      <protection hidden="1"/>
    </xf>
    <xf numFmtId="0" fontId="20" fillId="25" borderId="33" xfId="30" applyFont="1" applyFill="1" applyBorder="1" applyProtection="1">
      <protection hidden="1"/>
    </xf>
    <xf numFmtId="0" fontId="20" fillId="25" borderId="34" xfId="30" applyFont="1" applyFill="1" applyBorder="1" applyProtection="1">
      <protection hidden="1"/>
    </xf>
    <xf numFmtId="0" fontId="20" fillId="25" borderId="0" xfId="30" applyFont="1" applyFill="1" applyProtection="1">
      <protection hidden="1"/>
    </xf>
    <xf numFmtId="0" fontId="20" fillId="25" borderId="35" xfId="30" applyFont="1" applyFill="1" applyBorder="1" applyProtection="1">
      <protection hidden="1"/>
    </xf>
    <xf numFmtId="0" fontId="17" fillId="0" borderId="0" xfId="30" applyFont="1" applyProtection="1">
      <protection hidden="1"/>
    </xf>
    <xf numFmtId="171" fontId="17" fillId="0" borderId="0" xfId="139" applyNumberFormat="1" applyFont="1" applyBorder="1" applyProtection="1">
      <protection hidden="1"/>
    </xf>
    <xf numFmtId="0" fontId="34" fillId="25" borderId="35" xfId="30" applyFont="1" applyFill="1" applyBorder="1" applyProtection="1">
      <protection hidden="1"/>
    </xf>
    <xf numFmtId="0" fontId="49" fillId="0" borderId="0" xfId="30" applyFont="1" applyProtection="1">
      <protection hidden="1"/>
    </xf>
    <xf numFmtId="171" fontId="49" fillId="0" borderId="0" xfId="139" applyNumberFormat="1" applyFont="1" applyBorder="1" applyProtection="1">
      <protection hidden="1"/>
    </xf>
    <xf numFmtId="0" fontId="20" fillId="25" borderId="37" xfId="30" applyFont="1" applyFill="1" applyBorder="1" applyProtection="1">
      <protection hidden="1"/>
    </xf>
    <xf numFmtId="0" fontId="20" fillId="25" borderId="14" xfId="30" applyFont="1" applyFill="1" applyBorder="1" applyProtection="1">
      <protection hidden="1"/>
    </xf>
    <xf numFmtId="0" fontId="34" fillId="25" borderId="38" xfId="30" applyFont="1" applyFill="1" applyBorder="1" applyProtection="1">
      <protection hidden="1"/>
    </xf>
    <xf numFmtId="170" fontId="20" fillId="0" borderId="3" xfId="30" applyNumberFormat="1" applyFont="1" applyBorder="1"/>
    <xf numFmtId="170" fontId="20" fillId="6" borderId="3" xfId="30" applyNumberFormat="1" applyFont="1" applyFill="1" applyBorder="1"/>
    <xf numFmtId="0" fontId="30" fillId="0" borderId="0" xfId="30" applyFont="1" applyProtection="1">
      <protection hidden="1"/>
    </xf>
    <xf numFmtId="0" fontId="3" fillId="25" borderId="3" xfId="30" applyFont="1" applyFill="1" applyBorder="1"/>
    <xf numFmtId="170" fontId="20" fillId="23" borderId="3" xfId="30" applyNumberFormat="1" applyFont="1" applyFill="1" applyBorder="1"/>
    <xf numFmtId="0" fontId="14" fillId="24" borderId="31" xfId="30" applyFill="1" applyBorder="1"/>
    <xf numFmtId="0" fontId="5" fillId="24" borderId="32" xfId="30" applyFont="1" applyFill="1" applyBorder="1"/>
    <xf numFmtId="0" fontId="14" fillId="24" borderId="32" xfId="30" applyFill="1" applyBorder="1"/>
    <xf numFmtId="0" fontId="20" fillId="24" borderId="33" xfId="30" applyFont="1" applyFill="1" applyBorder="1"/>
    <xf numFmtId="0" fontId="14" fillId="24" borderId="34" xfId="30" applyFill="1" applyBorder="1"/>
    <xf numFmtId="0" fontId="14" fillId="24" borderId="0" xfId="30" applyFill="1"/>
    <xf numFmtId="0" fontId="20" fillId="24" borderId="35" xfId="30" applyFont="1" applyFill="1" applyBorder="1"/>
    <xf numFmtId="0" fontId="14" fillId="24" borderId="37" xfId="30" applyFill="1" applyBorder="1"/>
    <xf numFmtId="0" fontId="14" fillId="24" borderId="14" xfId="30" applyFill="1" applyBorder="1"/>
    <xf numFmtId="0" fontId="20" fillId="24" borderId="38" xfId="30" applyFont="1" applyFill="1" applyBorder="1"/>
    <xf numFmtId="0" fontId="20" fillId="0" borderId="0" xfId="30" applyFont="1"/>
    <xf numFmtId="0" fontId="17" fillId="0" borderId="0" xfId="30" applyFont="1" applyAlignment="1" applyProtection="1">
      <alignment horizontal="right"/>
      <protection hidden="1"/>
    </xf>
    <xf numFmtId="0" fontId="17" fillId="0" borderId="0" xfId="30" quotePrefix="1" applyFont="1" applyAlignment="1" applyProtection="1">
      <alignment horizontal="left"/>
      <protection locked="0" hidden="1"/>
    </xf>
    <xf numFmtId="44" fontId="18" fillId="0" borderId="0" xfId="139" applyFont="1" applyBorder="1" applyAlignment="1" applyProtection="1">
      <alignment horizontal="right"/>
      <protection hidden="1"/>
    </xf>
    <xf numFmtId="14" fontId="18" fillId="0" borderId="0" xfId="30" applyNumberFormat="1" applyFont="1" applyAlignment="1" applyProtection="1">
      <alignment horizontal="center"/>
      <protection hidden="1"/>
    </xf>
    <xf numFmtId="0" fontId="18" fillId="0" borderId="0" xfId="30" quotePrefix="1" applyFont="1" applyAlignment="1" applyProtection="1">
      <alignment horizontal="left"/>
      <protection hidden="1"/>
    </xf>
    <xf numFmtId="0" fontId="18" fillId="0" borderId="0" xfId="30" quotePrefix="1" applyFont="1" applyAlignment="1" applyProtection="1">
      <alignment horizontal="left"/>
      <protection locked="0" hidden="1"/>
    </xf>
    <xf numFmtId="0" fontId="18" fillId="0" borderId="0" xfId="30" applyFont="1" applyProtection="1">
      <protection locked="0" hidden="1"/>
    </xf>
    <xf numFmtId="0" fontId="18" fillId="0" borderId="0" xfId="30" applyFont="1" applyAlignment="1" applyProtection="1">
      <alignment horizontal="left"/>
      <protection locked="0" hidden="1"/>
    </xf>
    <xf numFmtId="0" fontId="34" fillId="0" borderId="0" xfId="30" applyFont="1" applyProtection="1">
      <protection hidden="1"/>
    </xf>
    <xf numFmtId="0" fontId="50" fillId="0" borderId="0" xfId="30" applyFont="1" applyProtection="1">
      <protection hidden="1"/>
    </xf>
    <xf numFmtId="44" fontId="17" fillId="0" borderId="0" xfId="139" applyFont="1" applyBorder="1" applyProtection="1">
      <protection hidden="1"/>
    </xf>
    <xf numFmtId="0" fontId="35" fillId="10" borderId="40" xfId="146" applyFont="1" applyFill="1" applyBorder="1" applyAlignment="1">
      <alignment horizontal="left" vertical="top" wrapText="1"/>
    </xf>
    <xf numFmtId="0" fontId="35" fillId="10" borderId="41" xfId="146" applyFont="1" applyFill="1" applyBorder="1" applyAlignment="1">
      <alignment horizontal="left" vertical="top" wrapText="1"/>
    </xf>
    <xf numFmtId="0" fontId="35" fillId="10" borderId="41" xfId="146" applyFont="1" applyFill="1" applyBorder="1" applyAlignment="1">
      <alignment horizontal="left" vertical="top"/>
    </xf>
    <xf numFmtId="0" fontId="35" fillId="10" borderId="42" xfId="146" applyFont="1" applyFill="1" applyBorder="1" applyAlignment="1">
      <alignment horizontal="left" vertical="top" wrapText="1"/>
    </xf>
    <xf numFmtId="0" fontId="10" fillId="0" borderId="0" xfId="0" applyFont="1" applyAlignment="1">
      <alignment vertical="center"/>
    </xf>
    <xf numFmtId="0" fontId="55" fillId="0" borderId="0" xfId="146" applyFont="1" applyAlignment="1">
      <alignment vertical="center"/>
    </xf>
    <xf numFmtId="0" fontId="5" fillId="0" borderId="0" xfId="146" applyFont="1" applyAlignment="1">
      <alignment vertical="center"/>
    </xf>
    <xf numFmtId="0" fontId="14" fillId="0" borderId="0" xfId="146" applyFont="1" applyAlignment="1">
      <alignment vertical="center"/>
    </xf>
    <xf numFmtId="0" fontId="14" fillId="0" borderId="0" xfId="146" applyFont="1" applyAlignment="1">
      <alignment vertical="top"/>
    </xf>
    <xf numFmtId="0" fontId="5" fillId="0" borderId="0" xfId="146" applyFont="1" applyAlignment="1">
      <alignment vertical="top" wrapText="1"/>
    </xf>
    <xf numFmtId="0" fontId="14" fillId="0" borderId="0" xfId="146" applyFont="1" applyAlignment="1">
      <alignment vertical="center" wrapText="1"/>
    </xf>
    <xf numFmtId="0" fontId="23" fillId="12" borderId="39" xfId="146" applyFont="1" applyFill="1" applyBorder="1" applyAlignment="1">
      <alignment vertical="center" wrapText="1"/>
    </xf>
    <xf numFmtId="0" fontId="24" fillId="12" borderId="21" xfId="146" applyFont="1" applyFill="1" applyBorder="1" applyAlignment="1">
      <alignment horizontal="center" vertical="center" wrapText="1"/>
    </xf>
    <xf numFmtId="0" fontId="23" fillId="12" borderId="21" xfId="146" applyFont="1" applyFill="1" applyBorder="1" applyAlignment="1">
      <alignment vertical="center" wrapText="1"/>
    </xf>
    <xf numFmtId="0" fontId="23" fillId="12" borderId="21" xfId="146" applyFont="1" applyFill="1" applyBorder="1" applyAlignment="1">
      <alignment horizontal="left" vertical="center" wrapText="1"/>
    </xf>
    <xf numFmtId="0" fontId="23" fillId="12" borderId="21" xfId="146" applyFont="1" applyFill="1" applyBorder="1" applyAlignment="1">
      <alignment horizontal="center" vertical="center"/>
    </xf>
    <xf numFmtId="0" fontId="24" fillId="12" borderId="39" xfId="146" applyFont="1" applyFill="1" applyBorder="1" applyAlignment="1">
      <alignment horizontal="center" vertical="center" wrapText="1"/>
    </xf>
    <xf numFmtId="0" fontId="23" fillId="12" borderId="39" xfId="146" applyFont="1" applyFill="1" applyBorder="1" applyAlignment="1">
      <alignment horizontal="left" vertical="center" wrapText="1"/>
    </xf>
    <xf numFmtId="0" fontId="23" fillId="12" borderId="39" xfId="146" applyFont="1" applyFill="1" applyBorder="1" applyAlignment="1">
      <alignment horizontal="center" vertical="center"/>
    </xf>
    <xf numFmtId="0" fontId="23" fillId="12" borderId="21" xfId="146" applyFont="1" applyFill="1" applyBorder="1" applyAlignment="1">
      <alignment horizontal="center" vertical="center" wrapText="1"/>
    </xf>
    <xf numFmtId="0" fontId="24" fillId="12" borderId="20" xfId="146" applyFont="1" applyFill="1" applyBorder="1" applyAlignment="1">
      <alignment horizontal="center" vertical="center" wrapText="1"/>
    </xf>
    <xf numFmtId="0" fontId="23" fillId="12" borderId="20" xfId="146" applyFont="1" applyFill="1" applyBorder="1" applyAlignment="1">
      <alignment vertical="center" wrapText="1"/>
    </xf>
    <xf numFmtId="0" fontId="23" fillId="12" borderId="20" xfId="146" applyFont="1" applyFill="1" applyBorder="1" applyAlignment="1">
      <alignment horizontal="center" vertical="center"/>
    </xf>
    <xf numFmtId="0" fontId="23" fillId="12" borderId="20" xfId="146" applyFont="1" applyFill="1" applyBorder="1" applyAlignment="1">
      <alignment horizontal="center" vertical="center" wrapText="1"/>
    </xf>
    <xf numFmtId="0" fontId="23" fillId="12" borderId="20" xfId="146" applyFont="1" applyFill="1" applyBorder="1" applyAlignment="1">
      <alignment horizontal="left" vertical="center" wrapText="1"/>
    </xf>
    <xf numFmtId="0" fontId="56" fillId="0" borderId="0" xfId="30" applyFont="1" applyProtection="1">
      <protection hidden="1"/>
    </xf>
    <xf numFmtId="0" fontId="57" fillId="0" borderId="0" xfId="30" applyFont="1" applyProtection="1">
      <protection hidden="1"/>
    </xf>
    <xf numFmtId="0" fontId="58" fillId="0" borderId="0" xfId="30" applyFont="1" applyProtection="1">
      <protection hidden="1"/>
    </xf>
    <xf numFmtId="169" fontId="59" fillId="0" borderId="0" xfId="30" applyNumberFormat="1" applyFont="1" applyProtection="1">
      <protection hidden="1"/>
    </xf>
    <xf numFmtId="166" fontId="57" fillId="0" borderId="0" xfId="4" applyFont="1" applyBorder="1" applyProtection="1">
      <protection hidden="1"/>
    </xf>
    <xf numFmtId="169" fontId="57" fillId="0" borderId="0" xfId="30" applyNumberFormat="1" applyFont="1" applyProtection="1">
      <protection hidden="1"/>
    </xf>
    <xf numFmtId="0" fontId="60" fillId="3" borderId="0" xfId="30" applyFont="1" applyFill="1" applyProtection="1">
      <protection hidden="1"/>
    </xf>
    <xf numFmtId="0" fontId="61" fillId="3" borderId="0" xfId="30" applyFont="1" applyFill="1" applyProtection="1">
      <protection hidden="1"/>
    </xf>
    <xf numFmtId="0" fontId="58" fillId="3" borderId="0" xfId="30" applyFont="1" applyFill="1" applyProtection="1">
      <protection hidden="1"/>
    </xf>
    <xf numFmtId="169" fontId="58" fillId="3" borderId="0" xfId="30" applyNumberFormat="1" applyFont="1" applyFill="1" applyProtection="1">
      <protection hidden="1"/>
    </xf>
    <xf numFmtId="166" fontId="58" fillId="0" borderId="0" xfId="4" applyFont="1" applyBorder="1" applyProtection="1">
      <protection hidden="1"/>
    </xf>
    <xf numFmtId="169" fontId="58" fillId="0" borderId="0" xfId="30" applyNumberFormat="1" applyFont="1" applyProtection="1">
      <protection hidden="1"/>
    </xf>
    <xf numFmtId="0" fontId="60" fillId="0" borderId="0" xfId="30" applyFont="1" applyProtection="1">
      <protection hidden="1"/>
    </xf>
    <xf numFmtId="0" fontId="31" fillId="8" borderId="5" xfId="30" applyFont="1" applyFill="1" applyBorder="1" applyAlignment="1" applyProtection="1">
      <alignment vertical="center"/>
      <protection hidden="1"/>
    </xf>
    <xf numFmtId="0" fontId="31" fillId="8" borderId="6" xfId="30" applyFont="1" applyFill="1" applyBorder="1" applyAlignment="1" applyProtection="1">
      <alignment vertical="center"/>
      <protection hidden="1"/>
    </xf>
    <xf numFmtId="0" fontId="31" fillId="8" borderId="43" xfId="30" applyFont="1" applyFill="1" applyBorder="1" applyAlignment="1" applyProtection="1">
      <alignment vertical="center"/>
      <protection hidden="1"/>
    </xf>
    <xf numFmtId="0" fontId="31" fillId="2" borderId="12" xfId="30" applyFont="1" applyFill="1" applyBorder="1" applyAlignment="1" applyProtection="1">
      <alignment vertical="center"/>
      <protection hidden="1"/>
    </xf>
    <xf numFmtId="0" fontId="31" fillId="2" borderId="15" xfId="30" applyFont="1" applyFill="1" applyBorder="1" applyAlignment="1" applyProtection="1">
      <alignment vertical="center"/>
      <protection hidden="1"/>
    </xf>
    <xf numFmtId="0" fontId="31" fillId="2" borderId="10" xfId="30" applyFont="1" applyFill="1" applyBorder="1" applyAlignment="1" applyProtection="1">
      <alignment vertical="center"/>
      <protection hidden="1"/>
    </xf>
    <xf numFmtId="0" fontId="31" fillId="2" borderId="16" xfId="30" applyFont="1" applyFill="1" applyBorder="1" applyAlignment="1" applyProtection="1">
      <alignment vertical="center"/>
      <protection hidden="1"/>
    </xf>
    <xf numFmtId="2" fontId="58" fillId="0" borderId="0" xfId="30" applyNumberFormat="1" applyFont="1" applyProtection="1">
      <protection hidden="1"/>
    </xf>
    <xf numFmtId="169" fontId="60" fillId="0" borderId="0" xfId="30" applyNumberFormat="1" applyFont="1" applyProtection="1">
      <protection hidden="1"/>
    </xf>
    <xf numFmtId="166" fontId="60" fillId="0" borderId="0" xfId="4" applyFont="1" applyBorder="1" applyProtection="1">
      <protection hidden="1"/>
    </xf>
    <xf numFmtId="0" fontId="60" fillId="3" borderId="0" xfId="30" applyFont="1" applyFill="1" applyAlignment="1" applyProtection="1">
      <alignment horizontal="left"/>
      <protection hidden="1"/>
    </xf>
    <xf numFmtId="169" fontId="58" fillId="3" borderId="44" xfId="30" applyNumberFormat="1" applyFont="1" applyFill="1" applyBorder="1" applyProtection="1">
      <protection hidden="1"/>
    </xf>
    <xf numFmtId="166" fontId="58" fillId="3" borderId="0" xfId="4" applyFont="1" applyFill="1" applyBorder="1" applyProtection="1">
      <protection hidden="1"/>
    </xf>
    <xf numFmtId="169" fontId="60" fillId="0" borderId="0" xfId="30" applyNumberFormat="1" applyFont="1" applyAlignment="1" applyProtection="1">
      <alignment horizontal="right"/>
      <protection hidden="1"/>
    </xf>
    <xf numFmtId="169" fontId="58" fillId="0" borderId="0" xfId="4" applyNumberFormat="1" applyFont="1" applyBorder="1" applyProtection="1">
      <protection hidden="1"/>
    </xf>
    <xf numFmtId="1" fontId="60" fillId="0" borderId="0" xfId="30" applyNumberFormat="1" applyFont="1" applyProtection="1">
      <protection hidden="1"/>
    </xf>
    <xf numFmtId="170" fontId="58" fillId="0" borderId="0" xfId="30" applyNumberFormat="1" applyFont="1" applyProtection="1">
      <protection hidden="1"/>
    </xf>
    <xf numFmtId="4" fontId="58" fillId="0" borderId="0" xfId="30" applyNumberFormat="1" applyFont="1" applyProtection="1">
      <protection hidden="1"/>
    </xf>
    <xf numFmtId="169" fontId="60" fillId="0" borderId="0" xfId="30" applyNumberFormat="1" applyFont="1" applyAlignment="1" applyProtection="1">
      <alignment horizontal="center"/>
      <protection hidden="1"/>
    </xf>
    <xf numFmtId="0" fontId="14" fillId="0" borderId="0" xfId="0" applyFont="1" applyAlignment="1">
      <alignment vertical="center"/>
    </xf>
    <xf numFmtId="0" fontId="5" fillId="0" borderId="0" xfId="0" applyFont="1" applyAlignment="1">
      <alignment vertical="center"/>
    </xf>
    <xf numFmtId="0" fontId="9" fillId="5" borderId="0" xfId="0" applyFont="1" applyFill="1" applyAlignment="1">
      <alignment vertical="center"/>
    </xf>
    <xf numFmtId="4" fontId="9" fillId="5" borderId="0" xfId="0" applyNumberFormat="1" applyFont="1" applyFill="1" applyAlignment="1">
      <alignment vertical="center"/>
    </xf>
    <xf numFmtId="0" fontId="0" fillId="0" borderId="0" xfId="0" applyAlignment="1">
      <alignment vertical="center"/>
    </xf>
    <xf numFmtId="4" fontId="9" fillId="5" borderId="0" xfId="0" applyNumberFormat="1" applyFont="1" applyFill="1" applyAlignment="1">
      <alignment horizontal="right" vertical="center"/>
    </xf>
    <xf numFmtId="0" fontId="58" fillId="0" borderId="0" xfId="30" applyFont="1" applyAlignment="1" applyProtection="1">
      <alignment vertical="center"/>
      <protection hidden="1"/>
    </xf>
    <xf numFmtId="2" fontId="58" fillId="0" borderId="0" xfId="30" applyNumberFormat="1" applyFont="1" applyAlignment="1" applyProtection="1">
      <alignment vertical="center"/>
      <protection hidden="1"/>
    </xf>
    <xf numFmtId="169" fontId="58" fillId="0" borderId="14" xfId="30" applyNumberFormat="1" applyFont="1" applyBorder="1" applyAlignment="1" applyProtection="1">
      <alignment vertical="center"/>
      <protection hidden="1"/>
    </xf>
    <xf numFmtId="166" fontId="58" fillId="0" borderId="0" xfId="4" applyFont="1" applyBorder="1" applyAlignment="1" applyProtection="1">
      <alignment vertical="center"/>
      <protection hidden="1"/>
    </xf>
    <xf numFmtId="0" fontId="14" fillId="0" borderId="0" xfId="30" applyAlignment="1">
      <alignment vertical="center"/>
    </xf>
    <xf numFmtId="169" fontId="14" fillId="0" borderId="0" xfId="30" applyNumberFormat="1" applyAlignment="1">
      <alignment vertical="center"/>
    </xf>
    <xf numFmtId="169" fontId="58" fillId="0" borderId="12" xfId="30" applyNumberFormat="1" applyFont="1" applyBorder="1" applyAlignment="1" applyProtection="1">
      <alignment vertical="center"/>
      <protection hidden="1"/>
    </xf>
    <xf numFmtId="169" fontId="58" fillId="0" borderId="0" xfId="30" applyNumberFormat="1" applyFont="1" applyAlignment="1" applyProtection="1">
      <alignment vertical="center"/>
      <protection hidden="1"/>
    </xf>
    <xf numFmtId="0" fontId="39" fillId="0" borderId="26" xfId="146" applyFont="1" applyBorder="1" applyAlignment="1">
      <alignment horizontal="left" vertical="center" wrapText="1"/>
    </xf>
    <xf numFmtId="0" fontId="23" fillId="0" borderId="20" xfId="146" applyFont="1" applyBorder="1" applyAlignment="1">
      <alignment vertical="center" wrapText="1"/>
    </xf>
    <xf numFmtId="0" fontId="23" fillId="0" borderId="20" xfId="146" applyFont="1" applyBorder="1" applyAlignment="1">
      <alignment horizontal="left" vertical="center" wrapText="1"/>
    </xf>
    <xf numFmtId="0" fontId="23" fillId="12" borderId="39" xfId="146" applyFont="1" applyFill="1" applyBorder="1" applyAlignment="1">
      <alignment horizontal="center" vertical="center" wrapText="1"/>
    </xf>
    <xf numFmtId="0" fontId="23" fillId="0" borderId="21" xfId="146" applyFont="1" applyFill="1" applyBorder="1" applyAlignment="1">
      <alignment horizontal="center" vertical="center"/>
    </xf>
    <xf numFmtId="4" fontId="10" fillId="0" borderId="0" xfId="0" applyNumberFormat="1" applyFont="1" applyFill="1" applyAlignment="1">
      <alignment horizontal="right" vertical="center"/>
    </xf>
    <xf numFmtId="0" fontId="20" fillId="0" borderId="0" xfId="30" applyFont="1" applyFill="1" applyBorder="1" applyProtection="1">
      <protection hidden="1"/>
    </xf>
    <xf numFmtId="0" fontId="34" fillId="0" borderId="0" xfId="30" applyFont="1" applyFill="1" applyBorder="1" applyProtection="1">
      <protection hidden="1"/>
    </xf>
    <xf numFmtId="4" fontId="0" fillId="0" borderId="0" xfId="0" applyNumberFormat="1"/>
    <xf numFmtId="4" fontId="10" fillId="4" borderId="1" xfId="0" applyNumberFormat="1" applyFont="1" applyFill="1" applyBorder="1" applyAlignment="1" applyProtection="1">
      <alignment horizontal="center" vertical="center"/>
      <protection locked="0"/>
    </xf>
    <xf numFmtId="49" fontId="9" fillId="5" borderId="0" xfId="0" quotePrefix="1" applyNumberFormat="1" applyFont="1" applyFill="1" applyAlignment="1">
      <alignment horizontal="center" vertical="center"/>
    </xf>
    <xf numFmtId="0" fontId="31" fillId="2" borderId="0" xfId="30" applyFont="1" applyFill="1" applyAlignment="1" applyProtection="1">
      <alignment horizontal="left" vertical="center"/>
      <protection hidden="1"/>
    </xf>
    <xf numFmtId="0" fontId="5" fillId="0" borderId="0" xfId="146" applyFont="1" applyAlignment="1">
      <alignment horizontal="left" vertical="top" wrapText="1"/>
    </xf>
    <xf numFmtId="0" fontId="14" fillId="0" borderId="0" xfId="146" applyFont="1" applyAlignment="1">
      <alignment horizontal="left" vertical="top" wrapText="1"/>
    </xf>
    <xf numFmtId="0" fontId="25" fillId="26" borderId="13" xfId="146" applyFont="1" applyFill="1" applyBorder="1" applyAlignment="1">
      <alignment horizontal="left" vertical="center"/>
    </xf>
    <xf numFmtId="0" fontId="25" fillId="26" borderId="12" xfId="146" applyFont="1" applyFill="1" applyBorder="1" applyAlignment="1">
      <alignment horizontal="left" vertical="center"/>
    </xf>
    <xf numFmtId="0" fontId="25" fillId="26" borderId="11" xfId="146" applyFont="1" applyFill="1" applyBorder="1" applyAlignment="1">
      <alignment horizontal="left" vertical="center"/>
    </xf>
    <xf numFmtId="0" fontId="25" fillId="11" borderId="13" xfId="146" applyFont="1" applyFill="1" applyBorder="1" applyAlignment="1">
      <alignment horizontal="left" vertical="center"/>
    </xf>
    <xf numFmtId="0" fontId="25" fillId="11" borderId="12" xfId="146" applyFont="1" applyFill="1" applyBorder="1" applyAlignment="1">
      <alignment horizontal="left" vertical="center"/>
    </xf>
    <xf numFmtId="0" fontId="25" fillId="11" borderId="11" xfId="146" applyFont="1" applyFill="1" applyBorder="1" applyAlignment="1">
      <alignment horizontal="left" vertical="center"/>
    </xf>
    <xf numFmtId="0" fontId="36" fillId="0" borderId="22" xfId="146" applyFont="1" applyBorder="1" applyAlignment="1">
      <alignment horizontal="left" vertical="center" wrapText="1"/>
    </xf>
    <xf numFmtId="0" fontId="14" fillId="0" borderId="0" xfId="146" applyFont="1" applyAlignment="1">
      <alignment horizontal="left" vertical="center"/>
    </xf>
    <xf numFmtId="0" fontId="39" fillId="0" borderId="23" xfId="146" applyFont="1" applyBorder="1" applyAlignment="1">
      <alignment horizontal="left" vertical="center" wrapText="1"/>
    </xf>
    <xf numFmtId="0" fontId="36" fillId="0" borderId="30" xfId="146" applyFont="1" applyBorder="1" applyAlignment="1">
      <alignment horizontal="left" vertical="center" wrapText="1"/>
    </xf>
    <xf numFmtId="0" fontId="5" fillId="0" borderId="3" xfId="30" applyFont="1" applyBorder="1" applyAlignment="1">
      <alignment horizontal="center" wrapText="1"/>
    </xf>
    <xf numFmtId="0" fontId="5" fillId="0" borderId="3" xfId="30" applyFont="1" applyBorder="1" applyAlignment="1">
      <alignment horizontal="center"/>
    </xf>
    <xf numFmtId="0" fontId="47" fillId="9" borderId="9" xfId="30" applyFont="1" applyFill="1" applyBorder="1" applyAlignment="1" applyProtection="1">
      <alignment horizontal="center"/>
      <protection hidden="1"/>
    </xf>
    <xf numFmtId="0" fontId="47" fillId="9" borderId="8" xfId="30" applyFont="1" applyFill="1" applyBorder="1" applyAlignment="1" applyProtection="1">
      <alignment horizontal="center"/>
      <protection hidden="1"/>
    </xf>
    <xf numFmtId="0" fontId="47" fillId="9" borderId="7" xfId="30" applyFont="1" applyFill="1" applyBorder="1" applyAlignment="1" applyProtection="1">
      <alignment horizontal="center"/>
      <protection hidden="1"/>
    </xf>
  </cellXfs>
  <cellStyles count="148">
    <cellStyle name="Arnemann" xfId="32" xr:uid="{00000000-0005-0000-0000-000000000000}"/>
    <cellStyle name="Dezimal 2" xfId="33" xr:uid="{00000000-0005-0000-0000-000001000000}"/>
    <cellStyle name="Dezimal 3" xfId="34" xr:uid="{00000000-0005-0000-0000-000002000000}"/>
    <cellStyle name="Dezimal 4" xfId="35" xr:uid="{00000000-0005-0000-0000-000003000000}"/>
    <cellStyle name="Euro" xfId="4" xr:uid="{00000000-0005-0000-0000-000004000000}"/>
    <cellStyle name="Euro 2" xfId="36" xr:uid="{00000000-0005-0000-0000-000005000000}"/>
    <cellStyle name="Euro 3" xfId="37" xr:uid="{00000000-0005-0000-0000-000006000000}"/>
    <cellStyle name="fnRegressQ" xfId="5" xr:uid="{00000000-0005-0000-0000-000007000000}"/>
    <cellStyle name="fnRegressQ 2" xfId="38" xr:uid="{00000000-0005-0000-0000-000008000000}"/>
    <cellStyle name="fnRegressQ 3" xfId="39" xr:uid="{00000000-0005-0000-0000-000009000000}"/>
    <cellStyle name="Link 2" xfId="147" xr:uid="{F1F177E1-FDA5-4B14-B840-3F0103E41748}"/>
    <cellStyle name="Normal 2" xfId="2" xr:uid="{00000000-0005-0000-0000-00000A000000}"/>
    <cellStyle name="Normal 3" xfId="3" xr:uid="{00000000-0005-0000-0000-00000B000000}"/>
    <cellStyle name="Normal_Module1" xfId="40" xr:uid="{00000000-0005-0000-0000-00000C000000}"/>
    <cellStyle name="Percent 2" xfId="6" xr:uid="{00000000-0005-0000-0000-00000D000000}"/>
    <cellStyle name="Prozent 2" xfId="7" xr:uid="{00000000-0005-0000-0000-00000E000000}"/>
    <cellStyle name="Prozent 3" xfId="41" xr:uid="{00000000-0005-0000-0000-00000F000000}"/>
    <cellStyle name="Prozent 4" xfId="42" xr:uid="{00000000-0005-0000-0000-000010000000}"/>
    <cellStyle name="Prozent 5" xfId="141" xr:uid="{00000000-0005-0000-0000-000011000000}"/>
    <cellStyle name="Standard" xfId="0" builtinId="0"/>
    <cellStyle name="Standard 10" xfId="26" xr:uid="{00000000-0005-0000-0000-000013000000}"/>
    <cellStyle name="Standard 10 2" xfId="30" xr:uid="{00000000-0005-0000-0000-000014000000}"/>
    <cellStyle name="Standard 10 3" xfId="43" xr:uid="{00000000-0005-0000-0000-000015000000}"/>
    <cellStyle name="Standard 105" xfId="44" xr:uid="{00000000-0005-0000-0000-000016000000}"/>
    <cellStyle name="Standard 11" xfId="27" xr:uid="{00000000-0005-0000-0000-000017000000}"/>
    <cellStyle name="Standard 12" xfId="28" xr:uid="{00000000-0005-0000-0000-000018000000}"/>
    <cellStyle name="Standard 13" xfId="29" xr:uid="{00000000-0005-0000-0000-000019000000}"/>
    <cellStyle name="Standard 14" xfId="45" xr:uid="{00000000-0005-0000-0000-00001A000000}"/>
    <cellStyle name="Standard 15" xfId="46" xr:uid="{00000000-0005-0000-0000-00001B000000}"/>
    <cellStyle name="Standard 16" xfId="47" xr:uid="{00000000-0005-0000-0000-00001C000000}"/>
    <cellStyle name="Standard 17" xfId="48" xr:uid="{00000000-0005-0000-0000-00001D000000}"/>
    <cellStyle name="Standard 18" xfId="49" xr:uid="{00000000-0005-0000-0000-00001E000000}"/>
    <cellStyle name="Standard 19" xfId="50" xr:uid="{00000000-0005-0000-0000-00001F000000}"/>
    <cellStyle name="Standard 2" xfId="1" xr:uid="{00000000-0005-0000-0000-000020000000}"/>
    <cellStyle name="Standard 2 10" xfId="22" xr:uid="{00000000-0005-0000-0000-000021000000}"/>
    <cellStyle name="Standard 2 11" xfId="24" xr:uid="{00000000-0005-0000-0000-000022000000}"/>
    <cellStyle name="Standard 2 12" xfId="142" xr:uid="{00000000-0005-0000-0000-000023000000}"/>
    <cellStyle name="Standard 2 13" xfId="144" xr:uid="{00000000-0005-0000-0000-000024000000}"/>
    <cellStyle name="Standard 2 2" xfId="8" xr:uid="{00000000-0005-0000-0000-000025000000}"/>
    <cellStyle name="Standard 2 3" xfId="17" xr:uid="{00000000-0005-0000-0000-000026000000}"/>
    <cellStyle name="Standard 2 4" xfId="15" xr:uid="{00000000-0005-0000-0000-000027000000}"/>
    <cellStyle name="Standard 2 5" xfId="14" xr:uid="{00000000-0005-0000-0000-000028000000}"/>
    <cellStyle name="Standard 2 6" xfId="16" xr:uid="{00000000-0005-0000-0000-000029000000}"/>
    <cellStyle name="Standard 2 7" xfId="13" xr:uid="{00000000-0005-0000-0000-00002A000000}"/>
    <cellStyle name="Standard 2 8" xfId="18" xr:uid="{00000000-0005-0000-0000-00002B000000}"/>
    <cellStyle name="Standard 2 9" xfId="20" xr:uid="{00000000-0005-0000-0000-00002C000000}"/>
    <cellStyle name="Standard 20" xfId="51" xr:uid="{00000000-0005-0000-0000-00002D000000}"/>
    <cellStyle name="Standard 21" xfId="52" xr:uid="{00000000-0005-0000-0000-00002E000000}"/>
    <cellStyle name="Standard 22" xfId="53" xr:uid="{00000000-0005-0000-0000-00002F000000}"/>
    <cellStyle name="Standard 23" xfId="54" xr:uid="{00000000-0005-0000-0000-000030000000}"/>
    <cellStyle name="Standard 24" xfId="55" xr:uid="{00000000-0005-0000-0000-000031000000}"/>
    <cellStyle name="Standard 25" xfId="56" xr:uid="{00000000-0005-0000-0000-000032000000}"/>
    <cellStyle name="Standard 26" xfId="57" xr:uid="{00000000-0005-0000-0000-000033000000}"/>
    <cellStyle name="Standard 27" xfId="58" xr:uid="{00000000-0005-0000-0000-000034000000}"/>
    <cellStyle name="Standard 28" xfId="59" xr:uid="{00000000-0005-0000-0000-000035000000}"/>
    <cellStyle name="Standard 29" xfId="60" xr:uid="{00000000-0005-0000-0000-000036000000}"/>
    <cellStyle name="Standard 3" xfId="9" xr:uid="{00000000-0005-0000-0000-000037000000}"/>
    <cellStyle name="Standard 3 2" xfId="10" xr:uid="{00000000-0005-0000-0000-000038000000}"/>
    <cellStyle name="Standard 3 3" xfId="31" xr:uid="{00000000-0005-0000-0000-000039000000}"/>
    <cellStyle name="Standard 3 4" xfId="143" xr:uid="{00000000-0005-0000-0000-00003A000000}"/>
    <cellStyle name="Standard 3 5" xfId="145" xr:uid="{00000000-0005-0000-0000-00003B000000}"/>
    <cellStyle name="Standard 30" xfId="61" xr:uid="{00000000-0005-0000-0000-00003C000000}"/>
    <cellStyle name="Standard 31" xfId="62" xr:uid="{00000000-0005-0000-0000-00003D000000}"/>
    <cellStyle name="Standard 32" xfId="63" xr:uid="{00000000-0005-0000-0000-00003E000000}"/>
    <cellStyle name="Standard 33" xfId="64" xr:uid="{00000000-0005-0000-0000-00003F000000}"/>
    <cellStyle name="Standard 34" xfId="65" xr:uid="{00000000-0005-0000-0000-000040000000}"/>
    <cellStyle name="Standard 35" xfId="66" xr:uid="{00000000-0005-0000-0000-000041000000}"/>
    <cellStyle name="Standard 36" xfId="67" xr:uid="{00000000-0005-0000-0000-000042000000}"/>
    <cellStyle name="Standard 37" xfId="68" xr:uid="{00000000-0005-0000-0000-000043000000}"/>
    <cellStyle name="Standard 38" xfId="69" xr:uid="{00000000-0005-0000-0000-000044000000}"/>
    <cellStyle name="Standard 39" xfId="70" xr:uid="{00000000-0005-0000-0000-000045000000}"/>
    <cellStyle name="Standard 4" xfId="11" xr:uid="{00000000-0005-0000-0000-000046000000}"/>
    <cellStyle name="Standard 4 10" xfId="71" xr:uid="{00000000-0005-0000-0000-000047000000}"/>
    <cellStyle name="Standard 4 11" xfId="72" xr:uid="{00000000-0005-0000-0000-000048000000}"/>
    <cellStyle name="Standard 4 12" xfId="73" xr:uid="{00000000-0005-0000-0000-000049000000}"/>
    <cellStyle name="Standard 4 13" xfId="74" xr:uid="{00000000-0005-0000-0000-00004A000000}"/>
    <cellStyle name="Standard 4 14" xfId="75" xr:uid="{00000000-0005-0000-0000-00004B000000}"/>
    <cellStyle name="Standard 4 15" xfId="76" xr:uid="{00000000-0005-0000-0000-00004C000000}"/>
    <cellStyle name="Standard 4 16" xfId="77" xr:uid="{00000000-0005-0000-0000-00004D000000}"/>
    <cellStyle name="Standard 4 17" xfId="78" xr:uid="{00000000-0005-0000-0000-00004E000000}"/>
    <cellStyle name="Standard 4 18" xfId="79" xr:uid="{00000000-0005-0000-0000-00004F000000}"/>
    <cellStyle name="Standard 4 19" xfId="80" xr:uid="{00000000-0005-0000-0000-000050000000}"/>
    <cellStyle name="Standard 4 2" xfId="81" xr:uid="{00000000-0005-0000-0000-000051000000}"/>
    <cellStyle name="Standard 4 20" xfId="82" xr:uid="{00000000-0005-0000-0000-000052000000}"/>
    <cellStyle name="Standard 4 3" xfId="83" xr:uid="{00000000-0005-0000-0000-000053000000}"/>
    <cellStyle name="Standard 4 4" xfId="84" xr:uid="{00000000-0005-0000-0000-000054000000}"/>
    <cellStyle name="Standard 4 5" xfId="85" xr:uid="{00000000-0005-0000-0000-000055000000}"/>
    <cellStyle name="Standard 4 6" xfId="86" xr:uid="{00000000-0005-0000-0000-000056000000}"/>
    <cellStyle name="Standard 4 7" xfId="87" xr:uid="{00000000-0005-0000-0000-000057000000}"/>
    <cellStyle name="Standard 4 8" xfId="88" xr:uid="{00000000-0005-0000-0000-000058000000}"/>
    <cellStyle name="Standard 4 9" xfId="89" xr:uid="{00000000-0005-0000-0000-000059000000}"/>
    <cellStyle name="Standard 40" xfId="90" xr:uid="{00000000-0005-0000-0000-00005A000000}"/>
    <cellStyle name="Standard 41" xfId="91" xr:uid="{00000000-0005-0000-0000-00005B000000}"/>
    <cellStyle name="Standard 42" xfId="92" xr:uid="{00000000-0005-0000-0000-00005C000000}"/>
    <cellStyle name="Standard 43" xfId="93" xr:uid="{00000000-0005-0000-0000-00005D000000}"/>
    <cellStyle name="Standard 44" xfId="94" xr:uid="{00000000-0005-0000-0000-00005E000000}"/>
    <cellStyle name="Standard 45" xfId="95" xr:uid="{00000000-0005-0000-0000-00005F000000}"/>
    <cellStyle name="Standard 46" xfId="96" xr:uid="{00000000-0005-0000-0000-000060000000}"/>
    <cellStyle name="Standard 47" xfId="97" xr:uid="{00000000-0005-0000-0000-000061000000}"/>
    <cellStyle name="Standard 48" xfId="98" xr:uid="{00000000-0005-0000-0000-000062000000}"/>
    <cellStyle name="Standard 49" xfId="99" xr:uid="{00000000-0005-0000-0000-000063000000}"/>
    <cellStyle name="Standard 5" xfId="12" xr:uid="{00000000-0005-0000-0000-000064000000}"/>
    <cellStyle name="Standard 5 10" xfId="100" xr:uid="{00000000-0005-0000-0000-000065000000}"/>
    <cellStyle name="Standard 5 11" xfId="101" xr:uid="{00000000-0005-0000-0000-000066000000}"/>
    <cellStyle name="Standard 5 12" xfId="102" xr:uid="{00000000-0005-0000-0000-000067000000}"/>
    <cellStyle name="Standard 5 13" xfId="103" xr:uid="{00000000-0005-0000-0000-000068000000}"/>
    <cellStyle name="Standard 5 14" xfId="104" xr:uid="{00000000-0005-0000-0000-000069000000}"/>
    <cellStyle name="Standard 5 15" xfId="105" xr:uid="{00000000-0005-0000-0000-00006A000000}"/>
    <cellStyle name="Standard 5 16" xfId="106" xr:uid="{00000000-0005-0000-0000-00006B000000}"/>
    <cellStyle name="Standard 5 17" xfId="107" xr:uid="{00000000-0005-0000-0000-00006C000000}"/>
    <cellStyle name="Standard 5 18" xfId="108" xr:uid="{00000000-0005-0000-0000-00006D000000}"/>
    <cellStyle name="Standard 5 19" xfId="109" xr:uid="{00000000-0005-0000-0000-00006E000000}"/>
    <cellStyle name="Standard 5 2" xfId="110" xr:uid="{00000000-0005-0000-0000-00006F000000}"/>
    <cellStyle name="Standard 5 20" xfId="111" xr:uid="{00000000-0005-0000-0000-000070000000}"/>
    <cellStyle name="Standard 5 3" xfId="112" xr:uid="{00000000-0005-0000-0000-000071000000}"/>
    <cellStyle name="Standard 5 4" xfId="113" xr:uid="{00000000-0005-0000-0000-000072000000}"/>
    <cellStyle name="Standard 5 5" xfId="114" xr:uid="{00000000-0005-0000-0000-000073000000}"/>
    <cellStyle name="Standard 5 6" xfId="115" xr:uid="{00000000-0005-0000-0000-000074000000}"/>
    <cellStyle name="Standard 5 7" xfId="116" xr:uid="{00000000-0005-0000-0000-000075000000}"/>
    <cellStyle name="Standard 5 8" xfId="117" xr:uid="{00000000-0005-0000-0000-000076000000}"/>
    <cellStyle name="Standard 5 9" xfId="118" xr:uid="{00000000-0005-0000-0000-000077000000}"/>
    <cellStyle name="Standard 50" xfId="119" xr:uid="{00000000-0005-0000-0000-000078000000}"/>
    <cellStyle name="Standard 51" xfId="120" xr:uid="{00000000-0005-0000-0000-000079000000}"/>
    <cellStyle name="Standard 52" xfId="121" xr:uid="{00000000-0005-0000-0000-00007A000000}"/>
    <cellStyle name="Standard 53" xfId="122" xr:uid="{00000000-0005-0000-0000-00007B000000}"/>
    <cellStyle name="Standard 53 2" xfId="123" xr:uid="{00000000-0005-0000-0000-00007C000000}"/>
    <cellStyle name="Standard 53 3" xfId="124" xr:uid="{00000000-0005-0000-0000-00007D000000}"/>
    <cellStyle name="Standard 54" xfId="125" xr:uid="{00000000-0005-0000-0000-00007E000000}"/>
    <cellStyle name="Standard 55" xfId="126" xr:uid="{00000000-0005-0000-0000-00007F000000}"/>
    <cellStyle name="Standard 56" xfId="127" xr:uid="{00000000-0005-0000-0000-000080000000}"/>
    <cellStyle name="Standard 57" xfId="128" xr:uid="{00000000-0005-0000-0000-000081000000}"/>
    <cellStyle name="Standard 58" xfId="146" xr:uid="{CD032B03-52D5-465B-8DDA-49C3EF75E1F7}"/>
    <cellStyle name="Standard 6" xfId="19" xr:uid="{00000000-0005-0000-0000-000082000000}"/>
    <cellStyle name="Standard 7" xfId="21" xr:uid="{00000000-0005-0000-0000-000083000000}"/>
    <cellStyle name="Standard 75" xfId="129" xr:uid="{00000000-0005-0000-0000-000084000000}"/>
    <cellStyle name="Standard 75 2" xfId="130" xr:uid="{00000000-0005-0000-0000-000085000000}"/>
    <cellStyle name="Standard 75 3" xfId="131" xr:uid="{00000000-0005-0000-0000-000086000000}"/>
    <cellStyle name="Standard 75 4" xfId="132" xr:uid="{00000000-0005-0000-0000-000087000000}"/>
    <cellStyle name="Standard 75 5" xfId="133" xr:uid="{00000000-0005-0000-0000-000088000000}"/>
    <cellStyle name="Standard 75 6" xfId="134" xr:uid="{00000000-0005-0000-0000-000089000000}"/>
    <cellStyle name="Standard 75 7" xfId="135" xr:uid="{00000000-0005-0000-0000-00008A000000}"/>
    <cellStyle name="Standard 75 8" xfId="136" xr:uid="{00000000-0005-0000-0000-00008B000000}"/>
    <cellStyle name="Standard 8" xfId="23" xr:uid="{00000000-0005-0000-0000-00008C000000}"/>
    <cellStyle name="Standard 8 2" xfId="137" xr:uid="{00000000-0005-0000-0000-00008D000000}"/>
    <cellStyle name="Standard 8_Sprinkler_109000000310-SPQ9__0--001 Anlagenübersicht_B091001-25" xfId="138" xr:uid="{00000000-0005-0000-0000-00008E000000}"/>
    <cellStyle name="Standard 9" xfId="25" xr:uid="{00000000-0005-0000-0000-00008F000000}"/>
    <cellStyle name="Währung 2" xfId="139" xr:uid="{00000000-0005-0000-0000-000093000000}"/>
    <cellStyle name="Währung 3" xfId="140" xr:uid="{00000000-0005-0000-0000-000094000000}"/>
  </cellStyles>
  <dxfs count="1">
    <dxf>
      <fill>
        <patternFill>
          <bgColor theme="0"/>
        </patternFill>
      </fill>
    </dxf>
  </dxfs>
  <tableStyles count="0" defaultTableStyle="TableStyleMedium9" defaultPivotStyle="PivotStyleLight16"/>
  <colors>
    <mruColors>
      <color rgb="FFFF66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43113</xdr:colOff>
      <xdr:row>7</xdr:row>
      <xdr:rowOff>102770</xdr:rowOff>
    </xdr:from>
    <xdr:to>
      <xdr:col>3</xdr:col>
      <xdr:colOff>2746971</xdr:colOff>
      <xdr:row>49</xdr:row>
      <xdr:rowOff>120968</xdr:rowOff>
    </xdr:to>
    <xdr:pic>
      <xdr:nvPicPr>
        <xdr:cNvPr id="2" name="Grafik 1">
          <a:extLst>
            <a:ext uri="{FF2B5EF4-FFF2-40B4-BE49-F238E27FC236}">
              <a16:creationId xmlns:a16="http://schemas.microsoft.com/office/drawing/2014/main" id="{ECE3C7A9-F03F-48E3-A117-7C435F1C5E0A}"/>
            </a:ext>
          </a:extLst>
        </xdr:cNvPr>
        <xdr:cNvPicPr>
          <a:picLocks noChangeAspect="1"/>
        </xdr:cNvPicPr>
      </xdr:nvPicPr>
      <xdr:blipFill>
        <a:blip xmlns:r="http://schemas.openxmlformats.org/officeDocument/2006/relationships" r:embed="rId1"/>
        <a:stretch>
          <a:fillRect/>
        </a:stretch>
      </xdr:blipFill>
      <xdr:spPr>
        <a:xfrm>
          <a:off x="43113" y="2598320"/>
          <a:ext cx="9933333" cy="681904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G43"/>
  <sheetViews>
    <sheetView showGridLines="0" tabSelected="1" zoomScaleNormal="100" workbookViewId="0">
      <selection activeCell="C38" sqref="C38"/>
    </sheetView>
  </sheetViews>
  <sheetFormatPr baseColWidth="10" defaultRowHeight="13.2" x14ac:dyDescent="0.25"/>
  <cols>
    <col min="1" max="1" width="15.6640625" style="29" customWidth="1"/>
    <col min="2" max="2" width="4.109375" style="29" customWidth="1"/>
    <col min="3" max="3" width="3.33203125" style="29" customWidth="1"/>
    <col min="4" max="4" width="13.109375" style="29" customWidth="1"/>
    <col min="5" max="5" width="11.44140625" style="29"/>
    <col min="6" max="6" width="14" style="29" customWidth="1"/>
    <col min="7" max="7" width="12" style="29" customWidth="1"/>
    <col min="8" max="256" width="11.44140625" style="29"/>
    <col min="257" max="257" width="16.44140625" style="29" customWidth="1"/>
    <col min="258" max="259" width="11.44140625" style="29"/>
    <col min="260" max="260" width="13.109375" style="29" customWidth="1"/>
    <col min="261" max="261" width="11.44140625" style="29"/>
    <col min="262" max="262" width="14" style="29" customWidth="1"/>
    <col min="263" max="263" width="12" style="29" customWidth="1"/>
    <col min="264" max="512" width="11.44140625" style="29"/>
    <col min="513" max="513" width="16.44140625" style="29" customWidth="1"/>
    <col min="514" max="515" width="11.44140625" style="29"/>
    <col min="516" max="516" width="13.109375" style="29" customWidth="1"/>
    <col min="517" max="517" width="11.44140625" style="29"/>
    <col min="518" max="518" width="14" style="29" customWidth="1"/>
    <col min="519" max="519" width="12" style="29" customWidth="1"/>
    <col min="520" max="768" width="11.44140625" style="29"/>
    <col min="769" max="769" width="16.44140625" style="29" customWidth="1"/>
    <col min="770" max="771" width="11.44140625" style="29"/>
    <col min="772" max="772" width="13.109375" style="29" customWidth="1"/>
    <col min="773" max="773" width="11.44140625" style="29"/>
    <col min="774" max="774" width="14" style="29" customWidth="1"/>
    <col min="775" max="775" width="12" style="29" customWidth="1"/>
    <col min="776" max="1024" width="11.44140625" style="29"/>
    <col min="1025" max="1025" width="16.44140625" style="29" customWidth="1"/>
    <col min="1026" max="1027" width="11.44140625" style="29"/>
    <col min="1028" max="1028" width="13.109375" style="29" customWidth="1"/>
    <col min="1029" max="1029" width="11.44140625" style="29"/>
    <col min="1030" max="1030" width="14" style="29" customWidth="1"/>
    <col min="1031" max="1031" width="12" style="29" customWidth="1"/>
    <col min="1032" max="1280" width="11.44140625" style="29"/>
    <col min="1281" max="1281" width="16.44140625" style="29" customWidth="1"/>
    <col min="1282" max="1283" width="11.44140625" style="29"/>
    <col min="1284" max="1284" width="13.109375" style="29" customWidth="1"/>
    <col min="1285" max="1285" width="11.44140625" style="29"/>
    <col min="1286" max="1286" width="14" style="29" customWidth="1"/>
    <col min="1287" max="1287" width="12" style="29" customWidth="1"/>
    <col min="1288" max="1536" width="11.44140625" style="29"/>
    <col min="1537" max="1537" width="16.44140625" style="29" customWidth="1"/>
    <col min="1538" max="1539" width="11.44140625" style="29"/>
    <col min="1540" max="1540" width="13.109375" style="29" customWidth="1"/>
    <col min="1541" max="1541" width="11.44140625" style="29"/>
    <col min="1542" max="1542" width="14" style="29" customWidth="1"/>
    <col min="1543" max="1543" width="12" style="29" customWidth="1"/>
    <col min="1544" max="1792" width="11.44140625" style="29"/>
    <col min="1793" max="1793" width="16.44140625" style="29" customWidth="1"/>
    <col min="1794" max="1795" width="11.44140625" style="29"/>
    <col min="1796" max="1796" width="13.109375" style="29" customWidth="1"/>
    <col min="1797" max="1797" width="11.44140625" style="29"/>
    <col min="1798" max="1798" width="14" style="29" customWidth="1"/>
    <col min="1799" max="1799" width="12" style="29" customWidth="1"/>
    <col min="1800" max="2048" width="11.44140625" style="29"/>
    <col min="2049" max="2049" width="16.44140625" style="29" customWidth="1"/>
    <col min="2050" max="2051" width="11.44140625" style="29"/>
    <col min="2052" max="2052" width="13.109375" style="29" customWidth="1"/>
    <col min="2053" max="2053" width="11.44140625" style="29"/>
    <col min="2054" max="2054" width="14" style="29" customWidth="1"/>
    <col min="2055" max="2055" width="12" style="29" customWidth="1"/>
    <col min="2056" max="2304" width="11.44140625" style="29"/>
    <col min="2305" max="2305" width="16.44140625" style="29" customWidth="1"/>
    <col min="2306" max="2307" width="11.44140625" style="29"/>
    <col min="2308" max="2308" width="13.109375" style="29" customWidth="1"/>
    <col min="2309" max="2309" width="11.44140625" style="29"/>
    <col min="2310" max="2310" width="14" style="29" customWidth="1"/>
    <col min="2311" max="2311" width="12" style="29" customWidth="1"/>
    <col min="2312" max="2560" width="11.44140625" style="29"/>
    <col min="2561" max="2561" width="16.44140625" style="29" customWidth="1"/>
    <col min="2562" max="2563" width="11.44140625" style="29"/>
    <col min="2564" max="2564" width="13.109375" style="29" customWidth="1"/>
    <col min="2565" max="2565" width="11.44140625" style="29"/>
    <col min="2566" max="2566" width="14" style="29" customWidth="1"/>
    <col min="2567" max="2567" width="12" style="29" customWidth="1"/>
    <col min="2568" max="2816" width="11.44140625" style="29"/>
    <col min="2817" max="2817" width="16.44140625" style="29" customWidth="1"/>
    <col min="2818" max="2819" width="11.44140625" style="29"/>
    <col min="2820" max="2820" width="13.109375" style="29" customWidth="1"/>
    <col min="2821" max="2821" width="11.44140625" style="29"/>
    <col min="2822" max="2822" width="14" style="29" customWidth="1"/>
    <col min="2823" max="2823" width="12" style="29" customWidth="1"/>
    <col min="2824" max="3072" width="11.44140625" style="29"/>
    <col min="3073" max="3073" width="16.44140625" style="29" customWidth="1"/>
    <col min="3074" max="3075" width="11.44140625" style="29"/>
    <col min="3076" max="3076" width="13.109375" style="29" customWidth="1"/>
    <col min="3077" max="3077" width="11.44140625" style="29"/>
    <col min="3078" max="3078" width="14" style="29" customWidth="1"/>
    <col min="3079" max="3079" width="12" style="29" customWidth="1"/>
    <col min="3080" max="3328" width="11.44140625" style="29"/>
    <col min="3329" max="3329" width="16.44140625" style="29" customWidth="1"/>
    <col min="3330" max="3331" width="11.44140625" style="29"/>
    <col min="3332" max="3332" width="13.109375" style="29" customWidth="1"/>
    <col min="3333" max="3333" width="11.44140625" style="29"/>
    <col min="3334" max="3334" width="14" style="29" customWidth="1"/>
    <col min="3335" max="3335" width="12" style="29" customWidth="1"/>
    <col min="3336" max="3584" width="11.44140625" style="29"/>
    <col min="3585" max="3585" width="16.44140625" style="29" customWidth="1"/>
    <col min="3586" max="3587" width="11.44140625" style="29"/>
    <col min="3588" max="3588" width="13.109375" style="29" customWidth="1"/>
    <col min="3589" max="3589" width="11.44140625" style="29"/>
    <col min="3590" max="3590" width="14" style="29" customWidth="1"/>
    <col min="3591" max="3591" width="12" style="29" customWidth="1"/>
    <col min="3592" max="3840" width="11.44140625" style="29"/>
    <col min="3841" max="3841" width="16.44140625" style="29" customWidth="1"/>
    <col min="3842" max="3843" width="11.44140625" style="29"/>
    <col min="3844" max="3844" width="13.109375" style="29" customWidth="1"/>
    <col min="3845" max="3845" width="11.44140625" style="29"/>
    <col min="3846" max="3846" width="14" style="29" customWidth="1"/>
    <col min="3847" max="3847" width="12" style="29" customWidth="1"/>
    <col min="3848" max="4096" width="11.44140625" style="29"/>
    <col min="4097" max="4097" width="16.44140625" style="29" customWidth="1"/>
    <col min="4098" max="4099" width="11.44140625" style="29"/>
    <col min="4100" max="4100" width="13.109375" style="29" customWidth="1"/>
    <col min="4101" max="4101" width="11.44140625" style="29"/>
    <col min="4102" max="4102" width="14" style="29" customWidth="1"/>
    <col min="4103" max="4103" width="12" style="29" customWidth="1"/>
    <col min="4104" max="4352" width="11.44140625" style="29"/>
    <col min="4353" max="4353" width="16.44140625" style="29" customWidth="1"/>
    <col min="4354" max="4355" width="11.44140625" style="29"/>
    <col min="4356" max="4356" width="13.109375" style="29" customWidth="1"/>
    <col min="4357" max="4357" width="11.44140625" style="29"/>
    <col min="4358" max="4358" width="14" style="29" customWidth="1"/>
    <col min="4359" max="4359" width="12" style="29" customWidth="1"/>
    <col min="4360" max="4608" width="11.44140625" style="29"/>
    <col min="4609" max="4609" width="16.44140625" style="29" customWidth="1"/>
    <col min="4610" max="4611" width="11.44140625" style="29"/>
    <col min="4612" max="4612" width="13.109375" style="29" customWidth="1"/>
    <col min="4613" max="4613" width="11.44140625" style="29"/>
    <col min="4614" max="4614" width="14" style="29" customWidth="1"/>
    <col min="4615" max="4615" width="12" style="29" customWidth="1"/>
    <col min="4616" max="4864" width="11.44140625" style="29"/>
    <col min="4865" max="4865" width="16.44140625" style="29" customWidth="1"/>
    <col min="4866" max="4867" width="11.44140625" style="29"/>
    <col min="4868" max="4868" width="13.109375" style="29" customWidth="1"/>
    <col min="4869" max="4869" width="11.44140625" style="29"/>
    <col min="4870" max="4870" width="14" style="29" customWidth="1"/>
    <col min="4871" max="4871" width="12" style="29" customWidth="1"/>
    <col min="4872" max="5120" width="11.44140625" style="29"/>
    <col min="5121" max="5121" width="16.44140625" style="29" customWidth="1"/>
    <col min="5122" max="5123" width="11.44140625" style="29"/>
    <col min="5124" max="5124" width="13.109375" style="29" customWidth="1"/>
    <col min="5125" max="5125" width="11.44140625" style="29"/>
    <col min="5126" max="5126" width="14" style="29" customWidth="1"/>
    <col min="5127" max="5127" width="12" style="29" customWidth="1"/>
    <col min="5128" max="5376" width="11.44140625" style="29"/>
    <col min="5377" max="5377" width="16.44140625" style="29" customWidth="1"/>
    <col min="5378" max="5379" width="11.44140625" style="29"/>
    <col min="5380" max="5380" width="13.109375" style="29" customWidth="1"/>
    <col min="5381" max="5381" width="11.44140625" style="29"/>
    <col min="5382" max="5382" width="14" style="29" customWidth="1"/>
    <col min="5383" max="5383" width="12" style="29" customWidth="1"/>
    <col min="5384" max="5632" width="11.44140625" style="29"/>
    <col min="5633" max="5633" width="16.44140625" style="29" customWidth="1"/>
    <col min="5634" max="5635" width="11.44140625" style="29"/>
    <col min="5636" max="5636" width="13.109375" style="29" customWidth="1"/>
    <col min="5637" max="5637" width="11.44140625" style="29"/>
    <col min="5638" max="5638" width="14" style="29" customWidth="1"/>
    <col min="5639" max="5639" width="12" style="29" customWidth="1"/>
    <col min="5640" max="5888" width="11.44140625" style="29"/>
    <col min="5889" max="5889" width="16.44140625" style="29" customWidth="1"/>
    <col min="5890" max="5891" width="11.44140625" style="29"/>
    <col min="5892" max="5892" width="13.109375" style="29" customWidth="1"/>
    <col min="5893" max="5893" width="11.44140625" style="29"/>
    <col min="5894" max="5894" width="14" style="29" customWidth="1"/>
    <col min="5895" max="5895" width="12" style="29" customWidth="1"/>
    <col min="5896" max="6144" width="11.44140625" style="29"/>
    <col min="6145" max="6145" width="16.44140625" style="29" customWidth="1"/>
    <col min="6146" max="6147" width="11.44140625" style="29"/>
    <col min="6148" max="6148" width="13.109375" style="29" customWidth="1"/>
    <col min="6149" max="6149" width="11.44140625" style="29"/>
    <col min="6150" max="6150" width="14" style="29" customWidth="1"/>
    <col min="6151" max="6151" width="12" style="29" customWidth="1"/>
    <col min="6152" max="6400" width="11.44140625" style="29"/>
    <col min="6401" max="6401" width="16.44140625" style="29" customWidth="1"/>
    <col min="6402" max="6403" width="11.44140625" style="29"/>
    <col min="6404" max="6404" width="13.109375" style="29" customWidth="1"/>
    <col min="6405" max="6405" width="11.44140625" style="29"/>
    <col min="6406" max="6406" width="14" style="29" customWidth="1"/>
    <col min="6407" max="6407" width="12" style="29" customWidth="1"/>
    <col min="6408" max="6656" width="11.44140625" style="29"/>
    <col min="6657" max="6657" width="16.44140625" style="29" customWidth="1"/>
    <col min="6658" max="6659" width="11.44140625" style="29"/>
    <col min="6660" max="6660" width="13.109375" style="29" customWidth="1"/>
    <col min="6661" max="6661" width="11.44140625" style="29"/>
    <col min="6662" max="6662" width="14" style="29" customWidth="1"/>
    <col min="6663" max="6663" width="12" style="29" customWidth="1"/>
    <col min="6664" max="6912" width="11.44140625" style="29"/>
    <col min="6913" max="6913" width="16.44140625" style="29" customWidth="1"/>
    <col min="6914" max="6915" width="11.44140625" style="29"/>
    <col min="6916" max="6916" width="13.109375" style="29" customWidth="1"/>
    <col min="6917" max="6917" width="11.44140625" style="29"/>
    <col min="6918" max="6918" width="14" style="29" customWidth="1"/>
    <col min="6919" max="6919" width="12" style="29" customWidth="1"/>
    <col min="6920" max="7168" width="11.44140625" style="29"/>
    <col min="7169" max="7169" width="16.44140625" style="29" customWidth="1"/>
    <col min="7170" max="7171" width="11.44140625" style="29"/>
    <col min="7172" max="7172" width="13.109375" style="29" customWidth="1"/>
    <col min="7173" max="7173" width="11.44140625" style="29"/>
    <col min="7174" max="7174" width="14" style="29" customWidth="1"/>
    <col min="7175" max="7175" width="12" style="29" customWidth="1"/>
    <col min="7176" max="7424" width="11.44140625" style="29"/>
    <col min="7425" max="7425" width="16.44140625" style="29" customWidth="1"/>
    <col min="7426" max="7427" width="11.44140625" style="29"/>
    <col min="7428" max="7428" width="13.109375" style="29" customWidth="1"/>
    <col min="7429" max="7429" width="11.44140625" style="29"/>
    <col min="7430" max="7430" width="14" style="29" customWidth="1"/>
    <col min="7431" max="7431" width="12" style="29" customWidth="1"/>
    <col min="7432" max="7680" width="11.44140625" style="29"/>
    <col min="7681" max="7681" width="16.44140625" style="29" customWidth="1"/>
    <col min="7682" max="7683" width="11.44140625" style="29"/>
    <col min="7684" max="7684" width="13.109375" style="29" customWidth="1"/>
    <col min="7685" max="7685" width="11.44140625" style="29"/>
    <col min="7686" max="7686" width="14" style="29" customWidth="1"/>
    <col min="7687" max="7687" width="12" style="29" customWidth="1"/>
    <col min="7688" max="7936" width="11.44140625" style="29"/>
    <col min="7937" max="7937" width="16.44140625" style="29" customWidth="1"/>
    <col min="7938" max="7939" width="11.44140625" style="29"/>
    <col min="7940" max="7940" width="13.109375" style="29" customWidth="1"/>
    <col min="7941" max="7941" width="11.44140625" style="29"/>
    <col min="7942" max="7942" width="14" style="29" customWidth="1"/>
    <col min="7943" max="7943" width="12" style="29" customWidth="1"/>
    <col min="7944" max="8192" width="11.44140625" style="29"/>
    <col min="8193" max="8193" width="16.44140625" style="29" customWidth="1"/>
    <col min="8194" max="8195" width="11.44140625" style="29"/>
    <col min="8196" max="8196" width="13.109375" style="29" customWidth="1"/>
    <col min="8197" max="8197" width="11.44140625" style="29"/>
    <col min="8198" max="8198" width="14" style="29" customWidth="1"/>
    <col min="8199" max="8199" width="12" style="29" customWidth="1"/>
    <col min="8200" max="8448" width="11.44140625" style="29"/>
    <col min="8449" max="8449" width="16.44140625" style="29" customWidth="1"/>
    <col min="8450" max="8451" width="11.44140625" style="29"/>
    <col min="8452" max="8452" width="13.109375" style="29" customWidth="1"/>
    <col min="8453" max="8453" width="11.44140625" style="29"/>
    <col min="8454" max="8454" width="14" style="29" customWidth="1"/>
    <col min="8455" max="8455" width="12" style="29" customWidth="1"/>
    <col min="8456" max="8704" width="11.44140625" style="29"/>
    <col min="8705" max="8705" width="16.44140625" style="29" customWidth="1"/>
    <col min="8706" max="8707" width="11.44140625" style="29"/>
    <col min="8708" max="8708" width="13.109375" style="29" customWidth="1"/>
    <col min="8709" max="8709" width="11.44140625" style="29"/>
    <col min="8710" max="8710" width="14" style="29" customWidth="1"/>
    <col min="8711" max="8711" width="12" style="29" customWidth="1"/>
    <col min="8712" max="8960" width="11.44140625" style="29"/>
    <col min="8961" max="8961" width="16.44140625" style="29" customWidth="1"/>
    <col min="8962" max="8963" width="11.44140625" style="29"/>
    <col min="8964" max="8964" width="13.109375" style="29" customWidth="1"/>
    <col min="8965" max="8965" width="11.44140625" style="29"/>
    <col min="8966" max="8966" width="14" style="29" customWidth="1"/>
    <col min="8967" max="8967" width="12" style="29" customWidth="1"/>
    <col min="8968" max="9216" width="11.44140625" style="29"/>
    <col min="9217" max="9217" width="16.44140625" style="29" customWidth="1"/>
    <col min="9218" max="9219" width="11.44140625" style="29"/>
    <col min="9220" max="9220" width="13.109375" style="29" customWidth="1"/>
    <col min="9221" max="9221" width="11.44140625" style="29"/>
    <col min="9222" max="9222" width="14" style="29" customWidth="1"/>
    <col min="9223" max="9223" width="12" style="29" customWidth="1"/>
    <col min="9224" max="9472" width="11.44140625" style="29"/>
    <col min="9473" max="9473" width="16.44140625" style="29" customWidth="1"/>
    <col min="9474" max="9475" width="11.44140625" style="29"/>
    <col min="9476" max="9476" width="13.109375" style="29" customWidth="1"/>
    <col min="9477" max="9477" width="11.44140625" style="29"/>
    <col min="9478" max="9478" width="14" style="29" customWidth="1"/>
    <col min="9479" max="9479" width="12" style="29" customWidth="1"/>
    <col min="9480" max="9728" width="11.44140625" style="29"/>
    <col min="9729" max="9729" width="16.44140625" style="29" customWidth="1"/>
    <col min="9730" max="9731" width="11.44140625" style="29"/>
    <col min="9732" max="9732" width="13.109375" style="29" customWidth="1"/>
    <col min="9733" max="9733" width="11.44140625" style="29"/>
    <col min="9734" max="9734" width="14" style="29" customWidth="1"/>
    <col min="9735" max="9735" width="12" style="29" customWidth="1"/>
    <col min="9736" max="9984" width="11.44140625" style="29"/>
    <col min="9985" max="9985" width="16.44140625" style="29" customWidth="1"/>
    <col min="9986" max="9987" width="11.44140625" style="29"/>
    <col min="9988" max="9988" width="13.109375" style="29" customWidth="1"/>
    <col min="9989" max="9989" width="11.44140625" style="29"/>
    <col min="9990" max="9990" width="14" style="29" customWidth="1"/>
    <col min="9991" max="9991" width="12" style="29" customWidth="1"/>
    <col min="9992" max="10240" width="11.44140625" style="29"/>
    <col min="10241" max="10241" width="16.44140625" style="29" customWidth="1"/>
    <col min="10242" max="10243" width="11.44140625" style="29"/>
    <col min="10244" max="10244" width="13.109375" style="29" customWidth="1"/>
    <col min="10245" max="10245" width="11.44140625" style="29"/>
    <col min="10246" max="10246" width="14" style="29" customWidth="1"/>
    <col min="10247" max="10247" width="12" style="29" customWidth="1"/>
    <col min="10248" max="10496" width="11.44140625" style="29"/>
    <col min="10497" max="10497" width="16.44140625" style="29" customWidth="1"/>
    <col min="10498" max="10499" width="11.44140625" style="29"/>
    <col min="10500" max="10500" width="13.109375" style="29" customWidth="1"/>
    <col min="10501" max="10501" width="11.44140625" style="29"/>
    <col min="10502" max="10502" width="14" style="29" customWidth="1"/>
    <col min="10503" max="10503" width="12" style="29" customWidth="1"/>
    <col min="10504" max="10752" width="11.44140625" style="29"/>
    <col min="10753" max="10753" width="16.44140625" style="29" customWidth="1"/>
    <col min="10754" max="10755" width="11.44140625" style="29"/>
    <col min="10756" max="10756" width="13.109375" style="29" customWidth="1"/>
    <col min="10757" max="10757" width="11.44140625" style="29"/>
    <col min="10758" max="10758" width="14" style="29" customWidth="1"/>
    <col min="10759" max="10759" width="12" style="29" customWidth="1"/>
    <col min="10760" max="11008" width="11.44140625" style="29"/>
    <col min="11009" max="11009" width="16.44140625" style="29" customWidth="1"/>
    <col min="11010" max="11011" width="11.44140625" style="29"/>
    <col min="11012" max="11012" width="13.109375" style="29" customWidth="1"/>
    <col min="11013" max="11013" width="11.44140625" style="29"/>
    <col min="11014" max="11014" width="14" style="29" customWidth="1"/>
    <col min="11015" max="11015" width="12" style="29" customWidth="1"/>
    <col min="11016" max="11264" width="11.44140625" style="29"/>
    <col min="11265" max="11265" width="16.44140625" style="29" customWidth="1"/>
    <col min="11266" max="11267" width="11.44140625" style="29"/>
    <col min="11268" max="11268" width="13.109375" style="29" customWidth="1"/>
    <col min="11269" max="11269" width="11.44140625" style="29"/>
    <col min="11270" max="11270" width="14" style="29" customWidth="1"/>
    <col min="11271" max="11271" width="12" style="29" customWidth="1"/>
    <col min="11272" max="11520" width="11.44140625" style="29"/>
    <col min="11521" max="11521" width="16.44140625" style="29" customWidth="1"/>
    <col min="11522" max="11523" width="11.44140625" style="29"/>
    <col min="11524" max="11524" width="13.109375" style="29" customWidth="1"/>
    <col min="11525" max="11525" width="11.44140625" style="29"/>
    <col min="11526" max="11526" width="14" style="29" customWidth="1"/>
    <col min="11527" max="11527" width="12" style="29" customWidth="1"/>
    <col min="11528" max="11776" width="11.44140625" style="29"/>
    <col min="11777" max="11777" width="16.44140625" style="29" customWidth="1"/>
    <col min="11778" max="11779" width="11.44140625" style="29"/>
    <col min="11780" max="11780" width="13.109375" style="29" customWidth="1"/>
    <col min="11781" max="11781" width="11.44140625" style="29"/>
    <col min="11782" max="11782" width="14" style="29" customWidth="1"/>
    <col min="11783" max="11783" width="12" style="29" customWidth="1"/>
    <col min="11784" max="12032" width="11.44140625" style="29"/>
    <col min="12033" max="12033" width="16.44140625" style="29" customWidth="1"/>
    <col min="12034" max="12035" width="11.44140625" style="29"/>
    <col min="12036" max="12036" width="13.109375" style="29" customWidth="1"/>
    <col min="12037" max="12037" width="11.44140625" style="29"/>
    <col min="12038" max="12038" width="14" style="29" customWidth="1"/>
    <col min="12039" max="12039" width="12" style="29" customWidth="1"/>
    <col min="12040" max="12288" width="11.44140625" style="29"/>
    <col min="12289" max="12289" width="16.44140625" style="29" customWidth="1"/>
    <col min="12290" max="12291" width="11.44140625" style="29"/>
    <col min="12292" max="12292" width="13.109375" style="29" customWidth="1"/>
    <col min="12293" max="12293" width="11.44140625" style="29"/>
    <col min="12294" max="12294" width="14" style="29" customWidth="1"/>
    <col min="12295" max="12295" width="12" style="29" customWidth="1"/>
    <col min="12296" max="12544" width="11.44140625" style="29"/>
    <col min="12545" max="12545" width="16.44140625" style="29" customWidth="1"/>
    <col min="12546" max="12547" width="11.44140625" style="29"/>
    <col min="12548" max="12548" width="13.109375" style="29" customWidth="1"/>
    <col min="12549" max="12549" width="11.44140625" style="29"/>
    <col min="12550" max="12550" width="14" style="29" customWidth="1"/>
    <col min="12551" max="12551" width="12" style="29" customWidth="1"/>
    <col min="12552" max="12800" width="11.44140625" style="29"/>
    <col min="12801" max="12801" width="16.44140625" style="29" customWidth="1"/>
    <col min="12802" max="12803" width="11.44140625" style="29"/>
    <col min="12804" max="12804" width="13.109375" style="29" customWidth="1"/>
    <col min="12805" max="12805" width="11.44140625" style="29"/>
    <col min="12806" max="12806" width="14" style="29" customWidth="1"/>
    <col min="12807" max="12807" width="12" style="29" customWidth="1"/>
    <col min="12808" max="13056" width="11.44140625" style="29"/>
    <col min="13057" max="13057" width="16.44140625" style="29" customWidth="1"/>
    <col min="13058" max="13059" width="11.44140625" style="29"/>
    <col min="13060" max="13060" width="13.109375" style="29" customWidth="1"/>
    <col min="13061" max="13061" width="11.44140625" style="29"/>
    <col min="13062" max="13062" width="14" style="29" customWidth="1"/>
    <col min="13063" max="13063" width="12" style="29" customWidth="1"/>
    <col min="13064" max="13312" width="11.44140625" style="29"/>
    <col min="13313" max="13313" width="16.44140625" style="29" customWidth="1"/>
    <col min="13314" max="13315" width="11.44140625" style="29"/>
    <col min="13316" max="13316" width="13.109375" style="29" customWidth="1"/>
    <col min="13317" max="13317" width="11.44140625" style="29"/>
    <col min="13318" max="13318" width="14" style="29" customWidth="1"/>
    <col min="13319" max="13319" width="12" style="29" customWidth="1"/>
    <col min="13320" max="13568" width="11.44140625" style="29"/>
    <col min="13569" max="13569" width="16.44140625" style="29" customWidth="1"/>
    <col min="13570" max="13571" width="11.44140625" style="29"/>
    <col min="13572" max="13572" width="13.109375" style="29" customWidth="1"/>
    <col min="13573" max="13573" width="11.44140625" style="29"/>
    <col min="13574" max="13574" width="14" style="29" customWidth="1"/>
    <col min="13575" max="13575" width="12" style="29" customWidth="1"/>
    <col min="13576" max="13824" width="11.44140625" style="29"/>
    <col min="13825" max="13825" width="16.44140625" style="29" customWidth="1"/>
    <col min="13826" max="13827" width="11.44140625" style="29"/>
    <col min="13828" max="13828" width="13.109375" style="29" customWidth="1"/>
    <col min="13829" max="13829" width="11.44140625" style="29"/>
    <col min="13830" max="13830" width="14" style="29" customWidth="1"/>
    <col min="13831" max="13831" width="12" style="29" customWidth="1"/>
    <col min="13832" max="14080" width="11.44140625" style="29"/>
    <col min="14081" max="14081" width="16.44140625" style="29" customWidth="1"/>
    <col min="14082" max="14083" width="11.44140625" style="29"/>
    <col min="14084" max="14084" width="13.109375" style="29" customWidth="1"/>
    <col min="14085" max="14085" width="11.44140625" style="29"/>
    <col min="14086" max="14086" width="14" style="29" customWidth="1"/>
    <col min="14087" max="14087" width="12" style="29" customWidth="1"/>
    <col min="14088" max="14336" width="11.44140625" style="29"/>
    <col min="14337" max="14337" width="16.44140625" style="29" customWidth="1"/>
    <col min="14338" max="14339" width="11.44140625" style="29"/>
    <col min="14340" max="14340" width="13.109375" style="29" customWidth="1"/>
    <col min="14341" max="14341" width="11.44140625" style="29"/>
    <col min="14342" max="14342" width="14" style="29" customWidth="1"/>
    <col min="14343" max="14343" width="12" style="29" customWidth="1"/>
    <col min="14344" max="14592" width="11.44140625" style="29"/>
    <col min="14593" max="14593" width="16.44140625" style="29" customWidth="1"/>
    <col min="14594" max="14595" width="11.44140625" style="29"/>
    <col min="14596" max="14596" width="13.109375" style="29" customWidth="1"/>
    <col min="14597" max="14597" width="11.44140625" style="29"/>
    <col min="14598" max="14598" width="14" style="29" customWidth="1"/>
    <col min="14599" max="14599" width="12" style="29" customWidth="1"/>
    <col min="14600" max="14848" width="11.44140625" style="29"/>
    <col min="14849" max="14849" width="16.44140625" style="29" customWidth="1"/>
    <col min="14850" max="14851" width="11.44140625" style="29"/>
    <col min="14852" max="14852" width="13.109375" style="29" customWidth="1"/>
    <col min="14853" max="14853" width="11.44140625" style="29"/>
    <col min="14854" max="14854" width="14" style="29" customWidth="1"/>
    <col min="14855" max="14855" width="12" style="29" customWidth="1"/>
    <col min="14856" max="15104" width="11.44140625" style="29"/>
    <col min="15105" max="15105" width="16.44140625" style="29" customWidth="1"/>
    <col min="15106" max="15107" width="11.44140625" style="29"/>
    <col min="15108" max="15108" width="13.109375" style="29" customWidth="1"/>
    <col min="15109" max="15109" width="11.44140625" style="29"/>
    <col min="15110" max="15110" width="14" style="29" customWidth="1"/>
    <col min="15111" max="15111" width="12" style="29" customWidth="1"/>
    <col min="15112" max="15360" width="11.44140625" style="29"/>
    <col min="15361" max="15361" width="16.44140625" style="29" customWidth="1"/>
    <col min="15362" max="15363" width="11.44140625" style="29"/>
    <col min="15364" max="15364" width="13.109375" style="29" customWidth="1"/>
    <col min="15365" max="15365" width="11.44140625" style="29"/>
    <col min="15366" max="15366" width="14" style="29" customWidth="1"/>
    <col min="15367" max="15367" width="12" style="29" customWidth="1"/>
    <col min="15368" max="15616" width="11.44140625" style="29"/>
    <col min="15617" max="15617" width="16.44140625" style="29" customWidth="1"/>
    <col min="15618" max="15619" width="11.44140625" style="29"/>
    <col min="15620" max="15620" width="13.109375" style="29" customWidth="1"/>
    <col min="15621" max="15621" width="11.44140625" style="29"/>
    <col min="15622" max="15622" width="14" style="29" customWidth="1"/>
    <col min="15623" max="15623" width="12" style="29" customWidth="1"/>
    <col min="15624" max="15872" width="11.44140625" style="29"/>
    <col min="15873" max="15873" width="16.44140625" style="29" customWidth="1"/>
    <col min="15874" max="15875" width="11.44140625" style="29"/>
    <col min="15876" max="15876" width="13.109375" style="29" customWidth="1"/>
    <col min="15877" max="15877" width="11.44140625" style="29"/>
    <col min="15878" max="15878" width="14" style="29" customWidth="1"/>
    <col min="15879" max="15879" width="12" style="29" customWidth="1"/>
    <col min="15880" max="16128" width="11.44140625" style="29"/>
    <col min="16129" max="16129" width="16.44140625" style="29" customWidth="1"/>
    <col min="16130" max="16131" width="11.44140625" style="29"/>
    <col min="16132" max="16132" width="13.109375" style="29" customWidth="1"/>
    <col min="16133" max="16133" width="11.44140625" style="29"/>
    <col min="16134" max="16134" width="14" style="29" customWidth="1"/>
    <col min="16135" max="16135" width="12" style="29" customWidth="1"/>
    <col min="16136" max="16384" width="11.44140625" style="29"/>
  </cols>
  <sheetData>
    <row r="1" spans="1:7" x14ac:dyDescent="0.25">
      <c r="A1" s="29" t="s">
        <v>3796</v>
      </c>
    </row>
    <row r="3" spans="1:7" x14ac:dyDescent="0.25">
      <c r="A3" s="27" t="s">
        <v>15</v>
      </c>
      <c r="B3" s="28"/>
      <c r="C3" s="28"/>
      <c r="D3" s="28"/>
      <c r="E3" s="28"/>
      <c r="F3" s="28"/>
      <c r="G3" s="28"/>
    </row>
    <row r="4" spans="1:7" x14ac:dyDescent="0.25">
      <c r="A4" s="27"/>
      <c r="B4" s="28"/>
      <c r="C4" s="28"/>
      <c r="D4" s="28"/>
      <c r="E4" s="28"/>
      <c r="F4" s="28"/>
      <c r="G4" s="28"/>
    </row>
    <row r="5" spans="1:7" x14ac:dyDescent="0.25">
      <c r="A5" s="28" t="s">
        <v>16</v>
      </c>
      <c r="B5" s="28"/>
      <c r="C5" s="28"/>
      <c r="D5" s="28"/>
      <c r="E5" s="28"/>
      <c r="F5" s="28"/>
      <c r="G5" s="28"/>
    </row>
    <row r="6" spans="1:7" x14ac:dyDescent="0.25">
      <c r="A6" s="28" t="s">
        <v>17</v>
      </c>
      <c r="B6" s="28"/>
      <c r="C6" s="28"/>
      <c r="D6" s="28"/>
      <c r="E6" s="28"/>
      <c r="F6" s="28"/>
      <c r="G6" s="28"/>
    </row>
    <row r="7" spans="1:7" x14ac:dyDescent="0.25">
      <c r="A7" s="28"/>
      <c r="B7" s="28"/>
      <c r="C7" s="28"/>
      <c r="D7" s="28"/>
      <c r="E7" s="28"/>
      <c r="F7" s="28"/>
      <c r="G7" s="28"/>
    </row>
    <row r="8" spans="1:7" x14ac:dyDescent="0.25">
      <c r="A8" s="28" t="s">
        <v>18</v>
      </c>
      <c r="B8" s="28"/>
      <c r="C8" s="28"/>
      <c r="D8" s="28"/>
      <c r="E8" s="28"/>
      <c r="F8" s="28"/>
      <c r="G8" s="30"/>
    </row>
    <row r="9" spans="1:7" x14ac:dyDescent="0.25">
      <c r="A9" s="28" t="s">
        <v>19</v>
      </c>
      <c r="B9" s="28"/>
      <c r="C9" s="28"/>
      <c r="D9" s="28"/>
      <c r="E9" s="28"/>
      <c r="F9" s="28"/>
      <c r="G9" s="28"/>
    </row>
    <row r="10" spans="1:7" x14ac:dyDescent="0.25">
      <c r="A10" s="28"/>
      <c r="B10" s="28"/>
      <c r="C10" s="28"/>
      <c r="D10" s="28"/>
      <c r="E10" s="28"/>
      <c r="F10" s="28"/>
      <c r="G10" s="28"/>
    </row>
    <row r="11" spans="1:7" customFormat="1" ht="14.4" x14ac:dyDescent="0.3">
      <c r="A11" s="28" t="s">
        <v>3790</v>
      </c>
    </row>
    <row r="12" spans="1:7" customFormat="1" ht="14.4" x14ac:dyDescent="0.3">
      <c r="A12" s="28" t="s">
        <v>3788</v>
      </c>
    </row>
    <row r="13" spans="1:7" customFormat="1" ht="14.4" x14ac:dyDescent="0.3">
      <c r="A13" s="28" t="s">
        <v>3789</v>
      </c>
    </row>
    <row r="14" spans="1:7" customFormat="1" ht="14.4" x14ac:dyDescent="0.3">
      <c r="A14" s="28" t="s">
        <v>3793</v>
      </c>
    </row>
    <row r="15" spans="1:7" x14ac:dyDescent="0.25">
      <c r="A15" s="31"/>
      <c r="B15" s="28"/>
      <c r="C15" s="28"/>
      <c r="D15" s="28"/>
      <c r="E15" s="32"/>
      <c r="F15" s="32"/>
      <c r="G15" s="32"/>
    </row>
    <row r="16" spans="1:7" x14ac:dyDescent="0.25">
      <c r="A16" s="31" t="s">
        <v>3680</v>
      </c>
      <c r="B16" s="28"/>
      <c r="C16" s="28"/>
      <c r="D16" s="28"/>
      <c r="E16" s="32"/>
      <c r="F16" s="32"/>
      <c r="G16" s="32"/>
    </row>
    <row r="17" spans="1:7" x14ac:dyDescent="0.25">
      <c r="A17" s="36" t="s">
        <v>26</v>
      </c>
      <c r="B17" s="28" t="s">
        <v>27</v>
      </c>
      <c r="C17" s="28"/>
      <c r="D17" s="28"/>
      <c r="E17" s="28"/>
      <c r="F17" s="28"/>
      <c r="G17" s="28"/>
    </row>
    <row r="18" spans="1:7" x14ac:dyDescent="0.25">
      <c r="A18" s="36"/>
      <c r="B18" s="28"/>
      <c r="C18" s="28"/>
      <c r="D18" s="28"/>
      <c r="E18" s="28"/>
      <c r="F18" s="28"/>
      <c r="G18" s="28"/>
    </row>
    <row r="19" spans="1:7" x14ac:dyDescent="0.25">
      <c r="A19" s="36"/>
      <c r="B19" s="28"/>
      <c r="C19" s="28"/>
      <c r="D19" s="28"/>
      <c r="E19" s="28"/>
      <c r="F19" s="28"/>
      <c r="G19" s="28"/>
    </row>
    <row r="20" spans="1:7" x14ac:dyDescent="0.25">
      <c r="A20" s="31" t="s">
        <v>3778</v>
      </c>
      <c r="B20" s="28"/>
      <c r="C20" s="28"/>
      <c r="D20" s="28"/>
      <c r="E20" s="28"/>
      <c r="F20" s="28"/>
      <c r="G20" s="28"/>
    </row>
    <row r="21" spans="1:7" x14ac:dyDescent="0.25">
      <c r="A21" s="36"/>
      <c r="B21" s="28" t="s">
        <v>3779</v>
      </c>
      <c r="C21" s="28"/>
      <c r="D21" s="28"/>
      <c r="E21" s="28"/>
      <c r="F21" s="28"/>
      <c r="G21" s="28"/>
    </row>
    <row r="22" spans="1:7" x14ac:dyDescent="0.25">
      <c r="A22" s="36"/>
      <c r="B22" s="28" t="s">
        <v>3780</v>
      </c>
      <c r="C22" s="28"/>
      <c r="D22" s="28"/>
      <c r="E22" s="28"/>
      <c r="F22" s="28"/>
      <c r="G22" s="28"/>
    </row>
    <row r="23" spans="1:7" x14ac:dyDescent="0.25">
      <c r="A23" s="36"/>
      <c r="C23" s="29" t="s">
        <v>49</v>
      </c>
      <c r="D23" s="29" t="s">
        <v>50</v>
      </c>
      <c r="E23" s="28"/>
      <c r="F23" s="28"/>
      <c r="G23" s="28"/>
    </row>
    <row r="24" spans="1:7" x14ac:dyDescent="0.25">
      <c r="A24" s="36"/>
      <c r="C24" s="29" t="s">
        <v>51</v>
      </c>
      <c r="D24" s="29" t="s">
        <v>52</v>
      </c>
      <c r="E24" s="28"/>
      <c r="F24" s="28"/>
      <c r="G24" s="28"/>
    </row>
    <row r="25" spans="1:7" x14ac:dyDescent="0.25">
      <c r="A25" s="36"/>
      <c r="C25" s="29" t="s">
        <v>53</v>
      </c>
      <c r="D25" s="29" t="s">
        <v>54</v>
      </c>
      <c r="E25" s="28"/>
      <c r="F25" s="28"/>
      <c r="G25" s="28"/>
    </row>
    <row r="26" spans="1:7" x14ac:dyDescent="0.25">
      <c r="A26" s="36"/>
      <c r="C26" s="29" t="s">
        <v>55</v>
      </c>
      <c r="D26" s="29" t="s">
        <v>56</v>
      </c>
      <c r="E26" s="28"/>
      <c r="F26" s="28"/>
      <c r="G26" s="28"/>
    </row>
    <row r="27" spans="1:7" x14ac:dyDescent="0.25">
      <c r="A27" s="36"/>
      <c r="C27" s="29" t="s">
        <v>57</v>
      </c>
      <c r="D27" s="29" t="s">
        <v>58</v>
      </c>
      <c r="E27" s="28"/>
      <c r="F27" s="28"/>
      <c r="G27" s="28"/>
    </row>
    <row r="28" spans="1:7" x14ac:dyDescent="0.25">
      <c r="A28" s="36"/>
      <c r="B28" s="28"/>
      <c r="C28" s="28"/>
      <c r="D28" s="28"/>
      <c r="E28" s="28"/>
      <c r="F28" s="28"/>
      <c r="G28" s="28"/>
    </row>
    <row r="29" spans="1:7" x14ac:dyDescent="0.25">
      <c r="A29" s="28"/>
      <c r="B29" s="28"/>
      <c r="C29" s="28"/>
      <c r="D29" s="28"/>
      <c r="E29" s="28"/>
      <c r="F29" s="28"/>
      <c r="G29" s="28"/>
    </row>
    <row r="30" spans="1:7" x14ac:dyDescent="0.25">
      <c r="A30" s="31" t="s">
        <v>3775</v>
      </c>
      <c r="B30" s="28"/>
      <c r="C30" s="28"/>
      <c r="D30" s="28"/>
      <c r="E30" s="33"/>
      <c r="F30" s="28"/>
      <c r="G30" s="28"/>
    </row>
    <row r="31" spans="1:7" x14ac:dyDescent="0.25">
      <c r="A31" s="36" t="s">
        <v>26</v>
      </c>
      <c r="B31" s="28" t="s">
        <v>3777</v>
      </c>
      <c r="C31" s="28"/>
      <c r="D31" s="28"/>
      <c r="E31" s="28"/>
      <c r="F31" s="28"/>
      <c r="G31" s="28"/>
    </row>
    <row r="32" spans="1:7" x14ac:dyDescent="0.25">
      <c r="A32" s="36" t="s">
        <v>29</v>
      </c>
      <c r="B32" s="28" t="s">
        <v>38</v>
      </c>
      <c r="C32" s="28"/>
      <c r="D32" s="28"/>
      <c r="E32" s="28"/>
      <c r="F32" s="28"/>
      <c r="G32" s="28"/>
    </row>
    <row r="33" spans="1:7" x14ac:dyDescent="0.25">
      <c r="A33" s="36"/>
      <c r="B33" s="28"/>
      <c r="C33" s="28"/>
      <c r="D33" s="28"/>
      <c r="E33" s="28"/>
      <c r="F33" s="28"/>
      <c r="G33" s="28"/>
    </row>
    <row r="34" spans="1:7" x14ac:dyDescent="0.25">
      <c r="A34" s="49" t="s">
        <v>39</v>
      </c>
      <c r="B34" s="28" t="s">
        <v>3794</v>
      </c>
      <c r="C34" s="28"/>
      <c r="D34" s="28"/>
      <c r="E34" s="28"/>
      <c r="F34" s="28"/>
      <c r="G34" s="28"/>
    </row>
    <row r="35" spans="1:7" x14ac:dyDescent="0.25">
      <c r="A35" s="32"/>
      <c r="B35" s="28" t="s">
        <v>3795</v>
      </c>
      <c r="C35" s="28"/>
      <c r="D35" s="28"/>
      <c r="E35" s="28"/>
      <c r="F35" s="28"/>
      <c r="G35" s="28"/>
    </row>
    <row r="36" spans="1:7" x14ac:dyDescent="0.25">
      <c r="A36" s="32"/>
      <c r="B36" s="28"/>
      <c r="C36" s="28"/>
      <c r="D36" s="28"/>
      <c r="E36" s="28"/>
      <c r="F36" s="28"/>
      <c r="G36" s="28"/>
    </row>
    <row r="37" spans="1:7" x14ac:dyDescent="0.25">
      <c r="A37" s="31" t="s">
        <v>3776</v>
      </c>
      <c r="B37" s="28"/>
      <c r="C37" s="28"/>
      <c r="D37" s="28"/>
      <c r="E37" s="28"/>
      <c r="F37" s="28"/>
      <c r="G37" s="28"/>
    </row>
    <row r="38" spans="1:7" x14ac:dyDescent="0.25">
      <c r="A38" s="36" t="s">
        <v>26</v>
      </c>
      <c r="B38" s="28" t="s">
        <v>47</v>
      </c>
      <c r="C38" s="28"/>
      <c r="D38" s="28"/>
      <c r="E38" s="28"/>
      <c r="F38" s="28"/>
      <c r="G38" s="28"/>
    </row>
    <row r="39" spans="1:7" x14ac:dyDescent="0.25">
      <c r="A39" s="28"/>
      <c r="B39" s="28"/>
      <c r="C39" s="28"/>
      <c r="D39" s="28"/>
      <c r="E39" s="28"/>
      <c r="F39" s="28"/>
      <c r="G39" s="28"/>
    </row>
    <row r="40" spans="1:7" x14ac:dyDescent="0.25">
      <c r="A40" s="28"/>
      <c r="B40" s="28"/>
      <c r="C40" s="28"/>
      <c r="D40" s="28"/>
      <c r="E40" s="28"/>
      <c r="F40" s="28"/>
      <c r="G40" s="28"/>
    </row>
    <row r="41" spans="1:7" x14ac:dyDescent="0.25">
      <c r="A41" s="28"/>
      <c r="B41" s="28"/>
      <c r="C41" s="28"/>
      <c r="D41" s="28"/>
      <c r="E41" s="28"/>
      <c r="F41" s="28"/>
      <c r="G41" s="28"/>
    </row>
    <row r="42" spans="1:7" x14ac:dyDescent="0.25">
      <c r="A42" s="28"/>
      <c r="B42" s="28"/>
      <c r="C42" s="28"/>
      <c r="D42" s="28"/>
      <c r="E42" s="28"/>
      <c r="F42" s="28"/>
      <c r="G42" s="28"/>
    </row>
    <row r="43" spans="1:7" x14ac:dyDescent="0.25">
      <c r="A43" s="28"/>
      <c r="B43" s="28"/>
      <c r="C43" s="28"/>
      <c r="D43" s="28"/>
      <c r="E43" s="28"/>
      <c r="F43" s="28"/>
      <c r="G43" s="28"/>
    </row>
  </sheetData>
  <phoneticPr fontId="27" type="noConversion"/>
  <pageMargins left="0.70866141732283472" right="0.70866141732283472" top="1.5748031496062993" bottom="0.78740157480314965" header="0.31496062992125984" footer="0.31496062992125984"/>
  <pageSetup paperSize="9" scale="89" fitToHeight="0" orientation="landscape" r:id="rId1"/>
  <headerFooter>
    <oddHeader>&amp;LSAB -  Neubau Verwaltungsgebäude, Leipzig&amp;R&amp;G</oddHeader>
    <oddFooter>&amp;LAnlage - Kalkulationsblatt&amp;RSeite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2FD2C-09B0-48BD-9C0F-6BEE4D67AE08}">
  <sheetPr>
    <tabColor theme="6" tint="-0.249977111117893"/>
  </sheetPr>
  <dimension ref="A1:M76"/>
  <sheetViews>
    <sheetView showGridLines="0" showZeros="0" topLeftCell="A3" zoomScaleNormal="100" workbookViewId="0">
      <selection activeCell="N24" sqref="N24"/>
    </sheetView>
  </sheetViews>
  <sheetFormatPr baseColWidth="10" defaultColWidth="11.44140625" defaultRowHeight="13.2" x14ac:dyDescent="0.25"/>
  <cols>
    <col min="1" max="1" width="1.88671875" style="207" customWidth="1"/>
    <col min="2" max="2" width="10.109375" style="207" customWidth="1"/>
    <col min="3" max="3" width="7.33203125" style="207" customWidth="1"/>
    <col min="4" max="4" width="39.5546875" style="207" customWidth="1"/>
    <col min="5" max="5" width="14.44140625" style="216" customWidth="1"/>
    <col min="6" max="6" width="6" style="215" customWidth="1"/>
    <col min="7" max="7" width="15" style="216" customWidth="1"/>
    <col min="8" max="8" width="11.44140625" style="138"/>
    <col min="9" max="9" width="12.6640625" style="138" customWidth="1"/>
    <col min="10" max="16384" width="11.44140625" style="138"/>
  </cols>
  <sheetData>
    <row r="1" spans="1:13" s="207" customFormat="1" ht="20.399999999999999" x14ac:dyDescent="0.35">
      <c r="A1" s="205" t="s">
        <v>3680</v>
      </c>
      <c r="B1" s="206"/>
      <c r="D1" s="206"/>
      <c r="E1" s="208"/>
      <c r="F1" s="209"/>
      <c r="G1" s="210"/>
    </row>
    <row r="2" spans="1:13" s="207" customFormat="1" x14ac:dyDescent="0.25">
      <c r="A2" s="211" t="s">
        <v>3770</v>
      </c>
      <c r="B2" s="212"/>
      <c r="C2" s="213"/>
      <c r="D2" s="213"/>
      <c r="E2" s="214"/>
      <c r="F2" s="215"/>
      <c r="G2" s="216"/>
    </row>
    <row r="3" spans="1:13" customFormat="1" ht="14.4" x14ac:dyDescent="0.3"/>
    <row r="4" spans="1:13" ht="13.8" thickBot="1" x14ac:dyDescent="0.3">
      <c r="A4" s="15"/>
    </row>
    <row r="5" spans="1:13" s="15" customFormat="1" ht="19.5" customHeight="1" x14ac:dyDescent="0.3">
      <c r="B5" s="218" t="s">
        <v>28</v>
      </c>
      <c r="C5" s="219"/>
      <c r="D5" s="219"/>
      <c r="E5" s="219"/>
      <c r="F5" s="219"/>
      <c r="G5" s="220"/>
    </row>
    <row r="6" spans="1:13" s="15" customFormat="1" ht="19.5" customHeight="1" x14ac:dyDescent="0.3">
      <c r="B6" s="34" t="s">
        <v>20</v>
      </c>
      <c r="C6" s="221"/>
      <c r="D6" s="221"/>
      <c r="E6" s="221"/>
      <c r="F6" s="221"/>
      <c r="G6" s="222"/>
    </row>
    <row r="7" spans="1:13" s="15" customFormat="1" ht="19.5" customHeight="1" x14ac:dyDescent="0.3">
      <c r="B7" s="34" t="s">
        <v>21</v>
      </c>
      <c r="C7" s="221"/>
      <c r="D7" s="221"/>
      <c r="E7" s="221"/>
      <c r="F7" s="221"/>
      <c r="G7" s="222"/>
    </row>
    <row r="8" spans="1:13" s="15" customFormat="1" ht="19.5" customHeight="1" x14ac:dyDescent="0.3">
      <c r="B8" s="34" t="s">
        <v>22</v>
      </c>
      <c r="C8" s="221"/>
      <c r="D8" s="221"/>
      <c r="E8" s="221"/>
      <c r="F8" s="221"/>
      <c r="G8" s="222"/>
    </row>
    <row r="9" spans="1:13" s="15" customFormat="1" ht="19.5" customHeight="1" x14ac:dyDescent="0.3">
      <c r="B9" s="34" t="s">
        <v>23</v>
      </c>
      <c r="C9" s="221"/>
      <c r="D9" s="221"/>
      <c r="E9" s="221"/>
      <c r="F9" s="221"/>
      <c r="G9" s="222"/>
    </row>
    <row r="10" spans="1:13" s="15" customFormat="1" ht="19.5" customHeight="1" x14ac:dyDescent="0.3">
      <c r="B10" s="34" t="s">
        <v>24</v>
      </c>
      <c r="C10" s="221"/>
      <c r="D10" s="221"/>
      <c r="E10" s="221"/>
      <c r="F10" s="221"/>
      <c r="G10" s="222"/>
    </row>
    <row r="11" spans="1:13" s="15" customFormat="1" ht="19.5" customHeight="1" thickBot="1" x14ac:dyDescent="0.35">
      <c r="B11" s="35" t="s">
        <v>25</v>
      </c>
      <c r="C11" s="223"/>
      <c r="D11" s="223"/>
      <c r="E11" s="223"/>
      <c r="F11" s="223"/>
      <c r="G11" s="224"/>
      <c r="J11" s="262"/>
      <c r="K11" s="262"/>
      <c r="L11" s="262"/>
      <c r="M11" s="262"/>
    </row>
    <row r="12" spans="1:13" x14ac:dyDescent="0.25">
      <c r="A12" s="15"/>
      <c r="D12" s="225"/>
      <c r="E12" s="226"/>
      <c r="F12" s="227"/>
      <c r="G12" s="226"/>
    </row>
    <row r="13" spans="1:13" ht="19.5" customHeight="1" x14ac:dyDescent="0.25">
      <c r="A13" s="217"/>
      <c r="E13" s="250" t="s">
        <v>3771</v>
      </c>
      <c r="F13" s="246"/>
      <c r="G13" s="250" t="s">
        <v>3772</v>
      </c>
    </row>
    <row r="14" spans="1:13" s="247" customFormat="1" ht="19.5" customHeight="1" x14ac:dyDescent="0.3">
      <c r="A14" s="243">
        <v>1</v>
      </c>
      <c r="B14" s="243" t="s">
        <v>3801</v>
      </c>
      <c r="C14" s="243"/>
      <c r="D14" s="244"/>
      <c r="E14" s="245" t="str">
        <f>'Kalkulation Leipzig'!L8</f>
        <v/>
      </c>
      <c r="F14" s="246"/>
      <c r="G14" s="245" t="str">
        <f>'Kalkulation Leipzig'!M8</f>
        <v/>
      </c>
      <c r="H14" s="247" t="s">
        <v>3799</v>
      </c>
      <c r="I14" s="248"/>
    </row>
    <row r="15" spans="1:13" s="247" customFormat="1" ht="19.5" customHeight="1" x14ac:dyDescent="0.3">
      <c r="A15" s="243">
        <v>2</v>
      </c>
      <c r="B15" s="243" t="s">
        <v>3757</v>
      </c>
      <c r="C15" s="241"/>
      <c r="D15" s="241"/>
      <c r="E15" s="249" t="str">
        <f>'Kalkulation Leipzig'!L20</f>
        <v/>
      </c>
      <c r="F15" s="246"/>
      <c r="G15" s="249" t="str">
        <f>'Kalkulation Leipzig'!M20</f>
        <v/>
      </c>
    </row>
    <row r="16" spans="1:13" x14ac:dyDescent="0.25">
      <c r="D16" s="225"/>
      <c r="E16" s="207"/>
      <c r="G16" s="207"/>
      <c r="H16" s="207"/>
    </row>
    <row r="17" spans="2:8" x14ac:dyDescent="0.25">
      <c r="D17" s="225"/>
      <c r="G17" s="207"/>
      <c r="H17" s="207"/>
    </row>
    <row r="18" spans="2:8" x14ac:dyDescent="0.25">
      <c r="B18" s="225"/>
      <c r="G18" s="207"/>
      <c r="H18" s="207"/>
    </row>
    <row r="19" spans="2:8" x14ac:dyDescent="0.25">
      <c r="B19" s="225"/>
      <c r="E19" s="207"/>
      <c r="G19" s="207"/>
      <c r="H19" s="207"/>
    </row>
    <row r="20" spans="2:8" x14ac:dyDescent="0.25">
      <c r="B20" s="225"/>
      <c r="E20" s="207"/>
      <c r="G20" s="207"/>
      <c r="H20" s="207"/>
    </row>
    <row r="21" spans="2:8" x14ac:dyDescent="0.25">
      <c r="B21" s="225"/>
    </row>
    <row r="25" spans="2:8" ht="13.8" thickBot="1" x14ac:dyDescent="0.3">
      <c r="B25" s="228" t="s">
        <v>3773</v>
      </c>
      <c r="E25" s="229">
        <f>SUM(E14:E15)</f>
        <v>0</v>
      </c>
      <c r="G25" s="229">
        <f>SUM(G14:G15)</f>
        <v>0</v>
      </c>
      <c r="H25" s="138" t="s">
        <v>3800</v>
      </c>
    </row>
    <row r="26" spans="2:8" ht="13.8" thickTop="1" x14ac:dyDescent="0.25"/>
    <row r="39" spans="1:7" x14ac:dyDescent="0.25">
      <c r="E39" s="226"/>
      <c r="G39" s="226"/>
    </row>
    <row r="41" spans="1:7" x14ac:dyDescent="0.25">
      <c r="E41" s="214"/>
      <c r="F41" s="230"/>
      <c r="G41" s="214"/>
    </row>
    <row r="42" spans="1:7" x14ac:dyDescent="0.25">
      <c r="E42" s="226"/>
      <c r="F42" s="227"/>
      <c r="G42" s="226"/>
    </row>
    <row r="47" spans="1:7" x14ac:dyDescent="0.25">
      <c r="E47" s="138"/>
    </row>
    <row r="48" spans="1:7" x14ac:dyDescent="0.25">
      <c r="A48" s="217"/>
      <c r="E48" s="231"/>
      <c r="G48" s="232"/>
    </row>
    <row r="49" spans="1:7" x14ac:dyDescent="0.25">
      <c r="A49" s="217"/>
      <c r="B49" s="225"/>
      <c r="D49" s="217"/>
      <c r="E49" s="226"/>
      <c r="G49" s="226"/>
    </row>
    <row r="50" spans="1:7" x14ac:dyDescent="0.25">
      <c r="A50" s="217"/>
    </row>
    <row r="51" spans="1:7" x14ac:dyDescent="0.25">
      <c r="A51" s="217"/>
      <c r="B51" s="233"/>
      <c r="E51" s="234"/>
    </row>
    <row r="52" spans="1:7" x14ac:dyDescent="0.25">
      <c r="B52" s="217"/>
      <c r="E52" s="235"/>
      <c r="F52" s="227"/>
      <c r="G52" s="236"/>
    </row>
    <row r="53" spans="1:7" x14ac:dyDescent="0.25">
      <c r="A53" s="217"/>
      <c r="E53" s="235"/>
      <c r="F53" s="227"/>
      <c r="G53" s="226"/>
    </row>
    <row r="54" spans="1:7" x14ac:dyDescent="0.25">
      <c r="E54" s="235"/>
    </row>
    <row r="55" spans="1:7" x14ac:dyDescent="0.25">
      <c r="A55" s="217"/>
    </row>
    <row r="62" spans="1:7" x14ac:dyDescent="0.25">
      <c r="A62" s="217"/>
    </row>
    <row r="69" spans="1:7" x14ac:dyDescent="0.25">
      <c r="A69" s="217"/>
      <c r="F69" s="227"/>
      <c r="G69" s="226"/>
    </row>
    <row r="74" spans="1:7" x14ac:dyDescent="0.25">
      <c r="F74" s="227"/>
    </row>
    <row r="76" spans="1:7" x14ac:dyDescent="0.25">
      <c r="E76" s="231"/>
      <c r="F76" s="227"/>
    </row>
  </sheetData>
  <mergeCells count="1">
    <mergeCell ref="J11:M11"/>
  </mergeCells>
  <pageMargins left="0.78740157480314965" right="0.59055118110236227" top="0.78740157480314965" bottom="0.78740157480314965" header="0.51181102362204722" footer="0.51181102362204722"/>
  <pageSetup paperSize="9" orientation="portrait" horizontalDpi="300" verticalDpi="300" r:id="rId1"/>
  <headerFooter alignWithMargins="0">
    <oddHeader xml:space="preserve">&amp;RFachlos Glasreinigung
</oddHeader>
    <oddFooter>&amp;L
&amp;R&amp;A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701C3-647C-4AB7-8279-2FB646C65BC0}">
  <sheetPr>
    <tabColor theme="3" tint="0.79998168889431442"/>
    <pageSetUpPr fitToPage="1"/>
  </sheetPr>
  <dimension ref="B2:G47"/>
  <sheetViews>
    <sheetView showGridLines="0" zoomScaleNormal="100" workbookViewId="0">
      <selection activeCell="C27" sqref="C27:D27"/>
    </sheetView>
  </sheetViews>
  <sheetFormatPr baseColWidth="10" defaultColWidth="11.44140625" defaultRowHeight="13.2" x14ac:dyDescent="0.3"/>
  <cols>
    <col min="1" max="1" width="1" style="187" customWidth="1"/>
    <col min="2" max="3" width="2.88671875" style="187" customWidth="1"/>
    <col min="4" max="4" width="82.44140625" style="187" customWidth="1"/>
    <col min="5" max="16384" width="11.44140625" style="187"/>
  </cols>
  <sheetData>
    <row r="2" spans="2:7" ht="18.75" customHeight="1" x14ac:dyDescent="0.3">
      <c r="B2" s="185" t="s">
        <v>59</v>
      </c>
      <c r="C2" s="186"/>
      <c r="D2" s="186"/>
      <c r="E2" s="186"/>
      <c r="F2" s="186"/>
      <c r="G2" s="186"/>
    </row>
    <row r="3" spans="2:7" x14ac:dyDescent="0.3">
      <c r="B3" s="186"/>
      <c r="C3" s="186"/>
      <c r="D3" s="186"/>
      <c r="E3" s="186"/>
      <c r="F3" s="186"/>
      <c r="G3" s="186"/>
    </row>
    <row r="4" spans="2:7" ht="42.75" customHeight="1" x14ac:dyDescent="0.3">
      <c r="B4" s="263" t="s">
        <v>60</v>
      </c>
      <c r="C4" s="263"/>
      <c r="D4" s="263"/>
    </row>
    <row r="5" spans="2:7" ht="7.5" customHeight="1" x14ac:dyDescent="0.3"/>
    <row r="6" spans="2:7" x14ac:dyDescent="0.3">
      <c r="B6" s="55" t="s">
        <v>61</v>
      </c>
      <c r="C6" s="188"/>
      <c r="D6" s="188"/>
    </row>
    <row r="7" spans="2:7" ht="31.5" customHeight="1" x14ac:dyDescent="0.3">
      <c r="B7" s="57" t="s">
        <v>62</v>
      </c>
      <c r="C7" s="264" t="s">
        <v>63</v>
      </c>
      <c r="D7" s="264"/>
    </row>
    <row r="8" spans="2:7" ht="2.25" customHeight="1" x14ac:dyDescent="0.3">
      <c r="B8" s="56"/>
      <c r="C8" s="56"/>
      <c r="D8" s="188"/>
    </row>
    <row r="9" spans="2:7" x14ac:dyDescent="0.3">
      <c r="B9" s="55" t="s">
        <v>64</v>
      </c>
      <c r="C9" s="56"/>
      <c r="D9" s="188"/>
    </row>
    <row r="10" spans="2:7" x14ac:dyDescent="0.3">
      <c r="B10" s="57" t="s">
        <v>62</v>
      </c>
      <c r="C10" s="264" t="s">
        <v>65</v>
      </c>
      <c r="D10" s="264"/>
    </row>
    <row r="11" spans="2:7" x14ac:dyDescent="0.3">
      <c r="B11" s="56"/>
      <c r="C11" s="57" t="s">
        <v>66</v>
      </c>
      <c r="D11" s="55" t="s">
        <v>67</v>
      </c>
    </row>
    <row r="12" spans="2:7" x14ac:dyDescent="0.3">
      <c r="B12" s="56"/>
      <c r="C12" s="56"/>
      <c r="D12" s="56" t="s">
        <v>68</v>
      </c>
    </row>
    <row r="13" spans="2:7" x14ac:dyDescent="0.3">
      <c r="B13" s="56"/>
      <c r="C13" s="57" t="s">
        <v>66</v>
      </c>
      <c r="D13" s="189" t="s">
        <v>69</v>
      </c>
    </row>
    <row r="14" spans="2:7" ht="39.6" x14ac:dyDescent="0.3">
      <c r="B14" s="56"/>
      <c r="C14" s="56"/>
      <c r="D14" s="56" t="s">
        <v>70</v>
      </c>
    </row>
    <row r="15" spans="2:7" x14ac:dyDescent="0.3">
      <c r="B15" s="56"/>
      <c r="C15" s="57" t="s">
        <v>66</v>
      </c>
      <c r="D15" s="189" t="s">
        <v>71</v>
      </c>
    </row>
    <row r="16" spans="2:7" x14ac:dyDescent="0.3">
      <c r="B16" s="56"/>
      <c r="C16" s="56"/>
      <c r="D16" s="56" t="s">
        <v>72</v>
      </c>
    </row>
    <row r="17" spans="2:4" x14ac:dyDescent="0.3">
      <c r="B17" s="56"/>
      <c r="C17" s="57" t="s">
        <v>66</v>
      </c>
      <c r="D17" s="189" t="s">
        <v>73</v>
      </c>
    </row>
    <row r="18" spans="2:4" x14ac:dyDescent="0.3">
      <c r="B18" s="56"/>
      <c r="C18" s="56"/>
      <c r="D18" s="56" t="s">
        <v>74</v>
      </c>
    </row>
    <row r="19" spans="2:4" x14ac:dyDescent="0.3">
      <c r="B19" s="56"/>
      <c r="C19" s="57" t="s">
        <v>66</v>
      </c>
      <c r="D19" s="189" t="s">
        <v>75</v>
      </c>
    </row>
    <row r="20" spans="2:4" ht="52.8" x14ac:dyDescent="0.3">
      <c r="B20" s="56"/>
      <c r="C20" s="56"/>
      <c r="D20" s="56" t="s">
        <v>76</v>
      </c>
    </row>
    <row r="21" spans="2:4" x14ac:dyDescent="0.3">
      <c r="B21" s="56"/>
      <c r="C21" s="57" t="s">
        <v>66</v>
      </c>
      <c r="D21" s="189" t="s">
        <v>77</v>
      </c>
    </row>
    <row r="22" spans="2:4" x14ac:dyDescent="0.3">
      <c r="B22" s="56"/>
      <c r="C22" s="56"/>
      <c r="D22" s="56" t="s">
        <v>3792</v>
      </c>
    </row>
    <row r="23" spans="2:4" x14ac:dyDescent="0.3">
      <c r="B23" s="56"/>
      <c r="C23" s="57" t="s">
        <v>66</v>
      </c>
      <c r="D23" s="189" t="s">
        <v>78</v>
      </c>
    </row>
    <row r="24" spans="2:4" x14ac:dyDescent="0.3">
      <c r="B24" s="56"/>
      <c r="C24" s="57"/>
      <c r="D24" s="56" t="s">
        <v>79</v>
      </c>
    </row>
    <row r="25" spans="2:4" ht="2.25" customHeight="1" x14ac:dyDescent="0.3">
      <c r="B25" s="56"/>
      <c r="C25" s="57"/>
      <c r="D25" s="189"/>
    </row>
    <row r="26" spans="2:4" x14ac:dyDescent="0.3">
      <c r="B26" s="55"/>
      <c r="C26" s="56"/>
      <c r="D26" s="56"/>
    </row>
    <row r="27" spans="2:4" ht="66" customHeight="1" x14ac:dyDescent="0.3">
      <c r="B27" s="57"/>
      <c r="C27" s="264"/>
      <c r="D27" s="264"/>
    </row>
    <row r="28" spans="2:4" x14ac:dyDescent="0.3">
      <c r="B28" s="56"/>
      <c r="C28" s="56"/>
      <c r="D28" s="56"/>
    </row>
    <row r="29" spans="2:4" x14ac:dyDescent="0.3">
      <c r="B29" s="56"/>
      <c r="C29" s="56"/>
      <c r="D29" s="56"/>
    </row>
    <row r="30" spans="2:4" x14ac:dyDescent="0.3">
      <c r="B30" s="56"/>
      <c r="C30" s="56"/>
      <c r="D30" s="56"/>
    </row>
    <row r="31" spans="2:4" x14ac:dyDescent="0.3">
      <c r="B31" s="56"/>
      <c r="C31" s="56"/>
      <c r="D31" s="56"/>
    </row>
    <row r="32" spans="2:4" x14ac:dyDescent="0.3">
      <c r="B32" s="56"/>
      <c r="C32" s="56"/>
      <c r="D32" s="56"/>
    </row>
    <row r="33" spans="2:4" x14ac:dyDescent="0.3">
      <c r="B33" s="56"/>
      <c r="C33" s="56"/>
      <c r="D33" s="56"/>
    </row>
    <row r="34" spans="2:4" x14ac:dyDescent="0.3">
      <c r="B34" s="56"/>
      <c r="C34" s="56"/>
      <c r="D34" s="56"/>
    </row>
    <row r="35" spans="2:4" x14ac:dyDescent="0.3">
      <c r="B35" s="56"/>
      <c r="C35" s="56"/>
      <c r="D35" s="56"/>
    </row>
    <row r="36" spans="2:4" x14ac:dyDescent="0.3">
      <c r="B36" s="56"/>
      <c r="C36" s="56"/>
      <c r="D36" s="56"/>
    </row>
    <row r="37" spans="2:4" x14ac:dyDescent="0.3">
      <c r="B37" s="56"/>
      <c r="C37" s="56"/>
      <c r="D37" s="56"/>
    </row>
    <row r="38" spans="2:4" x14ac:dyDescent="0.3">
      <c r="B38" s="56"/>
      <c r="C38" s="56"/>
      <c r="D38" s="56"/>
    </row>
    <row r="39" spans="2:4" x14ac:dyDescent="0.3">
      <c r="B39" s="56"/>
      <c r="C39" s="56"/>
      <c r="D39" s="56"/>
    </row>
    <row r="40" spans="2:4" x14ac:dyDescent="0.3">
      <c r="B40" s="56"/>
      <c r="C40" s="56"/>
      <c r="D40" s="56"/>
    </row>
    <row r="41" spans="2:4" x14ac:dyDescent="0.3">
      <c r="B41" s="56"/>
      <c r="C41" s="56"/>
      <c r="D41" s="56"/>
    </row>
    <row r="42" spans="2:4" x14ac:dyDescent="0.3">
      <c r="B42" s="190"/>
      <c r="C42" s="190"/>
      <c r="D42" s="190"/>
    </row>
    <row r="43" spans="2:4" x14ac:dyDescent="0.3">
      <c r="B43" s="190"/>
      <c r="C43" s="190"/>
      <c r="D43" s="190"/>
    </row>
    <row r="44" spans="2:4" x14ac:dyDescent="0.3">
      <c r="B44" s="190"/>
      <c r="C44" s="190"/>
      <c r="D44" s="190"/>
    </row>
    <row r="45" spans="2:4" x14ac:dyDescent="0.3">
      <c r="B45" s="190"/>
      <c r="C45" s="190"/>
    </row>
    <row r="46" spans="2:4" x14ac:dyDescent="0.3">
      <c r="B46" s="190"/>
      <c r="C46" s="190"/>
    </row>
    <row r="47" spans="2:4" x14ac:dyDescent="0.3">
      <c r="B47" s="190"/>
      <c r="C47" s="190"/>
    </row>
  </sheetData>
  <mergeCells count="4">
    <mergeCell ref="B4:D4"/>
    <mergeCell ref="C7:D7"/>
    <mergeCell ref="C10:D10"/>
    <mergeCell ref="C27:D27"/>
  </mergeCells>
  <pageMargins left="0.70866141732283472" right="0.70866141732283472" top="1.5748031496062993" bottom="0.78740157480314965" header="0.31496062992125984" footer="0.31496062992125984"/>
  <pageSetup paperSize="9" orientation="portrait" r:id="rId1"/>
  <headerFooter>
    <oddHeader>&amp;L&amp;9SAB -  Neubau Verwaltungsgebäude, Leipzig&amp;R&amp;G</oddHeader>
    <oddFooter>&amp;L&amp;9&amp;K000000Anlage - Kalkulationsgrundlage&amp;R&amp;9Seite &amp;P von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B927-7BAB-43B7-B231-B2B5E98FA91E}">
  <sheetPr>
    <tabColor theme="3" tint="0.79998168889431442"/>
    <pageSetUpPr fitToPage="1"/>
  </sheetPr>
  <dimension ref="B2:D6"/>
  <sheetViews>
    <sheetView showGridLines="0" zoomScaleNormal="100" workbookViewId="0">
      <selection activeCell="F20" sqref="F20"/>
    </sheetView>
  </sheetViews>
  <sheetFormatPr baseColWidth="10" defaultColWidth="9.109375" defaultRowHeight="13.2" x14ac:dyDescent="0.25"/>
  <cols>
    <col min="1" max="1" width="1" style="58" customWidth="1"/>
    <col min="2" max="2" width="22.109375" style="58" bestFit="1" customWidth="1"/>
    <col min="3" max="3" width="85.33203125" style="58" customWidth="1"/>
    <col min="4" max="4" width="56.33203125" style="58" customWidth="1"/>
    <col min="5" max="16384" width="9.109375" style="58"/>
  </cols>
  <sheetData>
    <row r="2" spans="2:4" ht="15.6" x14ac:dyDescent="0.25">
      <c r="B2" s="51" t="s">
        <v>80</v>
      </c>
    </row>
    <row r="4" spans="2:4" x14ac:dyDescent="0.25">
      <c r="B4" s="59" t="s">
        <v>81</v>
      </c>
      <c r="C4" s="60" t="s">
        <v>82</v>
      </c>
      <c r="D4" s="61" t="s">
        <v>83</v>
      </c>
    </row>
    <row r="5" spans="2:4" ht="2.25" customHeight="1" x14ac:dyDescent="0.25">
      <c r="B5" s="50"/>
      <c r="C5" s="50"/>
      <c r="D5" s="62"/>
    </row>
    <row r="6" spans="2:4" ht="132" x14ac:dyDescent="0.25">
      <c r="B6" s="63" t="s">
        <v>84</v>
      </c>
      <c r="C6" s="95" t="s">
        <v>85</v>
      </c>
      <c r="D6" s="64"/>
    </row>
  </sheetData>
  <pageMargins left="0.70866141732283472" right="0.70866141732283472" top="0.94488188976377963" bottom="0.74803149606299213" header="0.31496062992125984" footer="0.31496062992125984"/>
  <pageSetup paperSize="9" scale="66" orientation="landscape" r:id="rId1"/>
  <headerFooter>
    <oddHeader>&amp;L&amp;9SAB -  Neubau Verwaltungsgebäude, Leipzig&amp;R&amp;G</oddHeader>
    <oddFooter>&amp;L&amp;9Anlage - Kalkulationsgrundlage&amp;R&amp;9Seite &amp;P von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076B9-CB4A-4680-A006-9E4EE5ABD6CB}">
  <sheetPr>
    <tabColor theme="3" tint="0.59999389629810485"/>
    <pageSetUpPr fitToPage="1"/>
  </sheetPr>
  <dimension ref="B2:G203"/>
  <sheetViews>
    <sheetView showGridLines="0" zoomScaleNormal="100" workbookViewId="0">
      <selection activeCell="G15" sqref="G15"/>
    </sheetView>
  </sheetViews>
  <sheetFormatPr baseColWidth="10" defaultColWidth="11.44140625" defaultRowHeight="13.2" x14ac:dyDescent="0.3"/>
  <cols>
    <col min="1" max="1" width="1" style="50" customWidth="1"/>
    <col min="2" max="2" width="13" style="50" customWidth="1"/>
    <col min="3" max="3" width="20" style="50" customWidth="1"/>
    <col min="4" max="4" width="87.6640625" style="50" customWidth="1"/>
    <col min="5" max="5" width="22.33203125" style="65" customWidth="1"/>
    <col min="6" max="6" width="17.33203125" style="50" customWidth="1"/>
    <col min="7" max="7" width="12.33203125" style="50" bestFit="1" customWidth="1"/>
    <col min="8" max="16384" width="11.44140625" style="50"/>
  </cols>
  <sheetData>
    <row r="2" spans="2:7" ht="15.6" x14ac:dyDescent="0.3">
      <c r="B2" s="51" t="s">
        <v>86</v>
      </c>
      <c r="C2" s="52"/>
      <c r="D2" s="52"/>
      <c r="E2" s="53"/>
    </row>
    <row r="3" spans="2:7" ht="15.6" x14ac:dyDescent="0.3">
      <c r="B3" s="51"/>
      <c r="C3" s="52"/>
      <c r="D3" s="52"/>
      <c r="E3" s="53"/>
    </row>
    <row r="4" spans="2:7" s="54" customFormat="1" ht="27.75" customHeight="1" x14ac:dyDescent="0.3">
      <c r="B4" s="180" t="s">
        <v>87</v>
      </c>
      <c r="C4" s="181" t="s">
        <v>88</v>
      </c>
      <c r="D4" s="182" t="s">
        <v>89</v>
      </c>
      <c r="E4" s="181" t="s">
        <v>52</v>
      </c>
      <c r="F4" s="181" t="s">
        <v>6</v>
      </c>
      <c r="G4" s="183" t="s">
        <v>90</v>
      </c>
    </row>
    <row r="5" spans="2:7" x14ac:dyDescent="0.3">
      <c r="B5" s="268" t="s">
        <v>91</v>
      </c>
      <c r="C5" s="269"/>
      <c r="D5" s="269"/>
      <c r="E5" s="269"/>
      <c r="F5" s="269"/>
      <c r="G5" s="270"/>
    </row>
    <row r="6" spans="2:7" s="187" customFormat="1" ht="148.19999999999999" x14ac:dyDescent="0.3">
      <c r="B6" s="192" t="s">
        <v>92</v>
      </c>
      <c r="C6" s="193" t="s">
        <v>93</v>
      </c>
      <c r="D6" s="193" t="s">
        <v>94</v>
      </c>
      <c r="E6" s="194" t="s">
        <v>95</v>
      </c>
      <c r="F6" s="255">
        <v>1</v>
      </c>
      <c r="G6" s="255" t="s">
        <v>96</v>
      </c>
    </row>
    <row r="7" spans="2:7" s="187" customFormat="1" ht="228" x14ac:dyDescent="0.3">
      <c r="B7" s="196" t="s">
        <v>92</v>
      </c>
      <c r="C7" s="191" t="s">
        <v>97</v>
      </c>
      <c r="D7" s="191" t="s">
        <v>98</v>
      </c>
      <c r="E7" s="197" t="s">
        <v>95</v>
      </c>
      <c r="F7" s="198">
        <v>1</v>
      </c>
      <c r="G7" s="198" t="s">
        <v>96</v>
      </c>
    </row>
    <row r="8" spans="2:7" x14ac:dyDescent="0.3">
      <c r="B8" s="265" t="s">
        <v>3785</v>
      </c>
      <c r="C8" s="266"/>
      <c r="D8" s="266"/>
      <c r="E8" s="266"/>
      <c r="F8" s="266"/>
      <c r="G8" s="267"/>
    </row>
    <row r="9" spans="2:7" s="187" customFormat="1" ht="148.19999999999999" x14ac:dyDescent="0.3">
      <c r="B9" s="192" t="s">
        <v>3676</v>
      </c>
      <c r="C9" s="193" t="s">
        <v>93</v>
      </c>
      <c r="D9" s="193" t="s">
        <v>94</v>
      </c>
      <c r="E9" s="194" t="s">
        <v>95</v>
      </c>
      <c r="F9" s="195">
        <v>1</v>
      </c>
      <c r="G9" s="199" t="s">
        <v>3675</v>
      </c>
    </row>
    <row r="10" spans="2:7" s="187" customFormat="1" ht="48" x14ac:dyDescent="0.3">
      <c r="B10" s="200" t="s">
        <v>3676</v>
      </c>
      <c r="C10" s="252" t="s">
        <v>3781</v>
      </c>
      <c r="D10" s="252" t="s">
        <v>3783</v>
      </c>
      <c r="E10" s="253" t="s">
        <v>95</v>
      </c>
      <c r="F10" s="202">
        <v>1</v>
      </c>
      <c r="G10" s="203" t="s">
        <v>3675</v>
      </c>
    </row>
    <row r="11" spans="2:7" s="187" customFormat="1" ht="48" x14ac:dyDescent="0.3">
      <c r="B11" s="200" t="s">
        <v>3676</v>
      </c>
      <c r="C11" s="252" t="s">
        <v>3782</v>
      </c>
      <c r="D11" s="252" t="s">
        <v>3783</v>
      </c>
      <c r="E11" s="253" t="s">
        <v>95</v>
      </c>
      <c r="F11" s="202">
        <v>1</v>
      </c>
      <c r="G11" s="203" t="s">
        <v>3675</v>
      </c>
    </row>
    <row r="12" spans="2:7" x14ac:dyDescent="0.3">
      <c r="B12" s="268" t="s">
        <v>99</v>
      </c>
      <c r="C12" s="269"/>
      <c r="D12" s="269"/>
      <c r="E12" s="269"/>
      <c r="F12" s="269"/>
      <c r="G12" s="270"/>
    </row>
    <row r="13" spans="2:7" s="187" customFormat="1" ht="34.200000000000003" x14ac:dyDescent="0.3">
      <c r="B13" s="192" t="s">
        <v>100</v>
      </c>
      <c r="C13" s="193" t="s">
        <v>35</v>
      </c>
      <c r="D13" s="193" t="s">
        <v>101</v>
      </c>
      <c r="E13" s="194" t="s">
        <v>95</v>
      </c>
      <c r="F13" s="195">
        <v>1</v>
      </c>
      <c r="G13" s="195" t="s">
        <v>96</v>
      </c>
    </row>
    <row r="14" spans="2:7" x14ac:dyDescent="0.3">
      <c r="B14" s="265" t="s">
        <v>3786</v>
      </c>
      <c r="C14" s="266"/>
      <c r="D14" s="266"/>
      <c r="E14" s="266"/>
      <c r="F14" s="266"/>
      <c r="G14" s="267"/>
    </row>
    <row r="15" spans="2:7" s="187" customFormat="1" ht="45" customHeight="1" x14ac:dyDescent="0.3">
      <c r="B15" s="196" t="s">
        <v>3677</v>
      </c>
      <c r="C15" s="191" t="s">
        <v>35</v>
      </c>
      <c r="D15" s="191" t="s">
        <v>101</v>
      </c>
      <c r="E15" s="197" t="s">
        <v>95</v>
      </c>
      <c r="F15" s="198">
        <v>1</v>
      </c>
      <c r="G15" s="254" t="s">
        <v>3675</v>
      </c>
    </row>
    <row r="16" spans="2:7" x14ac:dyDescent="0.3">
      <c r="B16" s="268" t="s">
        <v>102</v>
      </c>
      <c r="C16" s="269"/>
      <c r="D16" s="269"/>
      <c r="E16" s="269"/>
      <c r="F16" s="269"/>
      <c r="G16" s="270"/>
    </row>
    <row r="17" spans="2:7" s="187" customFormat="1" ht="57" x14ac:dyDescent="0.3">
      <c r="B17" s="192" t="s">
        <v>103</v>
      </c>
      <c r="C17" s="193" t="s">
        <v>104</v>
      </c>
      <c r="D17" s="193" t="s">
        <v>105</v>
      </c>
      <c r="E17" s="194" t="s">
        <v>95</v>
      </c>
      <c r="F17" s="195">
        <v>0</v>
      </c>
      <c r="G17" s="195" t="s">
        <v>3791</v>
      </c>
    </row>
    <row r="18" spans="2:7" s="187" customFormat="1" ht="57" x14ac:dyDescent="0.3">
      <c r="B18" s="200" t="s">
        <v>103</v>
      </c>
      <c r="C18" s="201" t="s">
        <v>106</v>
      </c>
      <c r="D18" s="201" t="s">
        <v>107</v>
      </c>
      <c r="E18" s="204" t="s">
        <v>95</v>
      </c>
      <c r="F18" s="202">
        <v>0</v>
      </c>
      <c r="G18" s="202" t="s">
        <v>3791</v>
      </c>
    </row>
    <row r="19" spans="2:7" x14ac:dyDescent="0.3">
      <c r="B19" s="265" t="s">
        <v>3787</v>
      </c>
      <c r="C19" s="266"/>
      <c r="D19" s="266"/>
      <c r="E19" s="266"/>
      <c r="F19" s="266"/>
      <c r="G19" s="267"/>
    </row>
    <row r="20" spans="2:7" s="187" customFormat="1" ht="57" x14ac:dyDescent="0.3">
      <c r="B20" s="200" t="s">
        <v>3678</v>
      </c>
      <c r="C20" s="201" t="s">
        <v>104</v>
      </c>
      <c r="D20" s="201" t="s">
        <v>105</v>
      </c>
      <c r="E20" s="204" t="s">
        <v>95</v>
      </c>
      <c r="F20" s="202">
        <v>1</v>
      </c>
      <c r="G20" s="203" t="s">
        <v>3675</v>
      </c>
    </row>
    <row r="21" spans="2:7" s="187" customFormat="1" ht="57" x14ac:dyDescent="0.3">
      <c r="B21" s="200" t="s">
        <v>3678</v>
      </c>
      <c r="C21" s="201" t="s">
        <v>106</v>
      </c>
      <c r="D21" s="201" t="s">
        <v>107</v>
      </c>
      <c r="E21" s="204" t="s">
        <v>95</v>
      </c>
      <c r="F21" s="202">
        <v>1</v>
      </c>
      <c r="G21" s="203" t="s">
        <v>3675</v>
      </c>
    </row>
    <row r="22" spans="2:7" x14ac:dyDescent="0.3">
      <c r="E22" s="50"/>
    </row>
    <row r="23" spans="2:7" x14ac:dyDescent="0.3">
      <c r="E23" s="50"/>
    </row>
    <row r="24" spans="2:7" x14ac:dyDescent="0.3">
      <c r="E24" s="50"/>
    </row>
    <row r="25" spans="2:7" x14ac:dyDescent="0.3">
      <c r="E25" s="50"/>
    </row>
    <row r="26" spans="2:7" x14ac:dyDescent="0.3">
      <c r="E26" s="50"/>
    </row>
    <row r="27" spans="2:7" x14ac:dyDescent="0.3">
      <c r="E27" s="50"/>
    </row>
    <row r="28" spans="2:7" x14ac:dyDescent="0.3">
      <c r="E28" s="50"/>
    </row>
    <row r="29" spans="2:7" x14ac:dyDescent="0.3">
      <c r="E29" s="50"/>
    </row>
    <row r="30" spans="2:7" x14ac:dyDescent="0.3">
      <c r="E30" s="50"/>
    </row>
    <row r="31" spans="2:7" x14ac:dyDescent="0.3">
      <c r="E31" s="50"/>
    </row>
    <row r="32" spans="2:7" x14ac:dyDescent="0.3">
      <c r="E32" s="50"/>
    </row>
    <row r="33" spans="5:5" x14ac:dyDescent="0.3">
      <c r="E33" s="50"/>
    </row>
    <row r="34" spans="5:5" x14ac:dyDescent="0.3">
      <c r="E34" s="50"/>
    </row>
    <row r="35" spans="5:5" x14ac:dyDescent="0.3">
      <c r="E35" s="50"/>
    </row>
    <row r="36" spans="5:5" x14ac:dyDescent="0.3">
      <c r="E36" s="50"/>
    </row>
    <row r="37" spans="5:5" x14ac:dyDescent="0.3">
      <c r="E37" s="50"/>
    </row>
    <row r="38" spans="5:5" x14ac:dyDescent="0.3">
      <c r="E38" s="50"/>
    </row>
    <row r="39" spans="5:5" ht="2.25" customHeight="1" x14ac:dyDescent="0.3">
      <c r="E39" s="50"/>
    </row>
    <row r="40" spans="5:5" x14ac:dyDescent="0.3">
      <c r="E40" s="50"/>
    </row>
    <row r="41" spans="5:5" x14ac:dyDescent="0.3">
      <c r="E41" s="50"/>
    </row>
    <row r="42" spans="5:5" x14ac:dyDescent="0.3">
      <c r="E42" s="50"/>
    </row>
    <row r="43" spans="5:5" x14ac:dyDescent="0.3">
      <c r="E43" s="50"/>
    </row>
    <row r="44" spans="5:5" x14ac:dyDescent="0.3">
      <c r="E44" s="50"/>
    </row>
    <row r="45" spans="5:5" x14ac:dyDescent="0.3">
      <c r="E45" s="50"/>
    </row>
    <row r="46" spans="5:5" x14ac:dyDescent="0.3">
      <c r="E46" s="50"/>
    </row>
    <row r="47" spans="5:5" x14ac:dyDescent="0.3">
      <c r="E47" s="50"/>
    </row>
    <row r="48" spans="5:5" x14ac:dyDescent="0.3">
      <c r="E48" s="50"/>
    </row>
    <row r="49" spans="5:5" x14ac:dyDescent="0.3">
      <c r="E49" s="50"/>
    </row>
    <row r="50" spans="5:5" x14ac:dyDescent="0.3">
      <c r="E50" s="50"/>
    </row>
    <row r="51" spans="5:5" x14ac:dyDescent="0.3">
      <c r="E51" s="50"/>
    </row>
    <row r="52" spans="5:5" x14ac:dyDescent="0.3">
      <c r="E52" s="50"/>
    </row>
    <row r="53" spans="5:5" x14ac:dyDescent="0.3">
      <c r="E53" s="50"/>
    </row>
    <row r="54" spans="5:5" x14ac:dyDescent="0.3">
      <c r="E54" s="50"/>
    </row>
    <row r="55" spans="5:5" x14ac:dyDescent="0.3">
      <c r="E55" s="50"/>
    </row>
    <row r="56" spans="5:5" x14ac:dyDescent="0.3">
      <c r="E56" s="50"/>
    </row>
    <row r="57" spans="5:5" x14ac:dyDescent="0.3">
      <c r="E57" s="50"/>
    </row>
    <row r="58" spans="5:5" x14ac:dyDescent="0.3">
      <c r="E58" s="50"/>
    </row>
    <row r="59" spans="5:5" x14ac:dyDescent="0.3">
      <c r="E59" s="50"/>
    </row>
    <row r="60" spans="5:5" x14ac:dyDescent="0.3">
      <c r="E60" s="50"/>
    </row>
    <row r="61" spans="5:5" x14ac:dyDescent="0.3">
      <c r="E61" s="50"/>
    </row>
    <row r="62" spans="5:5" x14ac:dyDescent="0.3">
      <c r="E62" s="50"/>
    </row>
    <row r="63" spans="5:5" x14ac:dyDescent="0.3">
      <c r="E63" s="50"/>
    </row>
    <row r="64" spans="5:5" x14ac:dyDescent="0.3">
      <c r="E64" s="50"/>
    </row>
    <row r="65" spans="5:5" x14ac:dyDescent="0.3">
      <c r="E65" s="50"/>
    </row>
    <row r="66" spans="5:5" x14ac:dyDescent="0.3">
      <c r="E66" s="50"/>
    </row>
    <row r="67" spans="5:5" x14ac:dyDescent="0.3">
      <c r="E67" s="50"/>
    </row>
    <row r="68" spans="5:5" x14ac:dyDescent="0.3">
      <c r="E68" s="50"/>
    </row>
    <row r="69" spans="5:5" x14ac:dyDescent="0.3">
      <c r="E69" s="50"/>
    </row>
    <row r="70" spans="5:5" x14ac:dyDescent="0.3">
      <c r="E70" s="50"/>
    </row>
    <row r="71" spans="5:5" x14ac:dyDescent="0.3">
      <c r="E71" s="50"/>
    </row>
    <row r="72" spans="5:5" x14ac:dyDescent="0.3">
      <c r="E72" s="50"/>
    </row>
    <row r="73" spans="5:5" x14ac:dyDescent="0.3">
      <c r="E73" s="50"/>
    </row>
    <row r="74" spans="5:5" x14ac:dyDescent="0.3">
      <c r="E74" s="50"/>
    </row>
    <row r="75" spans="5:5" x14ac:dyDescent="0.3">
      <c r="E75" s="50"/>
    </row>
    <row r="76" spans="5:5" x14ac:dyDescent="0.3">
      <c r="E76" s="50"/>
    </row>
    <row r="77" spans="5:5" x14ac:dyDescent="0.3">
      <c r="E77" s="50"/>
    </row>
    <row r="78" spans="5:5" ht="2.25" customHeight="1" x14ac:dyDescent="0.3">
      <c r="E78" s="50"/>
    </row>
    <row r="79" spans="5:5" x14ac:dyDescent="0.3">
      <c r="E79" s="50"/>
    </row>
    <row r="80" spans="5:5" x14ac:dyDescent="0.3">
      <c r="E80" s="50"/>
    </row>
    <row r="81" spans="5:5" x14ac:dyDescent="0.3">
      <c r="E81" s="50"/>
    </row>
    <row r="82" spans="5:5" x14ac:dyDescent="0.3">
      <c r="E82" s="50"/>
    </row>
    <row r="83" spans="5:5" x14ac:dyDescent="0.3">
      <c r="E83" s="50"/>
    </row>
    <row r="84" spans="5:5" x14ac:dyDescent="0.3">
      <c r="E84" s="50"/>
    </row>
    <row r="85" spans="5:5" x14ac:dyDescent="0.3">
      <c r="E85" s="50"/>
    </row>
    <row r="86" spans="5:5" x14ac:dyDescent="0.3">
      <c r="E86" s="50"/>
    </row>
    <row r="87" spans="5:5" x14ac:dyDescent="0.3">
      <c r="E87" s="50"/>
    </row>
    <row r="88" spans="5:5" x14ac:dyDescent="0.3">
      <c r="E88" s="50"/>
    </row>
    <row r="89" spans="5:5" x14ac:dyDescent="0.3">
      <c r="E89" s="50"/>
    </row>
    <row r="90" spans="5:5" x14ac:dyDescent="0.3">
      <c r="E90" s="50"/>
    </row>
    <row r="91" spans="5:5" x14ac:dyDescent="0.3">
      <c r="E91" s="50"/>
    </row>
    <row r="92" spans="5:5" x14ac:dyDescent="0.3">
      <c r="E92" s="50"/>
    </row>
    <row r="93" spans="5:5" x14ac:dyDescent="0.3">
      <c r="E93" s="50"/>
    </row>
    <row r="94" spans="5:5" x14ac:dyDescent="0.3">
      <c r="E94" s="50"/>
    </row>
    <row r="95" spans="5:5" ht="2.25" customHeight="1" x14ac:dyDescent="0.3">
      <c r="E95" s="50"/>
    </row>
    <row r="96" spans="5:5" x14ac:dyDescent="0.3">
      <c r="E96" s="50"/>
    </row>
    <row r="97" spans="5:5" x14ac:dyDescent="0.3">
      <c r="E97" s="50"/>
    </row>
    <row r="98" spans="5:5" x14ac:dyDescent="0.3">
      <c r="E98" s="50"/>
    </row>
    <row r="99" spans="5:5" x14ac:dyDescent="0.3">
      <c r="E99" s="50"/>
    </row>
    <row r="100" spans="5:5" x14ac:dyDescent="0.3">
      <c r="E100" s="50"/>
    </row>
    <row r="101" spans="5:5" x14ac:dyDescent="0.3">
      <c r="E101" s="50"/>
    </row>
    <row r="102" spans="5:5" x14ac:dyDescent="0.3">
      <c r="E102" s="50"/>
    </row>
    <row r="103" spans="5:5" x14ac:dyDescent="0.3">
      <c r="E103" s="50"/>
    </row>
    <row r="104" spans="5:5" x14ac:dyDescent="0.3">
      <c r="E104" s="50"/>
    </row>
    <row r="105" spans="5:5" x14ac:dyDescent="0.3">
      <c r="E105" s="50"/>
    </row>
    <row r="106" spans="5:5" x14ac:dyDescent="0.3">
      <c r="E106" s="50"/>
    </row>
    <row r="107" spans="5:5" x14ac:dyDescent="0.3">
      <c r="E107" s="50"/>
    </row>
    <row r="108" spans="5:5" x14ac:dyDescent="0.3">
      <c r="E108" s="50"/>
    </row>
    <row r="109" spans="5:5" x14ac:dyDescent="0.3">
      <c r="E109" s="50"/>
    </row>
    <row r="110" spans="5:5" x14ac:dyDescent="0.3">
      <c r="E110" s="50"/>
    </row>
    <row r="111" spans="5:5" x14ac:dyDescent="0.3">
      <c r="E111" s="50"/>
    </row>
    <row r="112" spans="5:5" x14ac:dyDescent="0.3">
      <c r="E112" s="50"/>
    </row>
    <row r="113" spans="5:5" x14ac:dyDescent="0.3">
      <c r="E113" s="50"/>
    </row>
    <row r="114" spans="5:5" x14ac:dyDescent="0.3">
      <c r="E114" s="50"/>
    </row>
    <row r="115" spans="5:5" ht="2.25" customHeight="1" x14ac:dyDescent="0.3">
      <c r="E115" s="50"/>
    </row>
    <row r="116" spans="5:5" x14ac:dyDescent="0.3">
      <c r="E116" s="50"/>
    </row>
    <row r="117" spans="5:5" x14ac:dyDescent="0.3">
      <c r="E117" s="50"/>
    </row>
    <row r="118" spans="5:5" x14ac:dyDescent="0.3">
      <c r="E118" s="50"/>
    </row>
    <row r="119" spans="5:5" x14ac:dyDescent="0.3">
      <c r="E119" s="50"/>
    </row>
    <row r="120" spans="5:5" x14ac:dyDescent="0.3">
      <c r="E120" s="50"/>
    </row>
    <row r="121" spans="5:5" x14ac:dyDescent="0.3">
      <c r="E121" s="50"/>
    </row>
    <row r="122" spans="5:5" x14ac:dyDescent="0.3">
      <c r="E122" s="50"/>
    </row>
    <row r="123" spans="5:5" x14ac:dyDescent="0.3">
      <c r="E123" s="50"/>
    </row>
    <row r="124" spans="5:5" x14ac:dyDescent="0.3">
      <c r="E124" s="50"/>
    </row>
    <row r="125" spans="5:5" x14ac:dyDescent="0.3">
      <c r="E125" s="50"/>
    </row>
    <row r="126" spans="5:5" x14ac:dyDescent="0.3">
      <c r="E126" s="50"/>
    </row>
    <row r="127" spans="5:5" x14ac:dyDescent="0.3">
      <c r="E127" s="50"/>
    </row>
    <row r="128" spans="5:5" x14ac:dyDescent="0.3">
      <c r="E128" s="50"/>
    </row>
    <row r="129" spans="5:5" x14ac:dyDescent="0.3">
      <c r="E129" s="50"/>
    </row>
    <row r="130" spans="5:5" ht="2.25" customHeight="1" x14ac:dyDescent="0.3">
      <c r="E130" s="50"/>
    </row>
    <row r="131" spans="5:5" x14ac:dyDescent="0.3">
      <c r="E131" s="50"/>
    </row>
    <row r="132" spans="5:5" x14ac:dyDescent="0.3">
      <c r="E132" s="50"/>
    </row>
    <row r="133" spans="5:5" x14ac:dyDescent="0.3">
      <c r="E133" s="50"/>
    </row>
    <row r="134" spans="5:5" x14ac:dyDescent="0.3">
      <c r="E134" s="50"/>
    </row>
    <row r="135" spans="5:5" x14ac:dyDescent="0.3">
      <c r="E135" s="50"/>
    </row>
    <row r="136" spans="5:5" x14ac:dyDescent="0.3">
      <c r="E136" s="50"/>
    </row>
    <row r="137" spans="5:5" x14ac:dyDescent="0.3">
      <c r="E137" s="50"/>
    </row>
    <row r="138" spans="5:5" x14ac:dyDescent="0.3">
      <c r="E138" s="50"/>
    </row>
    <row r="139" spans="5:5" x14ac:dyDescent="0.3">
      <c r="E139" s="50"/>
    </row>
    <row r="140" spans="5:5" x14ac:dyDescent="0.3">
      <c r="E140" s="50"/>
    </row>
    <row r="141" spans="5:5" x14ac:dyDescent="0.3">
      <c r="E141" s="50"/>
    </row>
    <row r="142" spans="5:5" x14ac:dyDescent="0.3">
      <c r="E142" s="50"/>
    </row>
    <row r="143" spans="5:5" x14ac:dyDescent="0.3">
      <c r="E143" s="50"/>
    </row>
    <row r="144" spans="5:5" x14ac:dyDescent="0.3">
      <c r="E144" s="50"/>
    </row>
    <row r="145" spans="5:5" ht="2.25" customHeight="1" x14ac:dyDescent="0.3">
      <c r="E145" s="50"/>
    </row>
    <row r="146" spans="5:5" x14ac:dyDescent="0.3">
      <c r="E146" s="50"/>
    </row>
    <row r="147" spans="5:5" x14ac:dyDescent="0.3">
      <c r="E147" s="50"/>
    </row>
    <row r="148" spans="5:5" x14ac:dyDescent="0.3">
      <c r="E148" s="50"/>
    </row>
    <row r="149" spans="5:5" x14ac:dyDescent="0.3">
      <c r="E149" s="50"/>
    </row>
    <row r="150" spans="5:5" x14ac:dyDescent="0.3">
      <c r="E150" s="50"/>
    </row>
    <row r="151" spans="5:5" x14ac:dyDescent="0.3">
      <c r="E151" s="50"/>
    </row>
    <row r="152" spans="5:5" x14ac:dyDescent="0.3">
      <c r="E152" s="50"/>
    </row>
    <row r="153" spans="5:5" x14ac:dyDescent="0.3">
      <c r="E153" s="50"/>
    </row>
    <row r="154" spans="5:5" x14ac:dyDescent="0.3">
      <c r="E154" s="50"/>
    </row>
    <row r="155" spans="5:5" x14ac:dyDescent="0.3">
      <c r="E155" s="50"/>
    </row>
    <row r="156" spans="5:5" x14ac:dyDescent="0.3">
      <c r="E156" s="50"/>
    </row>
    <row r="157" spans="5:5" x14ac:dyDescent="0.3">
      <c r="E157" s="50"/>
    </row>
    <row r="158" spans="5:5" x14ac:dyDescent="0.3">
      <c r="E158" s="50"/>
    </row>
    <row r="159" spans="5:5" ht="2.25" customHeight="1" x14ac:dyDescent="0.3">
      <c r="E159" s="50"/>
    </row>
    <row r="160" spans="5:5" x14ac:dyDescent="0.3">
      <c r="E160" s="50"/>
    </row>
    <row r="161" spans="5:5" x14ac:dyDescent="0.3">
      <c r="E161" s="50"/>
    </row>
    <row r="162" spans="5:5" x14ac:dyDescent="0.3">
      <c r="E162" s="50"/>
    </row>
    <row r="163" spans="5:5" x14ac:dyDescent="0.3">
      <c r="E163" s="50"/>
    </row>
    <row r="164" spans="5:5" x14ac:dyDescent="0.3">
      <c r="E164" s="50"/>
    </row>
    <row r="165" spans="5:5" x14ac:dyDescent="0.3">
      <c r="E165" s="50"/>
    </row>
    <row r="166" spans="5:5" x14ac:dyDescent="0.3">
      <c r="E166" s="50"/>
    </row>
    <row r="167" spans="5:5" x14ac:dyDescent="0.3">
      <c r="E167" s="50"/>
    </row>
    <row r="168" spans="5:5" x14ac:dyDescent="0.3">
      <c r="E168" s="50"/>
    </row>
    <row r="169" spans="5:5" x14ac:dyDescent="0.3">
      <c r="E169" s="50"/>
    </row>
    <row r="170" spans="5:5" x14ac:dyDescent="0.3">
      <c r="E170" s="50"/>
    </row>
    <row r="171" spans="5:5" x14ac:dyDescent="0.3">
      <c r="E171" s="50"/>
    </row>
    <row r="172" spans="5:5" x14ac:dyDescent="0.3">
      <c r="E172" s="50"/>
    </row>
    <row r="173" spans="5:5" x14ac:dyDescent="0.3">
      <c r="E173" s="50"/>
    </row>
    <row r="174" spans="5:5" x14ac:dyDescent="0.3">
      <c r="E174" s="50"/>
    </row>
    <row r="175" spans="5:5" x14ac:dyDescent="0.3">
      <c r="E175" s="50"/>
    </row>
    <row r="176" spans="5:5" x14ac:dyDescent="0.3">
      <c r="E176" s="50"/>
    </row>
    <row r="177" spans="5:5" x14ac:dyDescent="0.3">
      <c r="E177" s="50"/>
    </row>
    <row r="178" spans="5:5" x14ac:dyDescent="0.3">
      <c r="E178" s="50"/>
    </row>
    <row r="179" spans="5:5" x14ac:dyDescent="0.3">
      <c r="E179" s="50"/>
    </row>
    <row r="180" spans="5:5" x14ac:dyDescent="0.3">
      <c r="E180" s="50"/>
    </row>
    <row r="181" spans="5:5" x14ac:dyDescent="0.3">
      <c r="E181" s="50"/>
    </row>
    <row r="182" spans="5:5" x14ac:dyDescent="0.3">
      <c r="E182" s="50"/>
    </row>
    <row r="183" spans="5:5" x14ac:dyDescent="0.3">
      <c r="E183" s="50"/>
    </row>
    <row r="184" spans="5:5" ht="2.25" customHeight="1" x14ac:dyDescent="0.3">
      <c r="E184" s="50"/>
    </row>
    <row r="185" spans="5:5" x14ac:dyDescent="0.3">
      <c r="E185" s="50"/>
    </row>
    <row r="186" spans="5:5" x14ac:dyDescent="0.3">
      <c r="E186" s="50"/>
    </row>
    <row r="187" spans="5:5" x14ac:dyDescent="0.3">
      <c r="E187" s="50"/>
    </row>
    <row r="188" spans="5:5" x14ac:dyDescent="0.3">
      <c r="E188" s="50"/>
    </row>
    <row r="189" spans="5:5" x14ac:dyDescent="0.3">
      <c r="E189" s="50"/>
    </row>
    <row r="190" spans="5:5" x14ac:dyDescent="0.3">
      <c r="E190" s="50"/>
    </row>
    <row r="191" spans="5:5" x14ac:dyDescent="0.3">
      <c r="E191" s="50"/>
    </row>
    <row r="192" spans="5:5" s="58" customFormat="1" ht="2.25" customHeight="1" x14ac:dyDescent="0.25"/>
    <row r="193" spans="5:5" x14ac:dyDescent="0.3">
      <c r="E193" s="50"/>
    </row>
    <row r="194" spans="5:5" x14ac:dyDescent="0.3">
      <c r="E194" s="50"/>
    </row>
    <row r="195" spans="5:5" x14ac:dyDescent="0.3">
      <c r="E195" s="50"/>
    </row>
    <row r="196" spans="5:5" x14ac:dyDescent="0.3">
      <c r="E196" s="50"/>
    </row>
    <row r="197" spans="5:5" x14ac:dyDescent="0.3">
      <c r="E197" s="50"/>
    </row>
    <row r="198" spans="5:5" x14ac:dyDescent="0.3">
      <c r="E198" s="50"/>
    </row>
    <row r="199" spans="5:5" x14ac:dyDescent="0.3">
      <c r="E199" s="50"/>
    </row>
    <row r="200" spans="5:5" ht="2.25" customHeight="1" x14ac:dyDescent="0.3">
      <c r="E200" s="50"/>
    </row>
    <row r="201" spans="5:5" x14ac:dyDescent="0.3">
      <c r="E201" s="50"/>
    </row>
    <row r="202" spans="5:5" x14ac:dyDescent="0.3">
      <c r="E202" s="50"/>
    </row>
    <row r="203" spans="5:5" x14ac:dyDescent="0.3">
      <c r="E203" s="50"/>
    </row>
  </sheetData>
  <mergeCells count="6">
    <mergeCell ref="B19:G19"/>
    <mergeCell ref="B5:G5"/>
    <mergeCell ref="B12:G12"/>
    <mergeCell ref="B16:G16"/>
    <mergeCell ref="B8:G8"/>
    <mergeCell ref="B14:G14"/>
  </mergeCells>
  <pageMargins left="0.70866141732283472" right="0.70866141732283472" top="1.1811023622047245" bottom="0.78740157480314965" header="0.31496062992125984" footer="0.31496062992125984"/>
  <pageSetup paperSize="9" scale="77" fitToHeight="0" orientation="landscape" r:id="rId1"/>
  <headerFooter>
    <oddHeader>&amp;L&amp;9SAB -  Neubau Verwaltungsgebäude, Leipzig&amp;R&amp;G</oddHeader>
    <oddFooter>&amp;L&amp;9Anlage - Kalkulationsgrundlage&amp;R&amp;9&amp;K000000Seite &amp;P von &amp;N</oddFooter>
  </headerFooter>
  <rowBreaks count="4" manualBreakCount="4">
    <brk id="71" max="16383" man="1"/>
    <brk id="139" max="16383" man="1"/>
    <brk id="170" max="16383" man="1"/>
    <brk id="247"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DEF2B-100B-4629-B2FF-EEF7C57C7BD4}">
  <sheetPr>
    <tabColor theme="3" tint="0.79998168889431442"/>
    <pageSetUpPr fitToPage="1"/>
  </sheetPr>
  <dimension ref="A1:AS776"/>
  <sheetViews>
    <sheetView topLeftCell="A6" zoomScaleNormal="100" workbookViewId="0">
      <selection activeCell="F22" sqref="F22"/>
    </sheetView>
  </sheetViews>
  <sheetFormatPr baseColWidth="10" defaultColWidth="9.109375" defaultRowHeight="13.2" outlineLevelCol="1" x14ac:dyDescent="0.25"/>
  <cols>
    <col min="1" max="1" width="16.109375" style="58" customWidth="1"/>
    <col min="2" max="2" width="18.33203125" style="58" customWidth="1"/>
    <col min="3" max="3" width="21" style="58" customWidth="1"/>
    <col min="4" max="5" width="16.109375" style="58" customWidth="1"/>
    <col min="6" max="7" width="24.33203125" style="58" customWidth="1"/>
    <col min="8" max="8" width="13.44140625" style="58" customWidth="1"/>
    <col min="9" max="9" width="16.109375" style="58" customWidth="1"/>
    <col min="10" max="10" width="13.44140625" style="58" customWidth="1"/>
    <col min="11" max="11" width="16.109375" style="58" customWidth="1"/>
    <col min="12" max="12" width="27.5546875" style="58" customWidth="1"/>
    <col min="13" max="13" width="16.109375" style="58" customWidth="1"/>
    <col min="14" max="14" width="22.109375" style="58" customWidth="1"/>
    <col min="15" max="15" width="16.109375" style="58" customWidth="1"/>
    <col min="16" max="16" width="26.44140625" style="58" customWidth="1"/>
    <col min="17" max="26" width="16.109375" style="58" customWidth="1"/>
    <col min="27" max="27" width="12.44140625" style="58" hidden="1" customWidth="1" outlineLevel="1"/>
    <col min="28" max="28" width="12.33203125" style="58" hidden="1" customWidth="1" outlineLevel="1"/>
    <col min="29" max="29" width="13" style="58" hidden="1" customWidth="1" outlineLevel="1"/>
    <col min="30" max="30" width="12.5546875" style="58" hidden="1" customWidth="1" outlineLevel="1"/>
    <col min="31" max="31" width="12" style="58" hidden="1" customWidth="1" outlineLevel="1"/>
    <col min="32" max="32" width="16.109375" style="58" hidden="1" customWidth="1" outlineLevel="1"/>
    <col min="33" max="33" width="23.44140625" style="58" hidden="1" customWidth="1" outlineLevel="1"/>
    <col min="34" max="34" width="18" style="58" hidden="1" customWidth="1" outlineLevel="1"/>
    <col min="35" max="35" width="15.33203125" style="58" hidden="1" customWidth="1" outlineLevel="1"/>
    <col min="36" max="36" width="14.6640625" style="58" hidden="1" customWidth="1" outlineLevel="1"/>
    <col min="37" max="37" width="14.5546875" style="58" hidden="1" customWidth="1" outlineLevel="1"/>
    <col min="38" max="38" width="14.44140625" style="58" hidden="1" customWidth="1" outlineLevel="1"/>
    <col min="39" max="39" width="13.109375" style="58" hidden="1" customWidth="1" outlineLevel="1"/>
    <col min="40" max="40" width="12.109375" style="58" hidden="1" customWidth="1" outlineLevel="1"/>
    <col min="41" max="41" width="0" style="58" hidden="1" customWidth="1" outlineLevel="1"/>
    <col min="42" max="42" width="12.109375" style="58" hidden="1" customWidth="1" outlineLevel="1"/>
    <col min="43" max="43" width="0" style="58" hidden="1" customWidth="1" outlineLevel="1"/>
    <col min="44" max="44" width="13.33203125" style="58" hidden="1" customWidth="1" outlineLevel="1"/>
    <col min="45" max="45" width="9.109375" style="58" collapsed="1"/>
    <col min="46" max="16384" width="9.109375" style="58"/>
  </cols>
  <sheetData>
    <row r="1" spans="1:44" ht="37.65" hidden="1" customHeight="1" x14ac:dyDescent="0.25">
      <c r="A1" s="271" t="s">
        <v>56</v>
      </c>
      <c r="B1" s="271"/>
      <c r="C1" s="271"/>
      <c r="D1" s="271"/>
      <c r="E1" s="271"/>
      <c r="F1" s="271"/>
      <c r="G1" s="271"/>
      <c r="H1" s="271"/>
      <c r="I1" s="271"/>
      <c r="J1" s="271"/>
      <c r="K1" s="271"/>
      <c r="L1" s="271"/>
      <c r="M1" s="271"/>
      <c r="N1" s="271"/>
      <c r="O1" s="271"/>
      <c r="P1" s="271"/>
      <c r="Q1" s="271"/>
      <c r="R1" s="271"/>
      <c r="S1" s="271"/>
      <c r="T1" s="271"/>
      <c r="U1" s="271"/>
      <c r="V1" s="271"/>
      <c r="W1" s="271"/>
      <c r="X1" s="271"/>
      <c r="Y1" s="271"/>
      <c r="Z1" s="271"/>
    </row>
    <row r="2" spans="1:44" ht="37.65" hidden="1" customHeight="1" x14ac:dyDescent="0.25">
      <c r="A2" s="66"/>
      <c r="B2" s="67"/>
      <c r="C2" s="272" t="s">
        <v>108</v>
      </c>
      <c r="D2" s="272"/>
      <c r="E2" s="272"/>
      <c r="F2" s="66"/>
      <c r="G2" s="66"/>
      <c r="H2" s="66"/>
      <c r="I2" s="66"/>
      <c r="J2" s="66"/>
      <c r="K2" s="66"/>
      <c r="L2" s="66"/>
      <c r="M2" s="66"/>
      <c r="N2" s="66"/>
      <c r="O2" s="66"/>
      <c r="P2" s="66"/>
      <c r="Q2" s="66"/>
      <c r="R2" s="66"/>
      <c r="S2" s="66"/>
      <c r="T2" s="66"/>
      <c r="U2" s="66"/>
      <c r="V2" s="66"/>
      <c r="W2" s="66"/>
      <c r="X2" s="66"/>
      <c r="Y2" s="66"/>
      <c r="Z2" s="66"/>
    </row>
    <row r="3" spans="1:44" ht="37.65" hidden="1" customHeight="1" x14ac:dyDescent="0.25">
      <c r="A3" s="66"/>
      <c r="B3" s="68"/>
      <c r="C3" s="272" t="s">
        <v>109</v>
      </c>
      <c r="D3" s="272"/>
      <c r="E3" s="272"/>
      <c r="F3" s="66"/>
      <c r="G3" s="66"/>
      <c r="H3" s="66"/>
      <c r="I3" s="66"/>
      <c r="J3" s="66"/>
      <c r="K3" s="66"/>
      <c r="L3" s="66"/>
      <c r="M3" s="66"/>
      <c r="N3" s="66"/>
      <c r="O3" s="66"/>
      <c r="P3" s="66"/>
      <c r="Q3" s="66"/>
      <c r="R3" s="66"/>
      <c r="S3" s="66"/>
      <c r="T3" s="66"/>
      <c r="U3" s="66"/>
      <c r="V3" s="66"/>
      <c r="W3" s="66"/>
      <c r="X3" s="66"/>
      <c r="Y3" s="66"/>
      <c r="Z3" s="66"/>
    </row>
    <row r="4" spans="1:44" ht="37.65" hidden="1" customHeight="1" x14ac:dyDescent="0.25">
      <c r="A4" s="66"/>
      <c r="B4" s="69"/>
      <c r="C4" s="272" t="s">
        <v>110</v>
      </c>
      <c r="D4" s="272"/>
      <c r="E4" s="272"/>
      <c r="F4" s="66"/>
      <c r="G4" s="66"/>
      <c r="H4" s="66"/>
      <c r="I4" s="66"/>
      <c r="J4" s="66"/>
      <c r="K4" s="66"/>
      <c r="L4" s="66"/>
      <c r="M4" s="66"/>
      <c r="N4" s="66"/>
      <c r="O4" s="66"/>
      <c r="P4" s="66"/>
      <c r="Q4" s="66"/>
      <c r="R4" s="66"/>
      <c r="S4" s="66"/>
      <c r="T4" s="66"/>
      <c r="U4" s="66"/>
      <c r="V4" s="66"/>
      <c r="W4" s="66"/>
      <c r="X4" s="66"/>
      <c r="Y4" s="66"/>
      <c r="Z4" s="66"/>
    </row>
    <row r="5" spans="1:44" s="71" customFormat="1" ht="37.65" hidden="1" customHeight="1" x14ac:dyDescent="0.25">
      <c r="A5" s="70"/>
      <c r="C5" s="72"/>
      <c r="D5" s="72"/>
      <c r="E5" s="72"/>
      <c r="F5" s="70"/>
      <c r="G5" s="70"/>
      <c r="H5" s="70"/>
      <c r="I5" s="70"/>
      <c r="J5" s="70"/>
      <c r="K5" s="70"/>
      <c r="L5" s="70"/>
      <c r="M5" s="70"/>
      <c r="N5" s="70"/>
      <c r="O5" s="70"/>
      <c r="P5" s="70"/>
      <c r="Q5" s="70"/>
      <c r="R5" s="70"/>
      <c r="S5" s="70"/>
      <c r="T5" s="70"/>
      <c r="U5" s="70"/>
      <c r="V5" s="70"/>
      <c r="W5" s="70"/>
      <c r="X5" s="70"/>
      <c r="Y5" s="70"/>
      <c r="Z5" s="70"/>
    </row>
    <row r="6" spans="1:44" ht="37.65" customHeight="1" x14ac:dyDescent="0.25">
      <c r="A6" s="73" t="s">
        <v>111</v>
      </c>
      <c r="B6" s="74" t="s">
        <v>112</v>
      </c>
      <c r="C6" s="74" t="s">
        <v>113</v>
      </c>
      <c r="D6" s="75" t="s">
        <v>114</v>
      </c>
      <c r="E6" s="75" t="s">
        <v>115</v>
      </c>
      <c r="F6" s="75" t="s">
        <v>116</v>
      </c>
      <c r="G6" s="75" t="s">
        <v>117</v>
      </c>
      <c r="H6" s="75" t="s">
        <v>118</v>
      </c>
      <c r="I6" s="75" t="s">
        <v>119</v>
      </c>
      <c r="J6" s="75" t="s">
        <v>120</v>
      </c>
      <c r="K6" s="75" t="s">
        <v>121</v>
      </c>
      <c r="L6" s="75" t="s">
        <v>122</v>
      </c>
      <c r="M6" s="75" t="s">
        <v>123</v>
      </c>
      <c r="N6" s="75" t="s">
        <v>124</v>
      </c>
      <c r="O6" s="75" t="s">
        <v>125</v>
      </c>
      <c r="P6" s="76" t="s">
        <v>126</v>
      </c>
      <c r="Q6" s="76" t="s">
        <v>127</v>
      </c>
      <c r="R6" s="76" t="s">
        <v>128</v>
      </c>
      <c r="S6" s="76" t="s">
        <v>129</v>
      </c>
      <c r="T6" s="76" t="s">
        <v>130</v>
      </c>
      <c r="U6" s="76" t="s">
        <v>131</v>
      </c>
      <c r="V6" s="76" t="s">
        <v>132</v>
      </c>
      <c r="W6" s="77" t="s">
        <v>133</v>
      </c>
      <c r="X6" s="77" t="s">
        <v>134</v>
      </c>
      <c r="Y6" s="77" t="s">
        <v>135</v>
      </c>
      <c r="Z6" s="77" t="s">
        <v>136</v>
      </c>
      <c r="AA6" s="78" t="s">
        <v>137</v>
      </c>
      <c r="AB6" s="78" t="s">
        <v>138</v>
      </c>
      <c r="AC6" s="79" t="s">
        <v>139</v>
      </c>
      <c r="AD6" s="80" t="s">
        <v>140</v>
      </c>
      <c r="AE6" s="80" t="s">
        <v>141</v>
      </c>
      <c r="AF6" s="80" t="s">
        <v>142</v>
      </c>
      <c r="AG6" s="80" t="s">
        <v>143</v>
      </c>
      <c r="AH6" s="80" t="s">
        <v>144</v>
      </c>
      <c r="AI6" s="80" t="s">
        <v>145</v>
      </c>
      <c r="AJ6" s="80" t="s">
        <v>146</v>
      </c>
      <c r="AK6" s="80" t="s">
        <v>147</v>
      </c>
      <c r="AL6" s="80" t="s">
        <v>146</v>
      </c>
      <c r="AM6" s="80" t="s">
        <v>148</v>
      </c>
      <c r="AN6" s="80" t="s">
        <v>149</v>
      </c>
      <c r="AO6" s="80" t="s">
        <v>150</v>
      </c>
      <c r="AP6" s="80" t="s">
        <v>151</v>
      </c>
      <c r="AQ6" s="80" t="s">
        <v>152</v>
      </c>
      <c r="AR6" s="80" t="s">
        <v>153</v>
      </c>
    </row>
    <row r="7" spans="1:44" ht="37.65" customHeight="1" x14ac:dyDescent="0.25">
      <c r="A7" s="81" t="s">
        <v>154</v>
      </c>
      <c r="B7" s="81"/>
      <c r="C7" s="81"/>
      <c r="D7" s="81"/>
      <c r="E7" s="81"/>
      <c r="F7" s="81"/>
      <c r="G7" s="81"/>
      <c r="H7" s="81"/>
      <c r="I7" s="81"/>
      <c r="J7" s="81"/>
      <c r="K7" s="81"/>
      <c r="L7" s="81"/>
      <c r="M7" s="81"/>
      <c r="N7" s="81"/>
      <c r="O7" s="81"/>
      <c r="P7" s="81"/>
      <c r="Q7" s="81"/>
      <c r="R7" s="81"/>
      <c r="S7" s="81"/>
      <c r="T7" s="81"/>
      <c r="U7" s="81"/>
      <c r="V7" s="81"/>
      <c r="W7" s="81"/>
      <c r="X7" s="81"/>
      <c r="Y7" s="81"/>
      <c r="Z7" s="81"/>
    </row>
    <row r="8" spans="1:44" ht="22.65" customHeight="1" x14ac:dyDescent="0.25">
      <c r="A8" s="82" t="s">
        <v>155</v>
      </c>
      <c r="B8" s="83" t="s">
        <v>156</v>
      </c>
      <c r="C8" s="83" t="s">
        <v>157</v>
      </c>
      <c r="D8" s="84" t="s">
        <v>158</v>
      </c>
      <c r="E8" s="83" t="s">
        <v>159</v>
      </c>
      <c r="F8" s="83" t="s">
        <v>160</v>
      </c>
      <c r="G8" s="83" t="s">
        <v>161</v>
      </c>
      <c r="H8" s="83">
        <v>33.47</v>
      </c>
      <c r="I8" s="83">
        <v>107.09</v>
      </c>
      <c r="J8" s="83">
        <v>3.2</v>
      </c>
      <c r="K8" s="83">
        <v>3.95</v>
      </c>
      <c r="L8" s="83" t="s">
        <v>162</v>
      </c>
      <c r="M8" s="83" t="s">
        <v>163</v>
      </c>
      <c r="N8" s="83" t="s">
        <v>164</v>
      </c>
      <c r="O8" s="83" t="s">
        <v>165</v>
      </c>
      <c r="P8" s="83" t="s">
        <v>166</v>
      </c>
      <c r="Q8" s="83">
        <v>1.17</v>
      </c>
      <c r="R8" s="83" t="s">
        <v>62</v>
      </c>
      <c r="S8" s="83">
        <v>0</v>
      </c>
      <c r="T8" s="83">
        <v>0</v>
      </c>
      <c r="U8" s="83">
        <v>0</v>
      </c>
      <c r="V8" s="83">
        <v>0</v>
      </c>
      <c r="W8" s="83" t="s">
        <v>62</v>
      </c>
      <c r="X8" s="83" t="s">
        <v>62</v>
      </c>
      <c r="Y8" s="83" t="s">
        <v>62</v>
      </c>
      <c r="Z8" s="83" t="s">
        <v>62</v>
      </c>
    </row>
    <row r="9" spans="1:44" ht="22.65" customHeight="1" x14ac:dyDescent="0.25">
      <c r="A9" s="82" t="s">
        <v>155</v>
      </c>
      <c r="B9" s="83" t="s">
        <v>167</v>
      </c>
      <c r="C9" s="83" t="s">
        <v>157</v>
      </c>
      <c r="D9" s="84" t="s">
        <v>168</v>
      </c>
      <c r="E9" s="83" t="s">
        <v>159</v>
      </c>
      <c r="F9" s="83" t="s">
        <v>169</v>
      </c>
      <c r="G9" s="83" t="s">
        <v>170</v>
      </c>
      <c r="H9" s="83">
        <v>5.72</v>
      </c>
      <c r="I9" s="83">
        <v>31.774999999999999</v>
      </c>
      <c r="J9" s="83">
        <v>5.55</v>
      </c>
      <c r="K9" s="83">
        <v>5.55</v>
      </c>
      <c r="L9" s="83" t="s">
        <v>162</v>
      </c>
      <c r="M9" s="83" t="s">
        <v>171</v>
      </c>
      <c r="N9" s="83" t="s">
        <v>172</v>
      </c>
      <c r="O9" s="83" t="s">
        <v>173</v>
      </c>
      <c r="P9" s="83" t="s">
        <v>62</v>
      </c>
      <c r="Q9" s="83">
        <v>0</v>
      </c>
      <c r="R9" s="83" t="s">
        <v>62</v>
      </c>
      <c r="S9" s="83">
        <v>0</v>
      </c>
      <c r="T9" s="83">
        <v>0</v>
      </c>
      <c r="U9" s="83">
        <v>0</v>
      </c>
      <c r="V9" s="83">
        <v>0</v>
      </c>
      <c r="W9" s="83" t="s">
        <v>62</v>
      </c>
      <c r="X9" s="83" t="s">
        <v>62</v>
      </c>
      <c r="Y9" s="83" t="s">
        <v>62</v>
      </c>
      <c r="Z9" s="83" t="s">
        <v>62</v>
      </c>
    </row>
    <row r="10" spans="1:44" ht="22.65" customHeight="1" x14ac:dyDescent="0.25">
      <c r="A10" s="82" t="s">
        <v>155</v>
      </c>
      <c r="B10" s="83" t="s">
        <v>174</v>
      </c>
      <c r="C10" s="83" t="s">
        <v>157</v>
      </c>
      <c r="D10" s="84" t="s">
        <v>175</v>
      </c>
      <c r="E10" s="83" t="s">
        <v>159</v>
      </c>
      <c r="F10" s="83" t="s">
        <v>176</v>
      </c>
      <c r="G10" s="83" t="s">
        <v>170</v>
      </c>
      <c r="H10" s="83">
        <v>5.61</v>
      </c>
      <c r="I10" s="83">
        <v>31.14</v>
      </c>
      <c r="J10" s="83">
        <v>5.55</v>
      </c>
      <c r="K10" s="83">
        <v>5.55</v>
      </c>
      <c r="L10" s="83" t="s">
        <v>162</v>
      </c>
      <c r="M10" s="83" t="s">
        <v>171</v>
      </c>
      <c r="N10" s="83" t="s">
        <v>172</v>
      </c>
      <c r="O10" s="83" t="s">
        <v>173</v>
      </c>
      <c r="P10" s="83" t="s">
        <v>62</v>
      </c>
      <c r="Q10" s="83">
        <v>0</v>
      </c>
      <c r="R10" s="83" t="s">
        <v>62</v>
      </c>
      <c r="S10" s="83">
        <v>0</v>
      </c>
      <c r="T10" s="83">
        <v>0</v>
      </c>
      <c r="U10" s="83">
        <v>0</v>
      </c>
      <c r="V10" s="83">
        <v>0</v>
      </c>
      <c r="W10" s="83" t="s">
        <v>62</v>
      </c>
      <c r="X10" s="83" t="s">
        <v>62</v>
      </c>
      <c r="Y10" s="83" t="s">
        <v>62</v>
      </c>
      <c r="Z10" s="83" t="s">
        <v>62</v>
      </c>
    </row>
    <row r="11" spans="1:44" ht="22.65" customHeight="1" x14ac:dyDescent="0.25">
      <c r="A11" s="82" t="s">
        <v>155</v>
      </c>
      <c r="B11" s="83" t="s">
        <v>177</v>
      </c>
      <c r="C11" s="83" t="s">
        <v>157</v>
      </c>
      <c r="D11" s="84" t="s">
        <v>178</v>
      </c>
      <c r="E11" s="83" t="s">
        <v>159</v>
      </c>
      <c r="F11" s="83" t="s">
        <v>179</v>
      </c>
      <c r="G11" s="83" t="s">
        <v>170</v>
      </c>
      <c r="H11" s="83">
        <v>5.61</v>
      </c>
      <c r="I11" s="83">
        <v>31.14</v>
      </c>
      <c r="J11" s="83">
        <v>5.55</v>
      </c>
      <c r="K11" s="83">
        <v>5.55</v>
      </c>
      <c r="L11" s="83" t="s">
        <v>162</v>
      </c>
      <c r="M11" s="83" t="s">
        <v>171</v>
      </c>
      <c r="N11" s="83" t="s">
        <v>172</v>
      </c>
      <c r="O11" s="83" t="s">
        <v>173</v>
      </c>
      <c r="P11" s="83" t="s">
        <v>62</v>
      </c>
      <c r="Q11" s="83">
        <v>0</v>
      </c>
      <c r="R11" s="83" t="s">
        <v>62</v>
      </c>
      <c r="S11" s="83">
        <v>0</v>
      </c>
      <c r="T11" s="83">
        <v>0</v>
      </c>
      <c r="U11" s="83">
        <v>0</v>
      </c>
      <c r="V11" s="83">
        <v>0</v>
      </c>
      <c r="W11" s="83" t="s">
        <v>62</v>
      </c>
      <c r="X11" s="83" t="s">
        <v>62</v>
      </c>
      <c r="Y11" s="83" t="s">
        <v>62</v>
      </c>
      <c r="Z11" s="83" t="s">
        <v>62</v>
      </c>
    </row>
    <row r="12" spans="1:44" ht="22.65" customHeight="1" x14ac:dyDescent="0.25">
      <c r="A12" s="82" t="s">
        <v>155</v>
      </c>
      <c r="B12" s="83" t="s">
        <v>180</v>
      </c>
      <c r="C12" s="83" t="s">
        <v>157</v>
      </c>
      <c r="D12" s="84" t="s">
        <v>181</v>
      </c>
      <c r="E12" s="83" t="s">
        <v>159</v>
      </c>
      <c r="F12" s="83" t="s">
        <v>182</v>
      </c>
      <c r="G12" s="83" t="s">
        <v>183</v>
      </c>
      <c r="H12" s="83">
        <v>28.43</v>
      </c>
      <c r="I12" s="83">
        <v>90.984999999999999</v>
      </c>
      <c r="J12" s="83">
        <v>3.2</v>
      </c>
      <c r="K12" s="83">
        <v>3.95</v>
      </c>
      <c r="L12" s="83" t="s">
        <v>162</v>
      </c>
      <c r="M12" s="83" t="s">
        <v>163</v>
      </c>
      <c r="N12" s="83" t="s">
        <v>184</v>
      </c>
      <c r="O12" s="83" t="s">
        <v>165</v>
      </c>
      <c r="P12" s="83" t="s">
        <v>62</v>
      </c>
      <c r="Q12" s="83">
        <v>0</v>
      </c>
      <c r="R12" s="83" t="s">
        <v>185</v>
      </c>
      <c r="S12" s="83">
        <v>95</v>
      </c>
      <c r="T12" s="83">
        <v>0</v>
      </c>
      <c r="U12" s="83">
        <v>0</v>
      </c>
      <c r="V12" s="83">
        <v>0</v>
      </c>
      <c r="W12" s="83" t="s">
        <v>62</v>
      </c>
      <c r="X12" s="83" t="s">
        <v>62</v>
      </c>
      <c r="Y12" s="83" t="s">
        <v>62</v>
      </c>
      <c r="Z12" s="83" t="s">
        <v>62</v>
      </c>
    </row>
    <row r="13" spans="1:44" ht="22.65" customHeight="1" x14ac:dyDescent="0.25">
      <c r="A13" s="82" t="s">
        <v>155</v>
      </c>
      <c r="B13" s="83" t="s">
        <v>186</v>
      </c>
      <c r="C13" s="83" t="s">
        <v>157</v>
      </c>
      <c r="D13" s="84" t="s">
        <v>187</v>
      </c>
      <c r="E13" s="83" t="s">
        <v>188</v>
      </c>
      <c r="F13" s="83" t="s">
        <v>189</v>
      </c>
      <c r="G13" s="83" t="s">
        <v>190</v>
      </c>
      <c r="H13" s="83">
        <v>35.82</v>
      </c>
      <c r="I13" s="83">
        <v>116.425</v>
      </c>
      <c r="J13" s="83">
        <v>3.25</v>
      </c>
      <c r="K13" s="83">
        <v>3.95</v>
      </c>
      <c r="L13" s="83" t="s">
        <v>191</v>
      </c>
      <c r="M13" s="83" t="s">
        <v>163</v>
      </c>
      <c r="N13" s="83" t="s">
        <v>184</v>
      </c>
      <c r="O13" s="83" t="s">
        <v>165</v>
      </c>
      <c r="P13" s="83" t="s">
        <v>62</v>
      </c>
      <c r="Q13" s="83">
        <v>0</v>
      </c>
      <c r="R13" s="83" t="s">
        <v>185</v>
      </c>
      <c r="S13" s="83">
        <v>89</v>
      </c>
      <c r="T13" s="83">
        <v>0</v>
      </c>
      <c r="U13" s="83">
        <v>0</v>
      </c>
      <c r="V13" s="83">
        <v>0</v>
      </c>
      <c r="W13" s="83" t="s">
        <v>62</v>
      </c>
      <c r="X13" s="83" t="s">
        <v>62</v>
      </c>
      <c r="Y13" s="83">
        <v>1</v>
      </c>
      <c r="Z13" s="83" t="s">
        <v>62</v>
      </c>
    </row>
    <row r="14" spans="1:44" ht="22.65" customHeight="1" x14ac:dyDescent="0.25">
      <c r="A14" s="82" t="s">
        <v>155</v>
      </c>
      <c r="B14" s="83" t="s">
        <v>192</v>
      </c>
      <c r="C14" s="83" t="s">
        <v>157</v>
      </c>
      <c r="D14" s="84" t="s">
        <v>193</v>
      </c>
      <c r="E14" s="83" t="s">
        <v>159</v>
      </c>
      <c r="F14" s="83" t="s">
        <v>183</v>
      </c>
      <c r="G14" s="83" t="s">
        <v>183</v>
      </c>
      <c r="H14" s="83">
        <v>40.46</v>
      </c>
      <c r="I14" s="83">
        <v>131.47999999999999</v>
      </c>
      <c r="J14" s="83">
        <v>3.25</v>
      </c>
      <c r="K14" s="83">
        <v>3.95</v>
      </c>
      <c r="L14" s="83" t="s">
        <v>162</v>
      </c>
      <c r="M14" s="83" t="s">
        <v>194</v>
      </c>
      <c r="N14" s="83" t="s">
        <v>184</v>
      </c>
      <c r="O14" s="83" t="s">
        <v>165</v>
      </c>
      <c r="P14" s="83" t="s">
        <v>62</v>
      </c>
      <c r="Q14" s="83">
        <v>0</v>
      </c>
      <c r="R14" s="83" t="s">
        <v>185</v>
      </c>
      <c r="S14" s="83">
        <v>124.38</v>
      </c>
      <c r="T14" s="83">
        <v>0</v>
      </c>
      <c r="U14" s="83">
        <v>0</v>
      </c>
      <c r="V14" s="83">
        <v>0</v>
      </c>
      <c r="W14" s="83" t="s">
        <v>62</v>
      </c>
      <c r="X14" s="83" t="s">
        <v>62</v>
      </c>
      <c r="Y14" s="83" t="s">
        <v>62</v>
      </c>
      <c r="Z14" s="83" t="s">
        <v>62</v>
      </c>
    </row>
    <row r="15" spans="1:44" ht="22.65" customHeight="1" x14ac:dyDescent="0.25">
      <c r="A15" s="82" t="s">
        <v>155</v>
      </c>
      <c r="B15" s="83" t="s">
        <v>195</v>
      </c>
      <c r="C15" s="83" t="s">
        <v>157</v>
      </c>
      <c r="D15" s="84" t="s">
        <v>196</v>
      </c>
      <c r="E15" s="83" t="s">
        <v>197</v>
      </c>
      <c r="F15" s="83" t="s">
        <v>198</v>
      </c>
      <c r="G15" s="83" t="s">
        <v>199</v>
      </c>
      <c r="H15" s="83">
        <v>65.86</v>
      </c>
      <c r="I15" s="83">
        <v>214.03</v>
      </c>
      <c r="J15" s="83">
        <v>3.25</v>
      </c>
      <c r="K15" s="83">
        <v>3.95</v>
      </c>
      <c r="L15" s="83" t="s">
        <v>200</v>
      </c>
      <c r="M15" s="83" t="s">
        <v>194</v>
      </c>
      <c r="N15" s="83" t="s">
        <v>184</v>
      </c>
      <c r="O15" s="83" t="s">
        <v>165</v>
      </c>
      <c r="P15" s="83" t="s">
        <v>62</v>
      </c>
      <c r="Q15" s="83">
        <v>0</v>
      </c>
      <c r="R15" s="83" t="s">
        <v>185</v>
      </c>
      <c r="S15" s="83">
        <v>0</v>
      </c>
      <c r="T15" s="83">
        <v>0</v>
      </c>
      <c r="U15" s="83">
        <v>0</v>
      </c>
      <c r="V15" s="83">
        <v>0</v>
      </c>
      <c r="W15" s="83" t="s">
        <v>62</v>
      </c>
      <c r="X15" s="83" t="s">
        <v>62</v>
      </c>
      <c r="Y15" s="83" t="s">
        <v>62</v>
      </c>
      <c r="Z15" s="83" t="s">
        <v>62</v>
      </c>
    </row>
    <row r="16" spans="1:44" ht="22.65" customHeight="1" x14ac:dyDescent="0.25">
      <c r="A16" s="82" t="s">
        <v>155</v>
      </c>
      <c r="B16" s="83" t="s">
        <v>201</v>
      </c>
      <c r="C16" s="83" t="s">
        <v>157</v>
      </c>
      <c r="D16" s="84" t="s">
        <v>202</v>
      </c>
      <c r="E16" s="83" t="s">
        <v>197</v>
      </c>
      <c r="F16" s="83" t="s">
        <v>203</v>
      </c>
      <c r="G16" s="83" t="s">
        <v>199</v>
      </c>
      <c r="H16" s="83">
        <v>100.16</v>
      </c>
      <c r="I16" s="83">
        <v>280.44499999999999</v>
      </c>
      <c r="J16" s="83">
        <v>2.8</v>
      </c>
      <c r="K16" s="83">
        <v>3.95</v>
      </c>
      <c r="L16" s="83" t="s">
        <v>200</v>
      </c>
      <c r="M16" s="83" t="s">
        <v>194</v>
      </c>
      <c r="N16" s="83" t="s">
        <v>184</v>
      </c>
      <c r="O16" s="83" t="s">
        <v>165</v>
      </c>
      <c r="P16" s="83" t="s">
        <v>62</v>
      </c>
      <c r="Q16" s="83">
        <v>0</v>
      </c>
      <c r="R16" s="83" t="s">
        <v>185</v>
      </c>
      <c r="S16" s="83">
        <v>133.25</v>
      </c>
      <c r="T16" s="83">
        <v>0</v>
      </c>
      <c r="U16" s="83">
        <v>0</v>
      </c>
      <c r="V16" s="83">
        <v>0</v>
      </c>
      <c r="W16" s="83" t="s">
        <v>62</v>
      </c>
      <c r="X16" s="83" t="s">
        <v>62</v>
      </c>
      <c r="Y16" s="83" t="s">
        <v>62</v>
      </c>
      <c r="Z16" s="83" t="s">
        <v>62</v>
      </c>
    </row>
    <row r="17" spans="1:26" ht="22.65" customHeight="1" x14ac:dyDescent="0.25">
      <c r="A17" s="82" t="s">
        <v>155</v>
      </c>
      <c r="B17" s="83" t="s">
        <v>204</v>
      </c>
      <c r="C17" s="83" t="s">
        <v>157</v>
      </c>
      <c r="D17" s="84" t="s">
        <v>205</v>
      </c>
      <c r="E17" s="83" t="s">
        <v>197</v>
      </c>
      <c r="F17" s="83" t="s">
        <v>206</v>
      </c>
      <c r="G17" s="83" t="s">
        <v>199</v>
      </c>
      <c r="H17" s="83">
        <v>160.57</v>
      </c>
      <c r="I17" s="83">
        <v>449.6</v>
      </c>
      <c r="J17" s="83">
        <v>2.8</v>
      </c>
      <c r="K17" s="83">
        <v>3.95</v>
      </c>
      <c r="L17" s="83" t="s">
        <v>200</v>
      </c>
      <c r="M17" s="83" t="s">
        <v>194</v>
      </c>
      <c r="N17" s="83" t="s">
        <v>184</v>
      </c>
      <c r="O17" s="83" t="s">
        <v>165</v>
      </c>
      <c r="P17" s="83" t="s">
        <v>62</v>
      </c>
      <c r="Q17" s="83">
        <v>0</v>
      </c>
      <c r="R17" s="83" t="s">
        <v>185</v>
      </c>
      <c r="S17" s="83">
        <v>178.75</v>
      </c>
      <c r="T17" s="83">
        <v>0</v>
      </c>
      <c r="U17" s="83">
        <v>0</v>
      </c>
      <c r="V17" s="83">
        <v>0</v>
      </c>
      <c r="W17" s="83" t="s">
        <v>62</v>
      </c>
      <c r="X17" s="83" t="s">
        <v>62</v>
      </c>
      <c r="Y17" s="83" t="s">
        <v>62</v>
      </c>
      <c r="Z17" s="83" t="s">
        <v>62</v>
      </c>
    </row>
    <row r="18" spans="1:26" ht="22.65" customHeight="1" x14ac:dyDescent="0.25">
      <c r="A18" s="82" t="s">
        <v>155</v>
      </c>
      <c r="B18" s="83" t="s">
        <v>207</v>
      </c>
      <c r="C18" s="83" t="s">
        <v>157</v>
      </c>
      <c r="D18" s="84" t="s">
        <v>208</v>
      </c>
      <c r="E18" s="83" t="s">
        <v>188</v>
      </c>
      <c r="F18" s="83" t="s">
        <v>209</v>
      </c>
      <c r="G18" s="83" t="s">
        <v>190</v>
      </c>
      <c r="H18" s="83">
        <v>244.62</v>
      </c>
      <c r="I18" s="83">
        <v>795.02</v>
      </c>
      <c r="J18" s="83">
        <v>3.25</v>
      </c>
      <c r="K18" s="83">
        <v>3.95</v>
      </c>
      <c r="L18" s="83" t="s">
        <v>191</v>
      </c>
      <c r="M18" s="83" t="s">
        <v>194</v>
      </c>
      <c r="N18" s="83" t="s">
        <v>184</v>
      </c>
      <c r="O18" s="83" t="s">
        <v>165</v>
      </c>
      <c r="P18" s="83" t="s">
        <v>62</v>
      </c>
      <c r="Q18" s="83">
        <v>0</v>
      </c>
      <c r="R18" s="83" t="s">
        <v>185</v>
      </c>
      <c r="S18" s="83">
        <v>292.5</v>
      </c>
      <c r="T18" s="83">
        <v>0</v>
      </c>
      <c r="U18" s="83">
        <v>0</v>
      </c>
      <c r="V18" s="83">
        <v>0</v>
      </c>
      <c r="W18" s="83" t="s">
        <v>62</v>
      </c>
      <c r="X18" s="83" t="s">
        <v>62</v>
      </c>
      <c r="Y18" s="83">
        <v>1</v>
      </c>
      <c r="Z18" s="83" t="s">
        <v>62</v>
      </c>
    </row>
    <row r="19" spans="1:26" ht="22.65" customHeight="1" x14ac:dyDescent="0.25">
      <c r="A19" s="82" t="s">
        <v>155</v>
      </c>
      <c r="B19" s="83" t="s">
        <v>210</v>
      </c>
      <c r="C19" s="83" t="s">
        <v>157</v>
      </c>
      <c r="D19" s="84" t="s">
        <v>211</v>
      </c>
      <c r="E19" s="83" t="s">
        <v>159</v>
      </c>
      <c r="F19" s="83" t="s">
        <v>183</v>
      </c>
      <c r="G19" s="83" t="s">
        <v>183</v>
      </c>
      <c r="H19" s="83">
        <v>8.32</v>
      </c>
      <c r="I19" s="83">
        <v>27.035</v>
      </c>
      <c r="J19" s="83">
        <v>3.25</v>
      </c>
      <c r="K19" s="83">
        <v>3.95</v>
      </c>
      <c r="L19" s="83" t="s">
        <v>162</v>
      </c>
      <c r="M19" s="83" t="s">
        <v>163</v>
      </c>
      <c r="N19" s="83" t="s">
        <v>184</v>
      </c>
      <c r="O19" s="83" t="s">
        <v>165</v>
      </c>
      <c r="P19" s="83" t="s">
        <v>62</v>
      </c>
      <c r="Q19" s="83">
        <v>0</v>
      </c>
      <c r="R19" s="83" t="s">
        <v>185</v>
      </c>
      <c r="S19" s="83">
        <v>45</v>
      </c>
      <c r="T19" s="83">
        <v>0</v>
      </c>
      <c r="U19" s="83">
        <v>0</v>
      </c>
      <c r="V19" s="83">
        <v>0</v>
      </c>
      <c r="W19" s="83" t="s">
        <v>62</v>
      </c>
      <c r="X19" s="83" t="s">
        <v>62</v>
      </c>
      <c r="Y19" s="83" t="s">
        <v>62</v>
      </c>
      <c r="Z19" s="83" t="s">
        <v>62</v>
      </c>
    </row>
    <row r="20" spans="1:26" ht="22.65" customHeight="1" x14ac:dyDescent="0.25">
      <c r="A20" s="82" t="s">
        <v>155</v>
      </c>
      <c r="B20" s="83" t="s">
        <v>212</v>
      </c>
      <c r="C20" s="83" t="s">
        <v>157</v>
      </c>
      <c r="D20" s="84" t="s">
        <v>213</v>
      </c>
      <c r="E20" s="83" t="s">
        <v>188</v>
      </c>
      <c r="F20" s="83" t="s">
        <v>214</v>
      </c>
      <c r="G20" s="83" t="s">
        <v>190</v>
      </c>
      <c r="H20" s="83">
        <v>15.29</v>
      </c>
      <c r="I20" s="83">
        <v>49.704999999999998</v>
      </c>
      <c r="J20" s="83">
        <v>3.25</v>
      </c>
      <c r="K20" s="83">
        <v>3.95</v>
      </c>
      <c r="L20" s="83" t="s">
        <v>191</v>
      </c>
      <c r="M20" s="83" t="s">
        <v>194</v>
      </c>
      <c r="N20" s="83" t="s">
        <v>184</v>
      </c>
      <c r="O20" s="83" t="s">
        <v>165</v>
      </c>
      <c r="P20" s="83" t="s">
        <v>62</v>
      </c>
      <c r="Q20" s="83">
        <v>0</v>
      </c>
      <c r="R20" s="83" t="s">
        <v>185</v>
      </c>
      <c r="S20" s="83">
        <v>51.62</v>
      </c>
      <c r="T20" s="83">
        <v>0</v>
      </c>
      <c r="U20" s="83">
        <v>0</v>
      </c>
      <c r="V20" s="83">
        <v>0</v>
      </c>
      <c r="W20" s="83" t="s">
        <v>62</v>
      </c>
      <c r="X20" s="83" t="s">
        <v>62</v>
      </c>
      <c r="Y20" s="83" t="s">
        <v>62</v>
      </c>
      <c r="Z20" s="83" t="s">
        <v>62</v>
      </c>
    </row>
    <row r="21" spans="1:26" ht="22.65" customHeight="1" x14ac:dyDescent="0.25">
      <c r="A21" s="82" t="s">
        <v>155</v>
      </c>
      <c r="B21" s="83" t="s">
        <v>215</v>
      </c>
      <c r="C21" s="83" t="s">
        <v>157</v>
      </c>
      <c r="D21" s="84" t="s">
        <v>216</v>
      </c>
      <c r="E21" s="83" t="s">
        <v>188</v>
      </c>
      <c r="F21" s="83" t="s">
        <v>214</v>
      </c>
      <c r="G21" s="83" t="s">
        <v>190</v>
      </c>
      <c r="H21" s="83">
        <v>2</v>
      </c>
      <c r="I21" s="83">
        <v>6.5049999999999999</v>
      </c>
      <c r="J21" s="83">
        <v>3.25</v>
      </c>
      <c r="K21" s="83">
        <v>3.95</v>
      </c>
      <c r="L21" s="83" t="s">
        <v>191</v>
      </c>
      <c r="M21" s="83" t="s">
        <v>163</v>
      </c>
      <c r="N21" s="83" t="s">
        <v>184</v>
      </c>
      <c r="O21" s="83" t="s">
        <v>165</v>
      </c>
      <c r="P21" s="83" t="s">
        <v>62</v>
      </c>
      <c r="Q21" s="83">
        <v>0</v>
      </c>
      <c r="R21" s="83" t="s">
        <v>185</v>
      </c>
      <c r="S21" s="83">
        <v>19.5</v>
      </c>
      <c r="T21" s="83">
        <v>0</v>
      </c>
      <c r="U21" s="83">
        <v>0</v>
      </c>
      <c r="V21" s="83">
        <v>0</v>
      </c>
      <c r="W21" s="83" t="s">
        <v>62</v>
      </c>
      <c r="X21" s="83" t="s">
        <v>62</v>
      </c>
      <c r="Y21" s="83" t="s">
        <v>62</v>
      </c>
      <c r="Z21" s="83" t="s">
        <v>62</v>
      </c>
    </row>
    <row r="22" spans="1:26" ht="22.65" customHeight="1" x14ac:dyDescent="0.25">
      <c r="A22" s="82" t="s">
        <v>155</v>
      </c>
      <c r="B22" s="83" t="s">
        <v>217</v>
      </c>
      <c r="C22" s="83" t="s">
        <v>157</v>
      </c>
      <c r="D22" s="84" t="s">
        <v>218</v>
      </c>
      <c r="E22" s="83" t="s">
        <v>188</v>
      </c>
      <c r="F22" s="83" t="s">
        <v>219</v>
      </c>
      <c r="G22" s="83" t="s">
        <v>190</v>
      </c>
      <c r="H22" s="83">
        <v>7.28</v>
      </c>
      <c r="I22" s="83">
        <v>23.66</v>
      </c>
      <c r="J22" s="83">
        <v>3.25</v>
      </c>
      <c r="K22" s="83">
        <v>3.95</v>
      </c>
      <c r="L22" s="83" t="s">
        <v>191</v>
      </c>
      <c r="M22" s="83" t="s">
        <v>194</v>
      </c>
      <c r="N22" s="83" t="s">
        <v>184</v>
      </c>
      <c r="O22" s="83" t="s">
        <v>165</v>
      </c>
      <c r="P22" s="83" t="s">
        <v>62</v>
      </c>
      <c r="Q22" s="83">
        <v>0</v>
      </c>
      <c r="R22" s="83" t="s">
        <v>62</v>
      </c>
      <c r="S22" s="83">
        <v>0</v>
      </c>
      <c r="T22" s="83">
        <v>0</v>
      </c>
      <c r="U22" s="83">
        <v>0</v>
      </c>
      <c r="V22" s="83">
        <v>0</v>
      </c>
      <c r="W22" s="83" t="s">
        <v>62</v>
      </c>
      <c r="X22" s="83" t="s">
        <v>62</v>
      </c>
      <c r="Y22" s="83" t="s">
        <v>62</v>
      </c>
      <c r="Z22" s="83" t="s">
        <v>62</v>
      </c>
    </row>
    <row r="23" spans="1:26" ht="22.65" customHeight="1" x14ac:dyDescent="0.25">
      <c r="A23" s="82" t="s">
        <v>155</v>
      </c>
      <c r="B23" s="83" t="s">
        <v>220</v>
      </c>
      <c r="C23" s="83" t="s">
        <v>157</v>
      </c>
      <c r="D23" s="84" t="s">
        <v>221</v>
      </c>
      <c r="E23" s="83" t="s">
        <v>159</v>
      </c>
      <c r="F23" s="83" t="s">
        <v>222</v>
      </c>
      <c r="G23" s="83" t="s">
        <v>223</v>
      </c>
      <c r="H23" s="83">
        <v>32.28</v>
      </c>
      <c r="I23" s="83">
        <v>104.925</v>
      </c>
      <c r="J23" s="83">
        <v>3.25</v>
      </c>
      <c r="K23" s="83">
        <v>3.95</v>
      </c>
      <c r="L23" s="83" t="s">
        <v>162</v>
      </c>
      <c r="M23" s="83" t="s">
        <v>171</v>
      </c>
      <c r="N23" s="83" t="s">
        <v>184</v>
      </c>
      <c r="O23" s="83" t="s">
        <v>165</v>
      </c>
      <c r="P23" s="83" t="s">
        <v>224</v>
      </c>
      <c r="Q23" s="83">
        <v>80</v>
      </c>
      <c r="R23" s="83" t="s">
        <v>62</v>
      </c>
      <c r="S23" s="83">
        <v>0</v>
      </c>
      <c r="T23" s="83">
        <v>0</v>
      </c>
      <c r="U23" s="83">
        <v>0</v>
      </c>
      <c r="V23" s="83">
        <v>0</v>
      </c>
      <c r="W23" s="83" t="s">
        <v>62</v>
      </c>
      <c r="X23" s="83" t="s">
        <v>62</v>
      </c>
      <c r="Y23" s="83" t="s">
        <v>62</v>
      </c>
      <c r="Z23" s="83" t="s">
        <v>62</v>
      </c>
    </row>
    <row r="24" spans="1:26" ht="22.65" customHeight="1" x14ac:dyDescent="0.25">
      <c r="A24" s="82" t="s">
        <v>155</v>
      </c>
      <c r="B24" s="83" t="s">
        <v>225</v>
      </c>
      <c r="C24" s="83" t="s">
        <v>157</v>
      </c>
      <c r="D24" s="84" t="s">
        <v>226</v>
      </c>
      <c r="E24" s="83" t="s">
        <v>188</v>
      </c>
      <c r="F24" s="83" t="s">
        <v>227</v>
      </c>
      <c r="G24" s="83"/>
      <c r="H24" s="83">
        <v>3.79</v>
      </c>
      <c r="I24" s="83">
        <v>15.37</v>
      </c>
      <c r="J24" s="83">
        <v>4.05</v>
      </c>
      <c r="K24" s="83">
        <v>4.05</v>
      </c>
      <c r="L24" s="83" t="s">
        <v>191</v>
      </c>
      <c r="M24" s="83" t="s">
        <v>62</v>
      </c>
      <c r="N24" s="83" t="s">
        <v>62</v>
      </c>
      <c r="O24" s="83" t="s">
        <v>173</v>
      </c>
      <c r="P24" s="83" t="s">
        <v>62</v>
      </c>
      <c r="Q24" s="83">
        <v>0</v>
      </c>
      <c r="R24" s="83" t="s">
        <v>62</v>
      </c>
      <c r="S24" s="83">
        <v>0</v>
      </c>
      <c r="T24" s="83">
        <v>0</v>
      </c>
      <c r="U24" s="83">
        <v>0</v>
      </c>
      <c r="V24" s="83">
        <v>0</v>
      </c>
      <c r="W24" s="83" t="s">
        <v>62</v>
      </c>
      <c r="X24" s="83" t="s">
        <v>62</v>
      </c>
      <c r="Y24" s="83" t="s">
        <v>62</v>
      </c>
      <c r="Z24" s="83" t="s">
        <v>62</v>
      </c>
    </row>
    <row r="25" spans="1:26" ht="22.65" customHeight="1" x14ac:dyDescent="0.25">
      <c r="A25" s="82" t="s">
        <v>155</v>
      </c>
      <c r="B25" s="83" t="s">
        <v>228</v>
      </c>
      <c r="C25" s="83" t="s">
        <v>157</v>
      </c>
      <c r="D25" s="84" t="s">
        <v>229</v>
      </c>
      <c r="E25" s="83" t="s">
        <v>159</v>
      </c>
      <c r="F25" s="83" t="s">
        <v>182</v>
      </c>
      <c r="G25" s="83" t="s">
        <v>183</v>
      </c>
      <c r="H25" s="83">
        <v>17.329999999999998</v>
      </c>
      <c r="I25" s="83">
        <v>56.314999999999998</v>
      </c>
      <c r="J25" s="83">
        <v>3.25</v>
      </c>
      <c r="K25" s="83">
        <v>3.95</v>
      </c>
      <c r="L25" s="83" t="s">
        <v>162</v>
      </c>
      <c r="M25" s="83" t="s">
        <v>171</v>
      </c>
      <c r="N25" s="83" t="s">
        <v>184</v>
      </c>
      <c r="O25" s="83" t="s">
        <v>165</v>
      </c>
      <c r="P25" s="83" t="s">
        <v>224</v>
      </c>
      <c r="Q25" s="83">
        <v>17.8</v>
      </c>
      <c r="R25" s="83" t="s">
        <v>62</v>
      </c>
      <c r="S25" s="83">
        <v>0</v>
      </c>
      <c r="T25" s="83">
        <v>0</v>
      </c>
      <c r="U25" s="83">
        <v>0</v>
      </c>
      <c r="V25" s="83">
        <v>0</v>
      </c>
      <c r="W25" s="83" t="s">
        <v>62</v>
      </c>
      <c r="X25" s="83" t="s">
        <v>62</v>
      </c>
      <c r="Y25" s="83" t="s">
        <v>62</v>
      </c>
      <c r="Z25" s="83" t="s">
        <v>62</v>
      </c>
    </row>
    <row r="26" spans="1:26" ht="22.65" customHeight="1" x14ac:dyDescent="0.25">
      <c r="A26" s="82" t="s">
        <v>155</v>
      </c>
      <c r="B26" s="83" t="s">
        <v>230</v>
      </c>
      <c r="C26" s="83" t="s">
        <v>157</v>
      </c>
      <c r="D26" s="84" t="s">
        <v>231</v>
      </c>
      <c r="E26" s="83" t="s">
        <v>232</v>
      </c>
      <c r="F26" s="83" t="s">
        <v>233</v>
      </c>
      <c r="G26" s="83" t="s">
        <v>234</v>
      </c>
      <c r="H26" s="83">
        <v>38.700000000000003</v>
      </c>
      <c r="I26" s="83">
        <v>96.74</v>
      </c>
      <c r="J26" s="83">
        <v>2.5</v>
      </c>
      <c r="K26" s="83">
        <v>3.95</v>
      </c>
      <c r="L26" s="83" t="s">
        <v>235</v>
      </c>
      <c r="M26" s="83" t="s">
        <v>236</v>
      </c>
      <c r="N26" s="83" t="s">
        <v>164</v>
      </c>
      <c r="O26" s="83" t="s">
        <v>165</v>
      </c>
      <c r="P26" s="83" t="s">
        <v>236</v>
      </c>
      <c r="Q26" s="83">
        <v>61</v>
      </c>
      <c r="R26" s="83" t="s">
        <v>62</v>
      </c>
      <c r="S26" s="83">
        <v>0</v>
      </c>
      <c r="T26" s="83">
        <v>4.2</v>
      </c>
      <c r="U26" s="83">
        <v>4.5</v>
      </c>
      <c r="V26" s="83">
        <v>0</v>
      </c>
      <c r="W26" s="83" t="s">
        <v>62</v>
      </c>
      <c r="X26" s="83">
        <v>3</v>
      </c>
      <c r="Y26" s="83">
        <v>4</v>
      </c>
      <c r="Z26" s="83">
        <v>2</v>
      </c>
    </row>
    <row r="27" spans="1:26" ht="22.65" customHeight="1" x14ac:dyDescent="0.25">
      <c r="A27" s="82" t="s">
        <v>155</v>
      </c>
      <c r="B27" s="83" t="s">
        <v>237</v>
      </c>
      <c r="C27" s="83" t="s">
        <v>157</v>
      </c>
      <c r="D27" s="84" t="s">
        <v>238</v>
      </c>
      <c r="E27" s="83" t="s">
        <v>232</v>
      </c>
      <c r="F27" s="83" t="s">
        <v>239</v>
      </c>
      <c r="G27" s="83" t="s">
        <v>234</v>
      </c>
      <c r="H27" s="83">
        <v>40.950000000000003</v>
      </c>
      <c r="I27" s="83">
        <v>102.38500000000001</v>
      </c>
      <c r="J27" s="83">
        <v>2.5</v>
      </c>
      <c r="K27" s="83">
        <v>3.95</v>
      </c>
      <c r="L27" s="83" t="s">
        <v>235</v>
      </c>
      <c r="M27" s="83" t="s">
        <v>236</v>
      </c>
      <c r="N27" s="83" t="s">
        <v>164</v>
      </c>
      <c r="O27" s="83" t="s">
        <v>165</v>
      </c>
      <c r="P27" s="83" t="s">
        <v>236</v>
      </c>
      <c r="Q27" s="83">
        <v>73</v>
      </c>
      <c r="R27" s="83" t="s">
        <v>240</v>
      </c>
      <c r="S27" s="83">
        <v>74.5</v>
      </c>
      <c r="T27" s="83">
        <v>6.65</v>
      </c>
      <c r="U27" s="83">
        <v>6.72</v>
      </c>
      <c r="V27" s="83">
        <v>0</v>
      </c>
      <c r="W27" s="83" t="s">
        <v>62</v>
      </c>
      <c r="X27" s="83" t="s">
        <v>62</v>
      </c>
      <c r="Y27" s="83">
        <v>5</v>
      </c>
      <c r="Z27" s="83">
        <v>5</v>
      </c>
    </row>
    <row r="28" spans="1:26" ht="22.65" customHeight="1" x14ac:dyDescent="0.25">
      <c r="A28" s="82" t="s">
        <v>155</v>
      </c>
      <c r="B28" s="83" t="s">
        <v>241</v>
      </c>
      <c r="C28" s="83" t="s">
        <v>157</v>
      </c>
      <c r="D28" s="84" t="s">
        <v>242</v>
      </c>
      <c r="E28" s="83" t="s">
        <v>232</v>
      </c>
      <c r="F28" s="83" t="s">
        <v>243</v>
      </c>
      <c r="G28" s="83" t="s">
        <v>199</v>
      </c>
      <c r="H28" s="83">
        <v>6.92</v>
      </c>
      <c r="I28" s="83">
        <v>22.48</v>
      </c>
      <c r="J28" s="83">
        <v>3.25</v>
      </c>
      <c r="K28" s="83">
        <v>3.95</v>
      </c>
      <c r="L28" s="83" t="s">
        <v>235</v>
      </c>
      <c r="M28" s="83" t="s">
        <v>236</v>
      </c>
      <c r="N28" s="83" t="s">
        <v>184</v>
      </c>
      <c r="O28" s="83" t="s">
        <v>165</v>
      </c>
      <c r="P28" s="83" t="s">
        <v>62</v>
      </c>
      <c r="Q28" s="83">
        <v>0</v>
      </c>
      <c r="R28" s="83" t="s">
        <v>185</v>
      </c>
      <c r="S28" s="83">
        <v>45</v>
      </c>
      <c r="T28" s="83">
        <v>0</v>
      </c>
      <c r="U28" s="83">
        <v>0</v>
      </c>
      <c r="V28" s="83">
        <v>0</v>
      </c>
      <c r="W28" s="83" t="s">
        <v>62</v>
      </c>
      <c r="X28" s="83" t="s">
        <v>62</v>
      </c>
      <c r="Y28" s="83">
        <v>1</v>
      </c>
      <c r="Z28" s="83" t="s">
        <v>62</v>
      </c>
    </row>
    <row r="29" spans="1:26" ht="22.65" customHeight="1" x14ac:dyDescent="0.25">
      <c r="A29" s="82" t="s">
        <v>155</v>
      </c>
      <c r="B29" s="83" t="s">
        <v>244</v>
      </c>
      <c r="C29" s="83" t="s">
        <v>157</v>
      </c>
      <c r="D29" s="84" t="s">
        <v>245</v>
      </c>
      <c r="E29" s="83" t="s">
        <v>159</v>
      </c>
      <c r="F29" s="83" t="s">
        <v>246</v>
      </c>
      <c r="G29" s="83" t="s">
        <v>161</v>
      </c>
      <c r="H29" s="83">
        <v>11.49</v>
      </c>
      <c r="I29" s="83">
        <v>24.355</v>
      </c>
      <c r="J29" s="83">
        <v>2.12</v>
      </c>
      <c r="K29" s="83">
        <v>2.82</v>
      </c>
      <c r="L29" s="83" t="s">
        <v>162</v>
      </c>
      <c r="M29" s="83" t="s">
        <v>163</v>
      </c>
      <c r="N29" s="83" t="s">
        <v>184</v>
      </c>
      <c r="O29" s="83" t="s">
        <v>165</v>
      </c>
      <c r="P29" s="83" t="s">
        <v>62</v>
      </c>
      <c r="Q29" s="83">
        <v>0</v>
      </c>
      <c r="R29" s="83" t="s">
        <v>240</v>
      </c>
      <c r="S29" s="83">
        <v>43.46</v>
      </c>
      <c r="T29" s="83">
        <v>0</v>
      </c>
      <c r="U29" s="83">
        <v>0</v>
      </c>
      <c r="V29" s="83">
        <v>0</v>
      </c>
      <c r="W29" s="83" t="s">
        <v>62</v>
      </c>
      <c r="X29" s="83" t="s">
        <v>62</v>
      </c>
      <c r="Y29" s="83" t="s">
        <v>62</v>
      </c>
      <c r="Z29" s="83" t="s">
        <v>62</v>
      </c>
    </row>
    <row r="30" spans="1:26" ht="22.65" customHeight="1" x14ac:dyDescent="0.25">
      <c r="A30" s="82" t="s">
        <v>155</v>
      </c>
      <c r="B30" s="83" t="s">
        <v>247</v>
      </c>
      <c r="C30" s="83" t="s">
        <v>157</v>
      </c>
      <c r="D30" s="84" t="s">
        <v>248</v>
      </c>
      <c r="E30" s="83" t="s">
        <v>159</v>
      </c>
      <c r="F30" s="83" t="s">
        <v>183</v>
      </c>
      <c r="G30" s="83" t="s">
        <v>183</v>
      </c>
      <c r="H30" s="83">
        <v>23.77</v>
      </c>
      <c r="I30" s="83">
        <v>77.260000000000005</v>
      </c>
      <c r="J30" s="83">
        <v>3.25</v>
      </c>
      <c r="K30" s="83">
        <v>3.95</v>
      </c>
      <c r="L30" s="83" t="s">
        <v>162</v>
      </c>
      <c r="M30" s="83" t="s">
        <v>163</v>
      </c>
      <c r="N30" s="83" t="s">
        <v>184</v>
      </c>
      <c r="O30" s="83" t="s">
        <v>165</v>
      </c>
      <c r="P30" s="83" t="s">
        <v>62</v>
      </c>
      <c r="Q30" s="83">
        <v>0</v>
      </c>
      <c r="R30" s="83" t="s">
        <v>185</v>
      </c>
      <c r="S30" s="83">
        <v>75</v>
      </c>
      <c r="T30" s="83">
        <v>0</v>
      </c>
      <c r="U30" s="83">
        <v>0</v>
      </c>
      <c r="V30" s="83">
        <v>0</v>
      </c>
      <c r="W30" s="83" t="s">
        <v>62</v>
      </c>
      <c r="X30" s="83" t="s">
        <v>62</v>
      </c>
      <c r="Y30" s="83" t="s">
        <v>62</v>
      </c>
      <c r="Z30" s="83" t="s">
        <v>62</v>
      </c>
    </row>
    <row r="31" spans="1:26" ht="22.65" customHeight="1" x14ac:dyDescent="0.25">
      <c r="A31" s="82" t="s">
        <v>155</v>
      </c>
      <c r="B31" s="83" t="s">
        <v>249</v>
      </c>
      <c r="C31" s="83" t="s">
        <v>157</v>
      </c>
      <c r="D31" s="84" t="s">
        <v>250</v>
      </c>
      <c r="E31" s="83" t="s">
        <v>188</v>
      </c>
      <c r="F31" s="83" t="s">
        <v>251</v>
      </c>
      <c r="G31" s="83" t="s">
        <v>190</v>
      </c>
      <c r="H31" s="83">
        <v>3.6</v>
      </c>
      <c r="I31" s="83">
        <v>11.695</v>
      </c>
      <c r="J31" s="83">
        <v>3.25</v>
      </c>
      <c r="K31" s="83">
        <v>3.95</v>
      </c>
      <c r="L31" s="83" t="s">
        <v>191</v>
      </c>
      <c r="M31" s="83" t="s">
        <v>194</v>
      </c>
      <c r="N31" s="83" t="s">
        <v>184</v>
      </c>
      <c r="O31" s="83" t="s">
        <v>165</v>
      </c>
      <c r="P31" s="83" t="s">
        <v>62</v>
      </c>
      <c r="Q31" s="83">
        <v>0</v>
      </c>
      <c r="R31" s="83" t="s">
        <v>62</v>
      </c>
      <c r="S31" s="83">
        <v>0</v>
      </c>
      <c r="T31" s="83">
        <v>0</v>
      </c>
      <c r="U31" s="83">
        <v>0</v>
      </c>
      <c r="V31" s="83">
        <v>0</v>
      </c>
      <c r="W31" s="83" t="s">
        <v>62</v>
      </c>
      <c r="X31" s="83" t="s">
        <v>62</v>
      </c>
      <c r="Y31" s="83" t="s">
        <v>62</v>
      </c>
      <c r="Z31" s="83" t="s">
        <v>62</v>
      </c>
    </row>
    <row r="32" spans="1:26" ht="22.65" customHeight="1" x14ac:dyDescent="0.25">
      <c r="A32" s="82" t="s">
        <v>155</v>
      </c>
      <c r="B32" s="83" t="s">
        <v>252</v>
      </c>
      <c r="C32" s="83" t="s">
        <v>157</v>
      </c>
      <c r="D32" s="84" t="s">
        <v>253</v>
      </c>
      <c r="E32" s="83" t="s">
        <v>188</v>
      </c>
      <c r="F32" s="83" t="s">
        <v>254</v>
      </c>
      <c r="G32" s="83"/>
      <c r="H32" s="83">
        <v>1.8</v>
      </c>
      <c r="I32" s="83">
        <v>7.2949999999999999</v>
      </c>
      <c r="J32" s="83">
        <v>4.05</v>
      </c>
      <c r="K32" s="83">
        <v>4.05</v>
      </c>
      <c r="L32" s="83" t="s">
        <v>191</v>
      </c>
      <c r="M32" s="83" t="s">
        <v>62</v>
      </c>
      <c r="N32" s="83" t="s">
        <v>62</v>
      </c>
      <c r="O32" s="83" t="s">
        <v>173</v>
      </c>
      <c r="P32" s="83" t="s">
        <v>62</v>
      </c>
      <c r="Q32" s="83">
        <v>0</v>
      </c>
      <c r="R32" s="83" t="s">
        <v>62</v>
      </c>
      <c r="S32" s="83">
        <v>0</v>
      </c>
      <c r="T32" s="83">
        <v>0</v>
      </c>
      <c r="U32" s="83">
        <v>0</v>
      </c>
      <c r="V32" s="83">
        <v>0</v>
      </c>
      <c r="W32" s="83" t="s">
        <v>62</v>
      </c>
      <c r="X32" s="83" t="s">
        <v>62</v>
      </c>
      <c r="Y32" s="83" t="s">
        <v>62</v>
      </c>
      <c r="Z32" s="83" t="s">
        <v>62</v>
      </c>
    </row>
    <row r="33" spans="1:26" ht="22.65" customHeight="1" x14ac:dyDescent="0.25">
      <c r="A33" s="82" t="s">
        <v>155</v>
      </c>
      <c r="B33" s="83" t="s">
        <v>255</v>
      </c>
      <c r="C33" s="83" t="s">
        <v>157</v>
      </c>
      <c r="D33" s="84" t="s">
        <v>256</v>
      </c>
      <c r="E33" s="83" t="s">
        <v>188</v>
      </c>
      <c r="F33" s="83" t="s">
        <v>257</v>
      </c>
      <c r="G33" s="83"/>
      <c r="H33" s="83">
        <v>2.2999999999999998</v>
      </c>
      <c r="I33" s="83">
        <v>12.765000000000001</v>
      </c>
      <c r="J33" s="83">
        <v>5.55</v>
      </c>
      <c r="K33" s="83">
        <v>5.55</v>
      </c>
      <c r="L33" s="83" t="s">
        <v>191</v>
      </c>
      <c r="M33" s="83" t="s">
        <v>62</v>
      </c>
      <c r="N33" s="83" t="s">
        <v>62</v>
      </c>
      <c r="O33" s="83" t="s">
        <v>165</v>
      </c>
      <c r="P33" s="83" t="s">
        <v>62</v>
      </c>
      <c r="Q33" s="83">
        <v>0</v>
      </c>
      <c r="R33" s="83" t="s">
        <v>62</v>
      </c>
      <c r="S33" s="83">
        <v>0</v>
      </c>
      <c r="T33" s="83">
        <v>0</v>
      </c>
      <c r="U33" s="83">
        <v>0</v>
      </c>
      <c r="V33" s="83">
        <v>0</v>
      </c>
      <c r="W33" s="83" t="s">
        <v>62</v>
      </c>
      <c r="X33" s="83" t="s">
        <v>62</v>
      </c>
      <c r="Y33" s="83" t="s">
        <v>62</v>
      </c>
      <c r="Z33" s="83" t="s">
        <v>62</v>
      </c>
    </row>
    <row r="34" spans="1:26" ht="22.65" customHeight="1" x14ac:dyDescent="0.25">
      <c r="A34" s="82" t="s">
        <v>155</v>
      </c>
      <c r="B34" s="83" t="s">
        <v>258</v>
      </c>
      <c r="C34" s="83" t="s">
        <v>157</v>
      </c>
      <c r="D34" s="84" t="s">
        <v>259</v>
      </c>
      <c r="E34" s="83" t="s">
        <v>197</v>
      </c>
      <c r="F34" s="83" t="s">
        <v>206</v>
      </c>
      <c r="G34" s="83" t="s">
        <v>199</v>
      </c>
      <c r="H34" s="83">
        <v>4.04</v>
      </c>
      <c r="I34" s="83">
        <v>13.12</v>
      </c>
      <c r="J34" s="83">
        <v>3.25</v>
      </c>
      <c r="K34" s="83">
        <v>3.95</v>
      </c>
      <c r="L34" s="83" t="s">
        <v>200</v>
      </c>
      <c r="M34" s="83" t="s">
        <v>194</v>
      </c>
      <c r="N34" s="83" t="s">
        <v>184</v>
      </c>
      <c r="O34" s="83" t="s">
        <v>165</v>
      </c>
      <c r="P34" s="83" t="s">
        <v>62</v>
      </c>
      <c r="Q34" s="83">
        <v>0</v>
      </c>
      <c r="R34" s="83" t="s">
        <v>185</v>
      </c>
      <c r="S34" s="83">
        <v>23.24</v>
      </c>
      <c r="T34" s="83">
        <v>0</v>
      </c>
      <c r="U34" s="83">
        <v>0</v>
      </c>
      <c r="V34" s="83">
        <v>0</v>
      </c>
      <c r="W34" s="83" t="s">
        <v>62</v>
      </c>
      <c r="X34" s="83" t="s">
        <v>62</v>
      </c>
      <c r="Y34" s="83" t="s">
        <v>62</v>
      </c>
      <c r="Z34" s="83" t="s">
        <v>62</v>
      </c>
    </row>
    <row r="35" spans="1:26" ht="22.65" customHeight="1" x14ac:dyDescent="0.25">
      <c r="A35" s="82" t="s">
        <v>155</v>
      </c>
      <c r="B35" s="83" t="s">
        <v>260</v>
      </c>
      <c r="C35" s="83" t="s">
        <v>157</v>
      </c>
      <c r="D35" s="84" t="s">
        <v>261</v>
      </c>
      <c r="E35" s="83" t="s">
        <v>197</v>
      </c>
      <c r="F35" s="83" t="s">
        <v>206</v>
      </c>
      <c r="G35" s="83" t="s">
        <v>199</v>
      </c>
      <c r="H35" s="83">
        <v>4.8099999999999996</v>
      </c>
      <c r="I35" s="83">
        <v>15.625</v>
      </c>
      <c r="J35" s="83">
        <v>3.25</v>
      </c>
      <c r="K35" s="83">
        <v>3.95</v>
      </c>
      <c r="L35" s="83" t="s">
        <v>200</v>
      </c>
      <c r="M35" s="83" t="s">
        <v>194</v>
      </c>
      <c r="N35" s="83" t="s">
        <v>184</v>
      </c>
      <c r="O35" s="83" t="s">
        <v>165</v>
      </c>
      <c r="P35" s="83" t="s">
        <v>62</v>
      </c>
      <c r="Q35" s="83">
        <v>0</v>
      </c>
      <c r="R35" s="83" t="s">
        <v>185</v>
      </c>
      <c r="S35" s="83">
        <v>25.91</v>
      </c>
      <c r="T35" s="83">
        <v>0</v>
      </c>
      <c r="U35" s="83">
        <v>0</v>
      </c>
      <c r="V35" s="83">
        <v>0</v>
      </c>
      <c r="W35" s="83" t="s">
        <v>62</v>
      </c>
      <c r="X35" s="83" t="s">
        <v>62</v>
      </c>
      <c r="Y35" s="83" t="s">
        <v>62</v>
      </c>
      <c r="Z35" s="83" t="s">
        <v>62</v>
      </c>
    </row>
    <row r="36" spans="1:26" ht="22.65" customHeight="1" x14ac:dyDescent="0.25">
      <c r="A36" s="82" t="s">
        <v>155</v>
      </c>
      <c r="B36" s="83" t="s">
        <v>262</v>
      </c>
      <c r="C36" s="83" t="s">
        <v>157</v>
      </c>
      <c r="D36" s="84" t="s">
        <v>263</v>
      </c>
      <c r="E36" s="83" t="s">
        <v>159</v>
      </c>
      <c r="F36" s="83" t="s">
        <v>264</v>
      </c>
      <c r="G36" s="83" t="s">
        <v>170</v>
      </c>
      <c r="H36" s="83">
        <v>4.8099999999999996</v>
      </c>
      <c r="I36" s="83">
        <v>26.7</v>
      </c>
      <c r="J36" s="83">
        <v>5.55</v>
      </c>
      <c r="K36" s="83">
        <v>5.55</v>
      </c>
      <c r="L36" s="83" t="s">
        <v>162</v>
      </c>
      <c r="M36" s="83" t="s">
        <v>171</v>
      </c>
      <c r="N36" s="83" t="s">
        <v>172</v>
      </c>
      <c r="O36" s="83" t="s">
        <v>173</v>
      </c>
      <c r="P36" s="83" t="s">
        <v>62</v>
      </c>
      <c r="Q36" s="83">
        <v>0</v>
      </c>
      <c r="R36" s="83" t="s">
        <v>62</v>
      </c>
      <c r="S36" s="83">
        <v>0</v>
      </c>
      <c r="T36" s="83">
        <v>0</v>
      </c>
      <c r="U36" s="83">
        <v>0</v>
      </c>
      <c r="V36" s="83">
        <v>0</v>
      </c>
      <c r="W36" s="83" t="s">
        <v>62</v>
      </c>
      <c r="X36" s="83" t="s">
        <v>62</v>
      </c>
      <c r="Y36" s="83" t="s">
        <v>62</v>
      </c>
      <c r="Z36" s="83" t="s">
        <v>62</v>
      </c>
    </row>
    <row r="37" spans="1:26" ht="22.65" customHeight="1" x14ac:dyDescent="0.25">
      <c r="A37" s="82" t="s">
        <v>155</v>
      </c>
      <c r="B37" s="83" t="s">
        <v>265</v>
      </c>
      <c r="C37" s="83" t="s">
        <v>157</v>
      </c>
      <c r="D37" s="84" t="s">
        <v>266</v>
      </c>
      <c r="E37" s="83" t="s">
        <v>197</v>
      </c>
      <c r="F37" s="83" t="s">
        <v>206</v>
      </c>
      <c r="G37" s="83" t="s">
        <v>199</v>
      </c>
      <c r="H37" s="83">
        <v>9.27</v>
      </c>
      <c r="I37" s="83">
        <v>30.135000000000002</v>
      </c>
      <c r="J37" s="83">
        <v>3.25</v>
      </c>
      <c r="K37" s="83">
        <v>3.95</v>
      </c>
      <c r="L37" s="83" t="s">
        <v>200</v>
      </c>
      <c r="M37" s="83" t="s">
        <v>194</v>
      </c>
      <c r="N37" s="83" t="s">
        <v>184</v>
      </c>
      <c r="O37" s="83" t="s">
        <v>165</v>
      </c>
      <c r="P37" s="83" t="s">
        <v>62</v>
      </c>
      <c r="Q37" s="83">
        <v>0</v>
      </c>
      <c r="R37" s="83" t="s">
        <v>185</v>
      </c>
      <c r="S37" s="83">
        <v>26.45</v>
      </c>
      <c r="T37" s="83">
        <v>0</v>
      </c>
      <c r="U37" s="83">
        <v>0</v>
      </c>
      <c r="V37" s="83">
        <v>0</v>
      </c>
      <c r="W37" s="83" t="s">
        <v>62</v>
      </c>
      <c r="X37" s="83" t="s">
        <v>62</v>
      </c>
      <c r="Y37" s="83" t="s">
        <v>62</v>
      </c>
      <c r="Z37" s="83" t="s">
        <v>62</v>
      </c>
    </row>
    <row r="38" spans="1:26" ht="22.65" customHeight="1" x14ac:dyDescent="0.25">
      <c r="A38" s="82" t="s">
        <v>155</v>
      </c>
      <c r="B38" s="83" t="s">
        <v>267</v>
      </c>
      <c r="C38" s="83" t="s">
        <v>157</v>
      </c>
      <c r="D38" s="84" t="s">
        <v>268</v>
      </c>
      <c r="E38" s="83" t="s">
        <v>159</v>
      </c>
      <c r="F38" s="83" t="s">
        <v>183</v>
      </c>
      <c r="G38" s="83" t="s">
        <v>183</v>
      </c>
      <c r="H38" s="83">
        <v>36.64</v>
      </c>
      <c r="I38" s="83">
        <v>119.07</v>
      </c>
      <c r="J38" s="83">
        <v>3.25</v>
      </c>
      <c r="K38" s="83">
        <v>3.95</v>
      </c>
      <c r="L38" s="83" t="s">
        <v>162</v>
      </c>
      <c r="M38" s="83" t="s">
        <v>269</v>
      </c>
      <c r="N38" s="83" t="s">
        <v>184</v>
      </c>
      <c r="O38" s="83" t="s">
        <v>165</v>
      </c>
      <c r="P38" s="83" t="s">
        <v>62</v>
      </c>
      <c r="Q38" s="83">
        <v>0</v>
      </c>
      <c r="R38" s="83" t="s">
        <v>185</v>
      </c>
      <c r="S38" s="83">
        <v>62.5</v>
      </c>
      <c r="T38" s="83">
        <v>0</v>
      </c>
      <c r="U38" s="83">
        <v>0</v>
      </c>
      <c r="V38" s="83">
        <v>0</v>
      </c>
      <c r="W38" s="83" t="s">
        <v>62</v>
      </c>
      <c r="X38" s="83" t="s">
        <v>62</v>
      </c>
      <c r="Y38" s="83" t="s">
        <v>62</v>
      </c>
      <c r="Z38" s="83" t="s">
        <v>62</v>
      </c>
    </row>
    <row r="39" spans="1:26" ht="22.65" customHeight="1" x14ac:dyDescent="0.25">
      <c r="A39" s="82" t="s">
        <v>155</v>
      </c>
      <c r="B39" s="83" t="s">
        <v>267</v>
      </c>
      <c r="C39" s="83" t="s">
        <v>157</v>
      </c>
      <c r="D39" s="84" t="s">
        <v>268</v>
      </c>
      <c r="E39" s="83" t="s">
        <v>159</v>
      </c>
      <c r="F39" s="83" t="s">
        <v>183</v>
      </c>
      <c r="G39" s="83" t="s">
        <v>183</v>
      </c>
      <c r="H39" s="83">
        <v>39.25</v>
      </c>
      <c r="I39" s="83">
        <v>127.575</v>
      </c>
      <c r="J39" s="83">
        <v>3.25</v>
      </c>
      <c r="K39" s="83">
        <v>3.95</v>
      </c>
      <c r="L39" s="83" t="s">
        <v>162</v>
      </c>
      <c r="M39" s="83" t="s">
        <v>194</v>
      </c>
      <c r="N39" s="83" t="s">
        <v>184</v>
      </c>
      <c r="O39" s="83" t="s">
        <v>165</v>
      </c>
      <c r="P39" s="83" t="s">
        <v>62</v>
      </c>
      <c r="Q39" s="83">
        <v>0</v>
      </c>
      <c r="R39" s="83" t="s">
        <v>185</v>
      </c>
      <c r="S39" s="83">
        <v>99.19</v>
      </c>
      <c r="T39" s="83">
        <v>0</v>
      </c>
      <c r="U39" s="83">
        <v>0</v>
      </c>
      <c r="V39" s="83">
        <v>0</v>
      </c>
      <c r="W39" s="83" t="s">
        <v>62</v>
      </c>
      <c r="X39" s="83" t="s">
        <v>62</v>
      </c>
      <c r="Y39" s="83" t="s">
        <v>62</v>
      </c>
      <c r="Z39" s="83" t="s">
        <v>62</v>
      </c>
    </row>
    <row r="40" spans="1:26" ht="22.65" customHeight="1" x14ac:dyDescent="0.25">
      <c r="A40" s="82" t="s">
        <v>155</v>
      </c>
      <c r="B40" s="83" t="s">
        <v>270</v>
      </c>
      <c r="C40" s="83" t="s">
        <v>157</v>
      </c>
      <c r="D40" s="84" t="s">
        <v>271</v>
      </c>
      <c r="E40" s="83" t="s">
        <v>197</v>
      </c>
      <c r="F40" s="83" t="s">
        <v>206</v>
      </c>
      <c r="G40" s="83" t="s">
        <v>199</v>
      </c>
      <c r="H40" s="83">
        <v>21.07</v>
      </c>
      <c r="I40" s="83">
        <v>68.484999999999999</v>
      </c>
      <c r="J40" s="83">
        <v>3.25</v>
      </c>
      <c r="K40" s="83">
        <v>3.95</v>
      </c>
      <c r="L40" s="83" t="s">
        <v>200</v>
      </c>
      <c r="M40" s="83" t="s">
        <v>194</v>
      </c>
      <c r="N40" s="83" t="s">
        <v>184</v>
      </c>
      <c r="O40" s="83" t="s">
        <v>165</v>
      </c>
      <c r="P40" s="83" t="s">
        <v>62</v>
      </c>
      <c r="Q40" s="83">
        <v>0</v>
      </c>
      <c r="R40" s="83" t="s">
        <v>185</v>
      </c>
      <c r="S40" s="83">
        <v>57.62</v>
      </c>
      <c r="T40" s="83">
        <v>0</v>
      </c>
      <c r="U40" s="83">
        <v>0</v>
      </c>
      <c r="V40" s="83">
        <v>0</v>
      </c>
      <c r="W40" s="83" t="s">
        <v>62</v>
      </c>
      <c r="X40" s="83" t="s">
        <v>62</v>
      </c>
      <c r="Y40" s="83" t="s">
        <v>62</v>
      </c>
      <c r="Z40" s="83" t="s">
        <v>62</v>
      </c>
    </row>
    <row r="41" spans="1:26" ht="22.65" customHeight="1" x14ac:dyDescent="0.25">
      <c r="A41" s="82" t="s">
        <v>155</v>
      </c>
      <c r="B41" s="83" t="s">
        <v>272</v>
      </c>
      <c r="C41" s="83" t="s">
        <v>157</v>
      </c>
      <c r="D41" s="84" t="s">
        <v>273</v>
      </c>
      <c r="E41" s="83" t="s">
        <v>188</v>
      </c>
      <c r="F41" s="83" t="s">
        <v>274</v>
      </c>
      <c r="G41" s="83" t="s">
        <v>190</v>
      </c>
      <c r="H41" s="83">
        <v>6.2</v>
      </c>
      <c r="I41" s="83">
        <v>20.149999999999999</v>
      </c>
      <c r="J41" s="83">
        <v>3.25</v>
      </c>
      <c r="K41" s="83">
        <v>3.95</v>
      </c>
      <c r="L41" s="83" t="s">
        <v>191</v>
      </c>
      <c r="M41" s="83" t="s">
        <v>194</v>
      </c>
      <c r="N41" s="83" t="s">
        <v>184</v>
      </c>
      <c r="O41" s="83" t="s">
        <v>165</v>
      </c>
      <c r="P41" s="83" t="s">
        <v>62</v>
      </c>
      <c r="Q41" s="83">
        <v>0</v>
      </c>
      <c r="R41" s="83" t="s">
        <v>185</v>
      </c>
      <c r="S41" s="83">
        <v>30.77</v>
      </c>
      <c r="T41" s="83">
        <v>0</v>
      </c>
      <c r="U41" s="83">
        <v>0</v>
      </c>
      <c r="V41" s="83">
        <v>0</v>
      </c>
      <c r="W41" s="83" t="s">
        <v>62</v>
      </c>
      <c r="X41" s="83" t="s">
        <v>62</v>
      </c>
      <c r="Y41" s="83" t="s">
        <v>62</v>
      </c>
      <c r="Z41" s="83" t="s">
        <v>62</v>
      </c>
    </row>
    <row r="42" spans="1:26" ht="22.65" customHeight="1" x14ac:dyDescent="0.25">
      <c r="A42" s="82" t="s">
        <v>155</v>
      </c>
      <c r="B42" s="83" t="s">
        <v>275</v>
      </c>
      <c r="C42" s="83" t="s">
        <v>157</v>
      </c>
      <c r="D42" s="84" t="s">
        <v>276</v>
      </c>
      <c r="E42" s="83" t="s">
        <v>188</v>
      </c>
      <c r="F42" s="83" t="s">
        <v>277</v>
      </c>
      <c r="G42" s="83" t="s">
        <v>190</v>
      </c>
      <c r="H42" s="83">
        <v>14.43</v>
      </c>
      <c r="I42" s="83">
        <v>46.905000000000001</v>
      </c>
      <c r="J42" s="83">
        <v>3.25</v>
      </c>
      <c r="K42" s="83">
        <v>3.95</v>
      </c>
      <c r="L42" s="83" t="s">
        <v>191</v>
      </c>
      <c r="M42" s="83" t="s">
        <v>194</v>
      </c>
      <c r="N42" s="83" t="s">
        <v>184</v>
      </c>
      <c r="O42" s="83" t="s">
        <v>165</v>
      </c>
      <c r="P42" s="83" t="s">
        <v>62</v>
      </c>
      <c r="Q42" s="83">
        <v>0</v>
      </c>
      <c r="R42" s="83" t="s">
        <v>185</v>
      </c>
      <c r="S42" s="83">
        <v>51.76</v>
      </c>
      <c r="T42" s="83">
        <v>0</v>
      </c>
      <c r="U42" s="83">
        <v>0</v>
      </c>
      <c r="V42" s="83">
        <v>0</v>
      </c>
      <c r="W42" s="83" t="s">
        <v>62</v>
      </c>
      <c r="X42" s="83" t="s">
        <v>62</v>
      </c>
      <c r="Y42" s="83" t="s">
        <v>62</v>
      </c>
      <c r="Z42" s="83" t="s">
        <v>62</v>
      </c>
    </row>
    <row r="43" spans="1:26" ht="22.65" customHeight="1" x14ac:dyDescent="0.25">
      <c r="A43" s="82" t="s">
        <v>155</v>
      </c>
      <c r="B43" s="83" t="s">
        <v>278</v>
      </c>
      <c r="C43" s="83" t="s">
        <v>157</v>
      </c>
      <c r="D43" s="84" t="s">
        <v>279</v>
      </c>
      <c r="E43" s="83" t="s">
        <v>188</v>
      </c>
      <c r="F43" s="83" t="s">
        <v>280</v>
      </c>
      <c r="G43" s="83" t="s">
        <v>190</v>
      </c>
      <c r="H43" s="83">
        <v>49.27</v>
      </c>
      <c r="I43" s="83">
        <v>160.12</v>
      </c>
      <c r="J43" s="83">
        <v>3.25</v>
      </c>
      <c r="K43" s="83">
        <v>3.95</v>
      </c>
      <c r="L43" s="83" t="s">
        <v>191</v>
      </c>
      <c r="M43" s="83" t="s">
        <v>281</v>
      </c>
      <c r="N43" s="83" t="s">
        <v>184</v>
      </c>
      <c r="O43" s="83" t="s">
        <v>165</v>
      </c>
      <c r="P43" s="83" t="s">
        <v>62</v>
      </c>
      <c r="Q43" s="83">
        <v>0</v>
      </c>
      <c r="R43" s="83" t="s">
        <v>185</v>
      </c>
      <c r="S43" s="83">
        <v>75.83</v>
      </c>
      <c r="T43" s="83">
        <v>0</v>
      </c>
      <c r="U43" s="83">
        <v>0</v>
      </c>
      <c r="V43" s="83">
        <v>0</v>
      </c>
      <c r="W43" s="83" t="s">
        <v>62</v>
      </c>
      <c r="X43" s="83" t="s">
        <v>62</v>
      </c>
      <c r="Y43" s="83" t="s">
        <v>62</v>
      </c>
      <c r="Z43" s="83" t="s">
        <v>62</v>
      </c>
    </row>
    <row r="44" spans="1:26" ht="22.65" customHeight="1" x14ac:dyDescent="0.25">
      <c r="A44" s="82" t="s">
        <v>155</v>
      </c>
      <c r="B44" s="83" t="s">
        <v>282</v>
      </c>
      <c r="C44" s="83" t="s">
        <v>157</v>
      </c>
      <c r="D44" s="84" t="s">
        <v>283</v>
      </c>
      <c r="E44" s="83" t="s">
        <v>159</v>
      </c>
      <c r="F44" s="83" t="s">
        <v>183</v>
      </c>
      <c r="G44" s="83" t="s">
        <v>183</v>
      </c>
      <c r="H44" s="83">
        <v>11.31</v>
      </c>
      <c r="I44" s="83">
        <v>29.414999999999999</v>
      </c>
      <c r="J44" s="83">
        <v>2.6</v>
      </c>
      <c r="K44" s="83">
        <v>3.3</v>
      </c>
      <c r="L44" s="83" t="s">
        <v>162</v>
      </c>
      <c r="M44" s="83" t="s">
        <v>269</v>
      </c>
      <c r="N44" s="83" t="s">
        <v>184</v>
      </c>
      <c r="O44" s="83" t="s">
        <v>165</v>
      </c>
      <c r="P44" s="83" t="s">
        <v>62</v>
      </c>
      <c r="Q44" s="83">
        <v>0</v>
      </c>
      <c r="R44" s="83" t="s">
        <v>185</v>
      </c>
      <c r="S44" s="83">
        <v>34.4</v>
      </c>
      <c r="T44" s="83">
        <v>0</v>
      </c>
      <c r="U44" s="83">
        <v>0</v>
      </c>
      <c r="V44" s="83">
        <v>0</v>
      </c>
      <c r="W44" s="83" t="s">
        <v>62</v>
      </c>
      <c r="X44" s="83" t="s">
        <v>62</v>
      </c>
      <c r="Y44" s="83" t="s">
        <v>62</v>
      </c>
      <c r="Z44" s="83" t="s">
        <v>62</v>
      </c>
    </row>
    <row r="45" spans="1:26" ht="22.65" customHeight="1" x14ac:dyDescent="0.25">
      <c r="A45" s="82" t="s">
        <v>155</v>
      </c>
      <c r="B45" s="83" t="s">
        <v>284</v>
      </c>
      <c r="C45" s="83" t="s">
        <v>157</v>
      </c>
      <c r="D45" s="84" t="s">
        <v>285</v>
      </c>
      <c r="E45" s="83" t="s">
        <v>188</v>
      </c>
      <c r="F45" s="83" t="s">
        <v>286</v>
      </c>
      <c r="G45" s="83" t="s">
        <v>190</v>
      </c>
      <c r="H45" s="83">
        <v>10.07</v>
      </c>
      <c r="I45" s="83">
        <v>24.675000000000001</v>
      </c>
      <c r="J45" s="83">
        <v>2.4500000000000002</v>
      </c>
      <c r="K45" s="83">
        <v>3.3</v>
      </c>
      <c r="L45" s="83" t="s">
        <v>191</v>
      </c>
      <c r="M45" s="83" t="s">
        <v>269</v>
      </c>
      <c r="N45" s="83" t="s">
        <v>184</v>
      </c>
      <c r="O45" s="83" t="s">
        <v>165</v>
      </c>
      <c r="P45" s="83" t="s">
        <v>62</v>
      </c>
      <c r="Q45" s="83">
        <v>0</v>
      </c>
      <c r="R45" s="83" t="s">
        <v>185</v>
      </c>
      <c r="S45" s="83">
        <v>18.07</v>
      </c>
      <c r="T45" s="83">
        <v>0</v>
      </c>
      <c r="U45" s="83">
        <v>0</v>
      </c>
      <c r="V45" s="83">
        <v>0</v>
      </c>
      <c r="W45" s="83" t="s">
        <v>62</v>
      </c>
      <c r="X45" s="83" t="s">
        <v>62</v>
      </c>
      <c r="Y45" s="83" t="s">
        <v>62</v>
      </c>
      <c r="Z45" s="83" t="s">
        <v>62</v>
      </c>
    </row>
    <row r="46" spans="1:26" ht="22.65" customHeight="1" x14ac:dyDescent="0.25">
      <c r="A46" s="82" t="s">
        <v>155</v>
      </c>
      <c r="B46" s="83" t="s">
        <v>287</v>
      </c>
      <c r="C46" s="83" t="s">
        <v>157</v>
      </c>
      <c r="D46" s="84" t="s">
        <v>288</v>
      </c>
      <c r="E46" s="83" t="s">
        <v>188</v>
      </c>
      <c r="F46" s="83" t="s">
        <v>289</v>
      </c>
      <c r="G46" s="83" t="s">
        <v>190</v>
      </c>
      <c r="H46" s="83">
        <v>10.09</v>
      </c>
      <c r="I46" s="83">
        <v>24.73</v>
      </c>
      <c r="J46" s="83">
        <v>2.4500000000000002</v>
      </c>
      <c r="K46" s="83">
        <v>3.3</v>
      </c>
      <c r="L46" s="83" t="s">
        <v>191</v>
      </c>
      <c r="M46" s="83" t="s">
        <v>269</v>
      </c>
      <c r="N46" s="83" t="s">
        <v>184</v>
      </c>
      <c r="O46" s="83" t="s">
        <v>165</v>
      </c>
      <c r="P46" s="83" t="s">
        <v>62</v>
      </c>
      <c r="Q46" s="83">
        <v>0</v>
      </c>
      <c r="R46" s="83" t="s">
        <v>185</v>
      </c>
      <c r="S46" s="83">
        <v>18.07</v>
      </c>
      <c r="T46" s="83">
        <v>0</v>
      </c>
      <c r="U46" s="83">
        <v>0</v>
      </c>
      <c r="V46" s="83">
        <v>0</v>
      </c>
      <c r="W46" s="83" t="s">
        <v>62</v>
      </c>
      <c r="X46" s="83" t="s">
        <v>62</v>
      </c>
      <c r="Y46" s="83" t="s">
        <v>62</v>
      </c>
      <c r="Z46" s="83" t="s">
        <v>62</v>
      </c>
    </row>
    <row r="47" spans="1:26" ht="22.65" customHeight="1" x14ac:dyDescent="0.25">
      <c r="A47" s="82" t="s">
        <v>155</v>
      </c>
      <c r="B47" s="83" t="s">
        <v>290</v>
      </c>
      <c r="C47" s="83" t="s">
        <v>157</v>
      </c>
      <c r="D47" s="84" t="s">
        <v>291</v>
      </c>
      <c r="E47" s="83" t="s">
        <v>159</v>
      </c>
      <c r="F47" s="83" t="s">
        <v>292</v>
      </c>
      <c r="G47" s="85"/>
      <c r="H47" s="83">
        <v>38.270000000000003</v>
      </c>
      <c r="I47" s="83">
        <v>142.685</v>
      </c>
      <c r="J47" s="83">
        <v>3.73</v>
      </c>
      <c r="K47" s="83">
        <v>3.95</v>
      </c>
      <c r="L47" s="83" t="s">
        <v>162</v>
      </c>
      <c r="M47" s="83" t="s">
        <v>281</v>
      </c>
      <c r="N47" s="83" t="s">
        <v>293</v>
      </c>
      <c r="O47" s="83" t="s">
        <v>293</v>
      </c>
      <c r="P47" s="83" t="s">
        <v>62</v>
      </c>
      <c r="Q47" s="83">
        <v>0</v>
      </c>
      <c r="R47" s="83" t="s">
        <v>294</v>
      </c>
      <c r="S47" s="83">
        <v>58.47</v>
      </c>
      <c r="T47" s="83">
        <v>0</v>
      </c>
      <c r="U47" s="83">
        <v>0</v>
      </c>
      <c r="V47" s="83">
        <v>0</v>
      </c>
      <c r="W47" s="83" t="s">
        <v>62</v>
      </c>
      <c r="X47" s="83" t="s">
        <v>62</v>
      </c>
      <c r="Y47" s="83" t="s">
        <v>62</v>
      </c>
      <c r="Z47" s="83" t="s">
        <v>62</v>
      </c>
    </row>
    <row r="48" spans="1:26" ht="22.65" customHeight="1" x14ac:dyDescent="0.25">
      <c r="A48" s="82" t="s">
        <v>155</v>
      </c>
      <c r="B48" s="83" t="s">
        <v>295</v>
      </c>
      <c r="C48" s="83" t="s">
        <v>157</v>
      </c>
      <c r="D48" s="84" t="s">
        <v>296</v>
      </c>
      <c r="E48" s="83" t="s">
        <v>159</v>
      </c>
      <c r="F48" s="83" t="s">
        <v>292</v>
      </c>
      <c r="G48" s="85"/>
      <c r="H48" s="83">
        <v>34.159999999999997</v>
      </c>
      <c r="I48" s="83">
        <v>127.33499999999999</v>
      </c>
      <c r="J48" s="83">
        <v>3.73</v>
      </c>
      <c r="K48" s="83">
        <v>3.95</v>
      </c>
      <c r="L48" s="83" t="s">
        <v>162</v>
      </c>
      <c r="M48" s="83" t="s">
        <v>281</v>
      </c>
      <c r="N48" s="83" t="s">
        <v>293</v>
      </c>
      <c r="O48" s="83" t="s">
        <v>293</v>
      </c>
      <c r="P48" s="83" t="s">
        <v>62</v>
      </c>
      <c r="Q48" s="83">
        <v>0</v>
      </c>
      <c r="R48" s="83" t="s">
        <v>294</v>
      </c>
      <c r="S48" s="83">
        <v>58.47</v>
      </c>
      <c r="T48" s="83">
        <v>0</v>
      </c>
      <c r="U48" s="83">
        <v>0</v>
      </c>
      <c r="V48" s="83">
        <v>0</v>
      </c>
      <c r="W48" s="83" t="s">
        <v>62</v>
      </c>
      <c r="X48" s="83" t="s">
        <v>62</v>
      </c>
      <c r="Y48" s="83" t="s">
        <v>62</v>
      </c>
      <c r="Z48" s="83" t="s">
        <v>62</v>
      </c>
    </row>
    <row r="49" spans="1:26" ht="22.65" customHeight="1" x14ac:dyDescent="0.25">
      <c r="A49" s="82" t="s">
        <v>155</v>
      </c>
      <c r="B49" s="83" t="s">
        <v>297</v>
      </c>
      <c r="C49" s="83" t="s">
        <v>157</v>
      </c>
      <c r="D49" s="84" t="s">
        <v>298</v>
      </c>
      <c r="E49" s="83" t="s">
        <v>188</v>
      </c>
      <c r="F49" s="83" t="s">
        <v>299</v>
      </c>
      <c r="G49" s="83" t="s">
        <v>190</v>
      </c>
      <c r="H49" s="83">
        <v>5.41</v>
      </c>
      <c r="I49" s="83">
        <v>13.255000000000001</v>
      </c>
      <c r="J49" s="83">
        <v>2.4500000000000002</v>
      </c>
      <c r="K49" s="83">
        <v>3.3</v>
      </c>
      <c r="L49" s="83" t="s">
        <v>191</v>
      </c>
      <c r="M49" s="83" t="s">
        <v>269</v>
      </c>
      <c r="N49" s="83" t="s">
        <v>184</v>
      </c>
      <c r="O49" s="83" t="s">
        <v>165</v>
      </c>
      <c r="P49" s="83" t="s">
        <v>62</v>
      </c>
      <c r="Q49" s="83">
        <v>0</v>
      </c>
      <c r="R49" s="83" t="s">
        <v>185</v>
      </c>
      <c r="S49" s="83">
        <v>11.7</v>
      </c>
      <c r="T49" s="83">
        <v>0</v>
      </c>
      <c r="U49" s="83">
        <v>0</v>
      </c>
      <c r="V49" s="83">
        <v>0</v>
      </c>
      <c r="W49" s="83" t="s">
        <v>62</v>
      </c>
      <c r="X49" s="83" t="s">
        <v>62</v>
      </c>
      <c r="Y49" s="83" t="s">
        <v>62</v>
      </c>
      <c r="Z49" s="83" t="s">
        <v>62</v>
      </c>
    </row>
    <row r="50" spans="1:26" ht="22.65" customHeight="1" x14ac:dyDescent="0.25">
      <c r="A50" s="82" t="s">
        <v>155</v>
      </c>
      <c r="B50" s="83" t="s">
        <v>300</v>
      </c>
      <c r="C50" s="83" t="s">
        <v>157</v>
      </c>
      <c r="D50" s="84" t="s">
        <v>301</v>
      </c>
      <c r="E50" s="83" t="s">
        <v>188</v>
      </c>
      <c r="F50" s="83" t="s">
        <v>302</v>
      </c>
      <c r="G50" s="83" t="s">
        <v>190</v>
      </c>
      <c r="H50" s="83">
        <v>23.9</v>
      </c>
      <c r="I50" s="83">
        <v>58.545000000000002</v>
      </c>
      <c r="J50" s="83">
        <v>2.4500000000000002</v>
      </c>
      <c r="K50" s="83">
        <v>3.3</v>
      </c>
      <c r="L50" s="83" t="s">
        <v>191</v>
      </c>
      <c r="M50" s="83" t="s">
        <v>269</v>
      </c>
      <c r="N50" s="83" t="s">
        <v>184</v>
      </c>
      <c r="O50" s="83" t="s">
        <v>165</v>
      </c>
      <c r="P50" s="83" t="s">
        <v>62</v>
      </c>
      <c r="Q50" s="83">
        <v>0</v>
      </c>
      <c r="R50" s="83" t="s">
        <v>185</v>
      </c>
      <c r="S50" s="83">
        <v>45.97</v>
      </c>
      <c r="T50" s="83">
        <v>0</v>
      </c>
      <c r="U50" s="83">
        <v>0</v>
      </c>
      <c r="V50" s="83">
        <v>0</v>
      </c>
      <c r="W50" s="83" t="s">
        <v>62</v>
      </c>
      <c r="X50" s="83" t="s">
        <v>62</v>
      </c>
      <c r="Y50" s="83" t="s">
        <v>62</v>
      </c>
      <c r="Z50" s="83" t="s">
        <v>62</v>
      </c>
    </row>
    <row r="51" spans="1:26" ht="22.65" customHeight="1" x14ac:dyDescent="0.25">
      <c r="A51" s="82" t="s">
        <v>155</v>
      </c>
      <c r="B51" s="83" t="s">
        <v>303</v>
      </c>
      <c r="C51" s="83" t="s">
        <v>157</v>
      </c>
      <c r="D51" s="84" t="s">
        <v>304</v>
      </c>
      <c r="E51" s="83" t="s">
        <v>188</v>
      </c>
      <c r="F51" s="83" t="s">
        <v>305</v>
      </c>
      <c r="G51" s="83" t="s">
        <v>190</v>
      </c>
      <c r="H51" s="83">
        <v>13.38</v>
      </c>
      <c r="I51" s="83">
        <v>32.784999999999997</v>
      </c>
      <c r="J51" s="83">
        <v>2.4500000000000002</v>
      </c>
      <c r="K51" s="83">
        <v>3.3</v>
      </c>
      <c r="L51" s="83" t="s">
        <v>191</v>
      </c>
      <c r="M51" s="83" t="s">
        <v>269</v>
      </c>
      <c r="N51" s="83" t="s">
        <v>184</v>
      </c>
      <c r="O51" s="83" t="s">
        <v>165</v>
      </c>
      <c r="P51" s="83" t="s">
        <v>62</v>
      </c>
      <c r="Q51" s="83">
        <v>0</v>
      </c>
      <c r="R51" s="83" t="s">
        <v>185</v>
      </c>
      <c r="S51" s="83">
        <v>34.75</v>
      </c>
      <c r="T51" s="83">
        <v>0</v>
      </c>
      <c r="U51" s="83">
        <v>0</v>
      </c>
      <c r="V51" s="83">
        <v>0</v>
      </c>
      <c r="W51" s="83" t="s">
        <v>62</v>
      </c>
      <c r="X51" s="83" t="s">
        <v>62</v>
      </c>
      <c r="Y51" s="83" t="s">
        <v>62</v>
      </c>
      <c r="Z51" s="83" t="s">
        <v>62</v>
      </c>
    </row>
    <row r="52" spans="1:26" ht="22.65" customHeight="1" x14ac:dyDescent="0.25">
      <c r="A52" s="82" t="s">
        <v>155</v>
      </c>
      <c r="B52" s="83" t="s">
        <v>306</v>
      </c>
      <c r="C52" s="83" t="s">
        <v>157</v>
      </c>
      <c r="D52" s="84" t="s">
        <v>307</v>
      </c>
      <c r="E52" s="83" t="s">
        <v>188</v>
      </c>
      <c r="F52" s="83" t="s">
        <v>308</v>
      </c>
      <c r="G52" s="83" t="s">
        <v>190</v>
      </c>
      <c r="H52" s="83">
        <v>14.01</v>
      </c>
      <c r="I52" s="83">
        <v>34.335000000000001</v>
      </c>
      <c r="J52" s="83">
        <v>2.4500000000000002</v>
      </c>
      <c r="K52" s="83">
        <v>3.3</v>
      </c>
      <c r="L52" s="83" t="s">
        <v>191</v>
      </c>
      <c r="M52" s="83" t="s">
        <v>269</v>
      </c>
      <c r="N52" s="83" t="s">
        <v>184</v>
      </c>
      <c r="O52" s="83" t="s">
        <v>165</v>
      </c>
      <c r="P52" s="83" t="s">
        <v>62</v>
      </c>
      <c r="Q52" s="83">
        <v>0</v>
      </c>
      <c r="R52" s="83" t="s">
        <v>185</v>
      </c>
      <c r="S52" s="83">
        <v>0</v>
      </c>
      <c r="T52" s="83">
        <v>0</v>
      </c>
      <c r="U52" s="83">
        <v>0</v>
      </c>
      <c r="V52" s="83">
        <v>0</v>
      </c>
      <c r="W52" s="83" t="s">
        <v>62</v>
      </c>
      <c r="X52" s="83" t="s">
        <v>62</v>
      </c>
      <c r="Y52" s="83" t="s">
        <v>62</v>
      </c>
      <c r="Z52" s="83" t="s">
        <v>62</v>
      </c>
    </row>
    <row r="53" spans="1:26" ht="22.65" customHeight="1" x14ac:dyDescent="0.25">
      <c r="A53" s="82" t="s">
        <v>155</v>
      </c>
      <c r="B53" s="83" t="s">
        <v>309</v>
      </c>
      <c r="C53" s="83" t="s">
        <v>157</v>
      </c>
      <c r="D53" s="84" t="s">
        <v>310</v>
      </c>
      <c r="E53" s="83" t="s">
        <v>188</v>
      </c>
      <c r="F53" s="83" t="s">
        <v>311</v>
      </c>
      <c r="G53" s="83" t="s">
        <v>190</v>
      </c>
      <c r="H53" s="83">
        <v>13.96</v>
      </c>
      <c r="I53" s="83">
        <v>45.37</v>
      </c>
      <c r="J53" s="83">
        <v>3.25</v>
      </c>
      <c r="K53" s="83">
        <v>3.95</v>
      </c>
      <c r="L53" s="83" t="s">
        <v>191</v>
      </c>
      <c r="M53" s="83" t="s">
        <v>194</v>
      </c>
      <c r="N53" s="83" t="s">
        <v>184</v>
      </c>
      <c r="O53" s="83" t="s">
        <v>165</v>
      </c>
      <c r="P53" s="83" t="s">
        <v>62</v>
      </c>
      <c r="Q53" s="83">
        <v>0</v>
      </c>
      <c r="R53" s="83" t="s">
        <v>185</v>
      </c>
      <c r="S53" s="83">
        <v>48.98</v>
      </c>
      <c r="T53" s="83">
        <v>0</v>
      </c>
      <c r="U53" s="83">
        <v>0</v>
      </c>
      <c r="V53" s="83">
        <v>0</v>
      </c>
      <c r="W53" s="83" t="s">
        <v>62</v>
      </c>
      <c r="X53" s="83" t="s">
        <v>62</v>
      </c>
      <c r="Y53" s="83" t="s">
        <v>62</v>
      </c>
      <c r="Z53" s="83" t="s">
        <v>62</v>
      </c>
    </row>
    <row r="54" spans="1:26" ht="22.65" customHeight="1" x14ac:dyDescent="0.25">
      <c r="A54" s="82" t="s">
        <v>155</v>
      </c>
      <c r="B54" s="83" t="s">
        <v>312</v>
      </c>
      <c r="C54" s="83" t="s">
        <v>157</v>
      </c>
      <c r="D54" s="84" t="s">
        <v>313</v>
      </c>
      <c r="E54" s="83" t="s">
        <v>197</v>
      </c>
      <c r="F54" s="83" t="s">
        <v>206</v>
      </c>
      <c r="G54" s="83" t="s">
        <v>199</v>
      </c>
      <c r="H54" s="83">
        <v>16.149999999999999</v>
      </c>
      <c r="I54" s="83">
        <v>50.07</v>
      </c>
      <c r="J54" s="83">
        <v>3.1</v>
      </c>
      <c r="K54" s="83">
        <v>3.95</v>
      </c>
      <c r="L54" s="83" t="s">
        <v>200</v>
      </c>
      <c r="M54" s="83" t="s">
        <v>194</v>
      </c>
      <c r="N54" s="83" t="s">
        <v>184</v>
      </c>
      <c r="O54" s="83" t="s">
        <v>165</v>
      </c>
      <c r="P54" s="83" t="s">
        <v>62</v>
      </c>
      <c r="Q54" s="83">
        <v>0</v>
      </c>
      <c r="R54" s="83" t="s">
        <v>185</v>
      </c>
      <c r="S54" s="83">
        <v>35.840000000000003</v>
      </c>
      <c r="T54" s="83">
        <v>0</v>
      </c>
      <c r="U54" s="83">
        <v>0</v>
      </c>
      <c r="V54" s="83">
        <v>0</v>
      </c>
      <c r="W54" s="83" t="s">
        <v>62</v>
      </c>
      <c r="X54" s="83" t="s">
        <v>62</v>
      </c>
      <c r="Y54" s="83" t="s">
        <v>62</v>
      </c>
      <c r="Z54" s="83" t="s">
        <v>62</v>
      </c>
    </row>
    <row r="55" spans="1:26" ht="22.65" customHeight="1" x14ac:dyDescent="0.25">
      <c r="A55" s="82" t="s">
        <v>155</v>
      </c>
      <c r="B55" s="83" t="s">
        <v>314</v>
      </c>
      <c r="C55" s="83" t="s">
        <v>157</v>
      </c>
      <c r="D55" s="84" t="s">
        <v>315</v>
      </c>
      <c r="E55" s="83" t="s">
        <v>188</v>
      </c>
      <c r="F55" s="83" t="s">
        <v>214</v>
      </c>
      <c r="G55" s="83" t="s">
        <v>190</v>
      </c>
      <c r="H55" s="83">
        <v>5.74</v>
      </c>
      <c r="I55" s="83">
        <v>18.670000000000002</v>
      </c>
      <c r="J55" s="83">
        <v>3.25</v>
      </c>
      <c r="K55" s="83">
        <v>3.95</v>
      </c>
      <c r="L55" s="83" t="s">
        <v>191</v>
      </c>
      <c r="M55" s="83" t="s">
        <v>163</v>
      </c>
      <c r="N55" s="83" t="s">
        <v>184</v>
      </c>
      <c r="O55" s="83" t="s">
        <v>165</v>
      </c>
      <c r="P55" s="83" t="s">
        <v>62</v>
      </c>
      <c r="Q55" s="83">
        <v>0</v>
      </c>
      <c r="R55" s="83" t="s">
        <v>185</v>
      </c>
      <c r="S55" s="83">
        <v>10.25</v>
      </c>
      <c r="T55" s="83">
        <v>0</v>
      </c>
      <c r="U55" s="83">
        <v>0</v>
      </c>
      <c r="V55" s="83">
        <v>0</v>
      </c>
      <c r="W55" s="83" t="s">
        <v>62</v>
      </c>
      <c r="X55" s="83" t="s">
        <v>62</v>
      </c>
      <c r="Y55" s="83" t="s">
        <v>62</v>
      </c>
      <c r="Z55" s="83" t="s">
        <v>62</v>
      </c>
    </row>
    <row r="56" spans="1:26" ht="22.65" customHeight="1" x14ac:dyDescent="0.25">
      <c r="A56" s="82" t="s">
        <v>155</v>
      </c>
      <c r="B56" s="83" t="s">
        <v>316</v>
      </c>
      <c r="C56" s="83" t="s">
        <v>157</v>
      </c>
      <c r="D56" s="84" t="s">
        <v>317</v>
      </c>
      <c r="E56" s="83" t="s">
        <v>188</v>
      </c>
      <c r="F56" s="83" t="s">
        <v>318</v>
      </c>
      <c r="G56" s="83" t="s">
        <v>190</v>
      </c>
      <c r="H56" s="83">
        <v>0.67</v>
      </c>
      <c r="I56" s="83">
        <v>2.165</v>
      </c>
      <c r="J56" s="83">
        <v>3.25</v>
      </c>
      <c r="K56" s="83">
        <v>3.95</v>
      </c>
      <c r="L56" s="83" t="s">
        <v>191</v>
      </c>
      <c r="M56" s="83" t="s">
        <v>194</v>
      </c>
      <c r="N56" s="83" t="s">
        <v>184</v>
      </c>
      <c r="O56" s="83" t="s">
        <v>165</v>
      </c>
      <c r="P56" s="83" t="s">
        <v>62</v>
      </c>
      <c r="Q56" s="83">
        <v>0</v>
      </c>
      <c r="R56" s="83" t="s">
        <v>62</v>
      </c>
      <c r="S56" s="83">
        <v>0</v>
      </c>
      <c r="T56" s="83">
        <v>0</v>
      </c>
      <c r="U56" s="83">
        <v>0</v>
      </c>
      <c r="V56" s="83">
        <v>0</v>
      </c>
      <c r="W56" s="83" t="s">
        <v>62</v>
      </c>
      <c r="X56" s="83" t="s">
        <v>62</v>
      </c>
      <c r="Y56" s="83" t="s">
        <v>62</v>
      </c>
      <c r="Z56" s="83" t="s">
        <v>62</v>
      </c>
    </row>
    <row r="57" spans="1:26" ht="22.65" customHeight="1" x14ac:dyDescent="0.25">
      <c r="A57" s="82" t="s">
        <v>155</v>
      </c>
      <c r="B57" s="83" t="s">
        <v>319</v>
      </c>
      <c r="C57" s="83" t="s">
        <v>157</v>
      </c>
      <c r="D57" s="84" t="s">
        <v>320</v>
      </c>
      <c r="E57" s="83" t="s">
        <v>197</v>
      </c>
      <c r="F57" s="83" t="s">
        <v>206</v>
      </c>
      <c r="G57" s="83" t="s">
        <v>199</v>
      </c>
      <c r="H57" s="83">
        <v>16.55</v>
      </c>
      <c r="I57" s="83">
        <v>53.8</v>
      </c>
      <c r="J57" s="83">
        <v>3.25</v>
      </c>
      <c r="K57" s="83">
        <v>3.95</v>
      </c>
      <c r="L57" s="83" t="s">
        <v>200</v>
      </c>
      <c r="M57" s="83" t="s">
        <v>194</v>
      </c>
      <c r="N57" s="83" t="s">
        <v>184</v>
      </c>
      <c r="O57" s="83" t="s">
        <v>165</v>
      </c>
      <c r="P57" s="83" t="s">
        <v>62</v>
      </c>
      <c r="Q57" s="83">
        <v>0</v>
      </c>
      <c r="R57" s="83" t="s">
        <v>185</v>
      </c>
      <c r="S57" s="83">
        <v>40.729999999999997</v>
      </c>
      <c r="T57" s="83">
        <v>0</v>
      </c>
      <c r="U57" s="83">
        <v>0</v>
      </c>
      <c r="V57" s="83">
        <v>0</v>
      </c>
      <c r="W57" s="83" t="s">
        <v>62</v>
      </c>
      <c r="X57" s="83" t="s">
        <v>62</v>
      </c>
      <c r="Y57" s="83" t="s">
        <v>62</v>
      </c>
      <c r="Z57" s="83" t="s">
        <v>62</v>
      </c>
    </row>
    <row r="58" spans="1:26" ht="22.65" customHeight="1" x14ac:dyDescent="0.25">
      <c r="A58" s="82" t="s">
        <v>155</v>
      </c>
      <c r="B58" s="83" t="s">
        <v>321</v>
      </c>
      <c r="C58" s="83" t="s">
        <v>157</v>
      </c>
      <c r="D58" s="84" t="s">
        <v>322</v>
      </c>
      <c r="E58" s="83" t="s">
        <v>188</v>
      </c>
      <c r="F58" s="83" t="s">
        <v>323</v>
      </c>
      <c r="G58" s="83" t="s">
        <v>190</v>
      </c>
      <c r="H58" s="83">
        <v>4.97</v>
      </c>
      <c r="I58" s="83">
        <v>12.185</v>
      </c>
      <c r="J58" s="83">
        <v>2.4500000000000002</v>
      </c>
      <c r="K58" s="83">
        <v>3.3</v>
      </c>
      <c r="L58" s="83" t="s">
        <v>191</v>
      </c>
      <c r="M58" s="83" t="s">
        <v>269</v>
      </c>
      <c r="N58" s="83" t="s">
        <v>184</v>
      </c>
      <c r="O58" s="83" t="s">
        <v>165</v>
      </c>
      <c r="P58" s="83" t="s">
        <v>62</v>
      </c>
      <c r="Q58" s="83">
        <v>0</v>
      </c>
      <c r="R58" s="83" t="s">
        <v>185</v>
      </c>
      <c r="S58" s="83">
        <v>11.7</v>
      </c>
      <c r="T58" s="83">
        <v>0</v>
      </c>
      <c r="U58" s="83">
        <v>0</v>
      </c>
      <c r="V58" s="83">
        <v>0</v>
      </c>
      <c r="W58" s="83" t="s">
        <v>62</v>
      </c>
      <c r="X58" s="83" t="s">
        <v>62</v>
      </c>
      <c r="Y58" s="83" t="s">
        <v>62</v>
      </c>
      <c r="Z58" s="83" t="s">
        <v>62</v>
      </c>
    </row>
    <row r="59" spans="1:26" ht="22.65" customHeight="1" x14ac:dyDescent="0.25">
      <c r="A59" s="82" t="s">
        <v>155</v>
      </c>
      <c r="B59" s="83" t="s">
        <v>324</v>
      </c>
      <c r="C59" s="83" t="s">
        <v>157</v>
      </c>
      <c r="D59" s="84" t="s">
        <v>325</v>
      </c>
      <c r="E59" s="83" t="s">
        <v>197</v>
      </c>
      <c r="F59" s="83" t="s">
        <v>206</v>
      </c>
      <c r="G59" s="83" t="s">
        <v>199</v>
      </c>
      <c r="H59" s="83">
        <v>18.71</v>
      </c>
      <c r="I59" s="83">
        <v>60.814999999999998</v>
      </c>
      <c r="J59" s="83">
        <v>3.25</v>
      </c>
      <c r="K59" s="83">
        <v>3.95</v>
      </c>
      <c r="L59" s="83" t="s">
        <v>200</v>
      </c>
      <c r="M59" s="83" t="s">
        <v>194</v>
      </c>
      <c r="N59" s="83" t="s">
        <v>184</v>
      </c>
      <c r="O59" s="83" t="s">
        <v>165</v>
      </c>
      <c r="P59" s="83" t="s">
        <v>62</v>
      </c>
      <c r="Q59" s="83">
        <v>0</v>
      </c>
      <c r="R59" s="83" t="s">
        <v>185</v>
      </c>
      <c r="S59" s="83">
        <v>59.7</v>
      </c>
      <c r="T59" s="83">
        <v>0</v>
      </c>
      <c r="U59" s="83">
        <v>0</v>
      </c>
      <c r="V59" s="83">
        <v>0</v>
      </c>
      <c r="W59" s="83" t="s">
        <v>62</v>
      </c>
      <c r="X59" s="83" t="s">
        <v>62</v>
      </c>
      <c r="Y59" s="83" t="s">
        <v>62</v>
      </c>
      <c r="Z59" s="83" t="s">
        <v>62</v>
      </c>
    </row>
    <row r="60" spans="1:26" ht="22.65" customHeight="1" x14ac:dyDescent="0.25">
      <c r="A60" s="82" t="s">
        <v>155</v>
      </c>
      <c r="B60" s="83" t="s">
        <v>326</v>
      </c>
      <c r="C60" s="83" t="s">
        <v>157</v>
      </c>
      <c r="D60" s="84" t="s">
        <v>327</v>
      </c>
      <c r="E60" s="83" t="s">
        <v>188</v>
      </c>
      <c r="F60" s="83" t="s">
        <v>209</v>
      </c>
      <c r="G60" s="83" t="s">
        <v>190</v>
      </c>
      <c r="H60" s="83">
        <v>209.82</v>
      </c>
      <c r="I60" s="83">
        <v>681.91499999999996</v>
      </c>
      <c r="J60" s="83">
        <v>3.25</v>
      </c>
      <c r="K60" s="83">
        <v>3.95</v>
      </c>
      <c r="L60" s="83" t="s">
        <v>191</v>
      </c>
      <c r="M60" s="83" t="s">
        <v>194</v>
      </c>
      <c r="N60" s="83" t="s">
        <v>184</v>
      </c>
      <c r="O60" s="83" t="s">
        <v>165</v>
      </c>
      <c r="P60" s="83" t="s">
        <v>62</v>
      </c>
      <c r="Q60" s="83">
        <v>0</v>
      </c>
      <c r="R60" s="83" t="s">
        <v>328</v>
      </c>
      <c r="S60" s="83">
        <v>286</v>
      </c>
      <c r="T60" s="83">
        <v>0</v>
      </c>
      <c r="U60" s="83">
        <v>0</v>
      </c>
      <c r="V60" s="83">
        <v>0</v>
      </c>
      <c r="W60" s="83" t="s">
        <v>62</v>
      </c>
      <c r="X60" s="83" t="s">
        <v>62</v>
      </c>
      <c r="Y60" s="83">
        <v>1</v>
      </c>
      <c r="Z60" s="83" t="s">
        <v>62</v>
      </c>
    </row>
    <row r="61" spans="1:26" ht="22.65" customHeight="1" x14ac:dyDescent="0.25">
      <c r="A61" s="82" t="s">
        <v>155</v>
      </c>
      <c r="B61" s="83" t="s">
        <v>329</v>
      </c>
      <c r="C61" s="83" t="s">
        <v>157</v>
      </c>
      <c r="D61" s="84" t="s">
        <v>330</v>
      </c>
      <c r="E61" s="83" t="s">
        <v>188</v>
      </c>
      <c r="F61" s="83" t="s">
        <v>331</v>
      </c>
      <c r="G61" s="83" t="s">
        <v>190</v>
      </c>
      <c r="H61" s="83">
        <v>13.42</v>
      </c>
      <c r="I61" s="83">
        <v>43.625</v>
      </c>
      <c r="J61" s="83">
        <v>3.25</v>
      </c>
      <c r="K61" s="83">
        <v>3.95</v>
      </c>
      <c r="L61" s="83" t="s">
        <v>191</v>
      </c>
      <c r="M61" s="83" t="s">
        <v>281</v>
      </c>
      <c r="N61" s="83" t="s">
        <v>184</v>
      </c>
      <c r="O61" s="83" t="s">
        <v>165</v>
      </c>
      <c r="P61" s="83" t="s">
        <v>62</v>
      </c>
      <c r="Q61" s="83">
        <v>0</v>
      </c>
      <c r="R61" s="83" t="s">
        <v>185</v>
      </c>
      <c r="S61" s="83">
        <v>0</v>
      </c>
      <c r="T61" s="83">
        <v>0</v>
      </c>
      <c r="U61" s="83">
        <v>0</v>
      </c>
      <c r="V61" s="83">
        <v>0</v>
      </c>
      <c r="W61" s="83" t="s">
        <v>62</v>
      </c>
      <c r="X61" s="83" t="s">
        <v>62</v>
      </c>
      <c r="Y61" s="83" t="s">
        <v>62</v>
      </c>
      <c r="Z61" s="83" t="s">
        <v>62</v>
      </c>
    </row>
    <row r="62" spans="1:26" ht="22.65" customHeight="1" x14ac:dyDescent="0.25">
      <c r="A62" s="82" t="s">
        <v>155</v>
      </c>
      <c r="B62" s="83" t="s">
        <v>332</v>
      </c>
      <c r="C62" s="83" t="s">
        <v>157</v>
      </c>
      <c r="D62" s="84" t="s">
        <v>333</v>
      </c>
      <c r="E62" s="83" t="s">
        <v>188</v>
      </c>
      <c r="F62" s="83" t="s">
        <v>334</v>
      </c>
      <c r="G62" s="83" t="s">
        <v>190</v>
      </c>
      <c r="H62" s="83">
        <v>17.260000000000002</v>
      </c>
      <c r="I62" s="83">
        <v>56.11</v>
      </c>
      <c r="J62" s="83">
        <v>3.25</v>
      </c>
      <c r="K62" s="83">
        <v>3.95</v>
      </c>
      <c r="L62" s="83" t="s">
        <v>191</v>
      </c>
      <c r="M62" s="83" t="s">
        <v>194</v>
      </c>
      <c r="N62" s="83" t="s">
        <v>184</v>
      </c>
      <c r="O62" s="83" t="s">
        <v>165</v>
      </c>
      <c r="P62" s="83" t="s">
        <v>62</v>
      </c>
      <c r="Q62" s="83">
        <v>0</v>
      </c>
      <c r="R62" s="83" t="s">
        <v>185</v>
      </c>
      <c r="S62" s="83">
        <v>108.69</v>
      </c>
      <c r="T62" s="83">
        <v>0</v>
      </c>
      <c r="U62" s="83">
        <v>0</v>
      </c>
      <c r="V62" s="83">
        <v>0</v>
      </c>
      <c r="W62" s="83" t="s">
        <v>62</v>
      </c>
      <c r="X62" s="83" t="s">
        <v>62</v>
      </c>
      <c r="Y62" s="83" t="s">
        <v>62</v>
      </c>
      <c r="Z62" s="83" t="s">
        <v>62</v>
      </c>
    </row>
    <row r="63" spans="1:26" ht="22.65" customHeight="1" x14ac:dyDescent="0.25">
      <c r="A63" s="82" t="s">
        <v>155</v>
      </c>
      <c r="B63" s="83" t="s">
        <v>335</v>
      </c>
      <c r="C63" s="83" t="s">
        <v>157</v>
      </c>
      <c r="D63" s="84" t="s">
        <v>336</v>
      </c>
      <c r="E63" s="83" t="s">
        <v>159</v>
      </c>
      <c r="F63" s="83" t="s">
        <v>183</v>
      </c>
      <c r="G63" s="83" t="s">
        <v>183</v>
      </c>
      <c r="H63" s="83">
        <v>32.81</v>
      </c>
      <c r="I63" s="83">
        <v>106.64</v>
      </c>
      <c r="J63" s="83">
        <v>3.25</v>
      </c>
      <c r="K63" s="83">
        <v>3.95</v>
      </c>
      <c r="L63" s="83" t="s">
        <v>162</v>
      </c>
      <c r="M63" s="83" t="s">
        <v>194</v>
      </c>
      <c r="N63" s="83" t="s">
        <v>184</v>
      </c>
      <c r="O63" s="83" t="s">
        <v>165</v>
      </c>
      <c r="P63" s="83" t="s">
        <v>62</v>
      </c>
      <c r="Q63" s="83">
        <v>0</v>
      </c>
      <c r="R63" s="83" t="s">
        <v>185</v>
      </c>
      <c r="S63" s="83">
        <v>117</v>
      </c>
      <c r="T63" s="83">
        <v>0</v>
      </c>
      <c r="U63" s="83">
        <v>0</v>
      </c>
      <c r="V63" s="83">
        <v>0</v>
      </c>
      <c r="W63" s="83" t="s">
        <v>62</v>
      </c>
      <c r="X63" s="83" t="s">
        <v>62</v>
      </c>
      <c r="Y63" s="83" t="s">
        <v>62</v>
      </c>
      <c r="Z63" s="83" t="s">
        <v>62</v>
      </c>
    </row>
    <row r="64" spans="1:26" ht="22.65" customHeight="1" x14ac:dyDescent="0.25">
      <c r="A64" s="82" t="s">
        <v>155</v>
      </c>
      <c r="B64" s="83" t="s">
        <v>337</v>
      </c>
      <c r="C64" s="83" t="s">
        <v>157</v>
      </c>
      <c r="D64" s="84" t="s">
        <v>338</v>
      </c>
      <c r="E64" s="83" t="s">
        <v>159</v>
      </c>
      <c r="F64" s="83" t="s">
        <v>183</v>
      </c>
      <c r="G64" s="83" t="s">
        <v>183</v>
      </c>
      <c r="H64" s="83">
        <v>30.93</v>
      </c>
      <c r="I64" s="83">
        <v>100.51</v>
      </c>
      <c r="J64" s="83">
        <v>3.25</v>
      </c>
      <c r="K64" s="83">
        <v>3.95</v>
      </c>
      <c r="L64" s="83" t="s">
        <v>162</v>
      </c>
      <c r="M64" s="83" t="s">
        <v>194</v>
      </c>
      <c r="N64" s="83" t="s">
        <v>184</v>
      </c>
      <c r="O64" s="83" t="s">
        <v>165</v>
      </c>
      <c r="P64" s="83" t="s">
        <v>62</v>
      </c>
      <c r="Q64" s="83">
        <v>0</v>
      </c>
      <c r="R64" s="83" t="s">
        <v>185</v>
      </c>
      <c r="S64" s="83">
        <v>114.72</v>
      </c>
      <c r="T64" s="83">
        <v>0</v>
      </c>
      <c r="U64" s="83">
        <v>0</v>
      </c>
      <c r="V64" s="83">
        <v>0</v>
      </c>
      <c r="W64" s="83" t="s">
        <v>62</v>
      </c>
      <c r="X64" s="83" t="s">
        <v>62</v>
      </c>
      <c r="Y64" s="83" t="s">
        <v>62</v>
      </c>
      <c r="Z64" s="83" t="s">
        <v>62</v>
      </c>
    </row>
    <row r="65" spans="1:26" ht="22.65" customHeight="1" x14ac:dyDescent="0.25">
      <c r="A65" s="82" t="s">
        <v>155</v>
      </c>
      <c r="B65" s="83" t="s">
        <v>339</v>
      </c>
      <c r="C65" s="83" t="s">
        <v>157</v>
      </c>
      <c r="D65" s="84" t="s">
        <v>340</v>
      </c>
      <c r="E65" s="83" t="s">
        <v>197</v>
      </c>
      <c r="F65" s="83" t="s">
        <v>206</v>
      </c>
      <c r="G65" s="83" t="s">
        <v>199</v>
      </c>
      <c r="H65" s="83">
        <v>20.100000000000001</v>
      </c>
      <c r="I65" s="83">
        <v>62.305</v>
      </c>
      <c r="J65" s="83">
        <v>3.1</v>
      </c>
      <c r="K65" s="83">
        <v>3.95</v>
      </c>
      <c r="L65" s="83" t="s">
        <v>200</v>
      </c>
      <c r="M65" s="83" t="s">
        <v>194</v>
      </c>
      <c r="N65" s="83" t="s">
        <v>184</v>
      </c>
      <c r="O65" s="83" t="s">
        <v>165</v>
      </c>
      <c r="P65" s="83" t="s">
        <v>62</v>
      </c>
      <c r="Q65" s="83">
        <v>0</v>
      </c>
      <c r="R65" s="83" t="s">
        <v>185</v>
      </c>
      <c r="S65" s="83">
        <v>53.8</v>
      </c>
      <c r="T65" s="83">
        <v>0</v>
      </c>
      <c r="U65" s="83">
        <v>0</v>
      </c>
      <c r="V65" s="83">
        <v>0</v>
      </c>
      <c r="W65" s="83" t="s">
        <v>62</v>
      </c>
      <c r="X65" s="83" t="s">
        <v>62</v>
      </c>
      <c r="Y65" s="83" t="s">
        <v>62</v>
      </c>
      <c r="Z65" s="83" t="s">
        <v>62</v>
      </c>
    </row>
    <row r="66" spans="1:26" ht="22.65" customHeight="1" x14ac:dyDescent="0.25">
      <c r="A66" s="82" t="s">
        <v>155</v>
      </c>
      <c r="B66" s="83" t="s">
        <v>341</v>
      </c>
      <c r="C66" s="83" t="s">
        <v>157</v>
      </c>
      <c r="D66" s="84" t="s">
        <v>342</v>
      </c>
      <c r="E66" s="83" t="s">
        <v>188</v>
      </c>
      <c r="F66" s="83" t="s">
        <v>343</v>
      </c>
      <c r="G66" s="83" t="s">
        <v>190</v>
      </c>
      <c r="H66" s="83">
        <v>55.28</v>
      </c>
      <c r="I66" s="83">
        <v>171.38499999999999</v>
      </c>
      <c r="J66" s="83">
        <v>3.1</v>
      </c>
      <c r="K66" s="83">
        <v>3.95</v>
      </c>
      <c r="L66" s="83" t="s">
        <v>191</v>
      </c>
      <c r="M66" s="83" t="s">
        <v>194</v>
      </c>
      <c r="N66" s="83" t="s">
        <v>184</v>
      </c>
      <c r="O66" s="83" t="s">
        <v>165</v>
      </c>
      <c r="P66" s="83" t="s">
        <v>62</v>
      </c>
      <c r="Q66" s="83">
        <v>0</v>
      </c>
      <c r="R66" s="83" t="s">
        <v>185</v>
      </c>
      <c r="S66" s="83">
        <v>85.2</v>
      </c>
      <c r="T66" s="83">
        <v>0</v>
      </c>
      <c r="U66" s="83">
        <v>0</v>
      </c>
      <c r="V66" s="83">
        <v>0</v>
      </c>
      <c r="W66" s="83" t="s">
        <v>62</v>
      </c>
      <c r="X66" s="83" t="s">
        <v>62</v>
      </c>
      <c r="Y66" s="83">
        <v>1</v>
      </c>
      <c r="Z66" s="83" t="s">
        <v>62</v>
      </c>
    </row>
    <row r="67" spans="1:26" ht="22.65" customHeight="1" x14ac:dyDescent="0.25">
      <c r="A67" s="82" t="s">
        <v>155</v>
      </c>
      <c r="B67" s="83" t="s">
        <v>344</v>
      </c>
      <c r="C67" s="83" t="s">
        <v>157</v>
      </c>
      <c r="D67" s="84" t="s">
        <v>345</v>
      </c>
      <c r="E67" s="83" t="s">
        <v>188</v>
      </c>
      <c r="F67" s="83" t="s">
        <v>346</v>
      </c>
      <c r="G67" s="83" t="s">
        <v>190</v>
      </c>
      <c r="H67" s="83">
        <v>64.709999999999994</v>
      </c>
      <c r="I67" s="83">
        <v>200.61500000000001</v>
      </c>
      <c r="J67" s="83">
        <v>3.1</v>
      </c>
      <c r="K67" s="83">
        <v>3.95</v>
      </c>
      <c r="L67" s="83" t="s">
        <v>191</v>
      </c>
      <c r="M67" s="83" t="s">
        <v>194</v>
      </c>
      <c r="N67" s="83" t="s">
        <v>184</v>
      </c>
      <c r="O67" s="83" t="s">
        <v>165</v>
      </c>
      <c r="P67" s="83" t="s">
        <v>62</v>
      </c>
      <c r="Q67" s="83">
        <v>0</v>
      </c>
      <c r="R67" s="83" t="s">
        <v>185</v>
      </c>
      <c r="S67" s="83">
        <v>93.75</v>
      </c>
      <c r="T67" s="83">
        <v>0</v>
      </c>
      <c r="U67" s="83">
        <v>0</v>
      </c>
      <c r="V67" s="83">
        <v>0</v>
      </c>
      <c r="W67" s="83" t="s">
        <v>62</v>
      </c>
      <c r="X67" s="83" t="s">
        <v>62</v>
      </c>
      <c r="Y67" s="83">
        <v>1</v>
      </c>
      <c r="Z67" s="83" t="s">
        <v>62</v>
      </c>
    </row>
    <row r="68" spans="1:26" ht="22.65" customHeight="1" x14ac:dyDescent="0.25">
      <c r="A68" s="82" t="s">
        <v>155</v>
      </c>
      <c r="B68" s="83" t="s">
        <v>347</v>
      </c>
      <c r="C68" s="83" t="s">
        <v>157</v>
      </c>
      <c r="D68" s="84" t="s">
        <v>348</v>
      </c>
      <c r="E68" s="83" t="s">
        <v>188</v>
      </c>
      <c r="F68" s="83" t="s">
        <v>209</v>
      </c>
      <c r="G68" s="83" t="s">
        <v>190</v>
      </c>
      <c r="H68" s="83">
        <v>217.01</v>
      </c>
      <c r="I68" s="83">
        <v>705.28499999999997</v>
      </c>
      <c r="J68" s="83">
        <v>3.25</v>
      </c>
      <c r="K68" s="83">
        <v>3.95</v>
      </c>
      <c r="L68" s="83" t="s">
        <v>191</v>
      </c>
      <c r="M68" s="83" t="s">
        <v>194</v>
      </c>
      <c r="N68" s="83" t="s">
        <v>184</v>
      </c>
      <c r="O68" s="83" t="s">
        <v>165</v>
      </c>
      <c r="P68" s="83" t="s">
        <v>62</v>
      </c>
      <c r="Q68" s="83">
        <v>0</v>
      </c>
      <c r="R68" s="83" t="s">
        <v>185</v>
      </c>
      <c r="S68" s="83">
        <v>319.47000000000003</v>
      </c>
      <c r="T68" s="83">
        <v>0</v>
      </c>
      <c r="U68" s="83">
        <v>0</v>
      </c>
      <c r="V68" s="83">
        <v>0</v>
      </c>
      <c r="W68" s="83" t="s">
        <v>62</v>
      </c>
      <c r="X68" s="83" t="s">
        <v>62</v>
      </c>
      <c r="Y68" s="83">
        <v>1</v>
      </c>
      <c r="Z68" s="83" t="s">
        <v>62</v>
      </c>
    </row>
    <row r="69" spans="1:26" ht="22.65" customHeight="1" x14ac:dyDescent="0.25">
      <c r="A69" s="82" t="s">
        <v>155</v>
      </c>
      <c r="B69" s="83" t="s">
        <v>349</v>
      </c>
      <c r="C69" s="83" t="s">
        <v>157</v>
      </c>
      <c r="D69" s="84" t="s">
        <v>350</v>
      </c>
      <c r="E69" s="83" t="s">
        <v>188</v>
      </c>
      <c r="F69" s="83" t="s">
        <v>351</v>
      </c>
      <c r="G69" s="83" t="s">
        <v>190</v>
      </c>
      <c r="H69" s="83">
        <v>361.72</v>
      </c>
      <c r="I69" s="83">
        <v>1174.78</v>
      </c>
      <c r="J69" s="83">
        <v>3.25</v>
      </c>
      <c r="K69" s="83">
        <v>3.95</v>
      </c>
      <c r="L69" s="83" t="s">
        <v>191</v>
      </c>
      <c r="M69" s="83" t="s">
        <v>194</v>
      </c>
      <c r="N69" s="83" t="s">
        <v>184</v>
      </c>
      <c r="O69" s="83" t="s">
        <v>165</v>
      </c>
      <c r="P69" s="83" t="s">
        <v>62</v>
      </c>
      <c r="Q69" s="83">
        <v>0</v>
      </c>
      <c r="R69" s="83" t="s">
        <v>185</v>
      </c>
      <c r="S69" s="83">
        <v>404.85</v>
      </c>
      <c r="T69" s="83">
        <v>0</v>
      </c>
      <c r="U69" s="83">
        <v>0</v>
      </c>
      <c r="V69" s="83">
        <v>0</v>
      </c>
      <c r="W69" s="83" t="s">
        <v>62</v>
      </c>
      <c r="X69" s="83" t="s">
        <v>62</v>
      </c>
      <c r="Y69" s="83">
        <v>1</v>
      </c>
      <c r="Z69" s="83" t="s">
        <v>62</v>
      </c>
    </row>
    <row r="70" spans="1:26" ht="22.65" customHeight="1" x14ac:dyDescent="0.25">
      <c r="A70" s="82" t="s">
        <v>155</v>
      </c>
      <c r="B70" s="83" t="s">
        <v>352</v>
      </c>
      <c r="C70" s="83" t="s">
        <v>157</v>
      </c>
      <c r="D70" s="84" t="s">
        <v>353</v>
      </c>
      <c r="E70" s="83" t="s">
        <v>188</v>
      </c>
      <c r="F70" s="83" t="s">
        <v>354</v>
      </c>
      <c r="G70" s="83" t="s">
        <v>190</v>
      </c>
      <c r="H70" s="83">
        <v>84.75</v>
      </c>
      <c r="I70" s="83">
        <v>267.88</v>
      </c>
      <c r="J70" s="83">
        <v>3.17</v>
      </c>
      <c r="K70" s="83">
        <v>3.95</v>
      </c>
      <c r="L70" s="83" t="s">
        <v>191</v>
      </c>
      <c r="M70" s="83" t="s">
        <v>194</v>
      </c>
      <c r="N70" s="83" t="s">
        <v>355</v>
      </c>
      <c r="O70" s="83" t="s">
        <v>165</v>
      </c>
      <c r="P70" s="83" t="s">
        <v>62</v>
      </c>
      <c r="Q70" s="83">
        <v>0</v>
      </c>
      <c r="R70" s="83" t="s">
        <v>185</v>
      </c>
      <c r="S70" s="83">
        <v>140.11000000000001</v>
      </c>
      <c r="T70" s="83">
        <v>0</v>
      </c>
      <c r="U70" s="83">
        <v>0</v>
      </c>
      <c r="V70" s="83">
        <v>0</v>
      </c>
      <c r="W70" s="83" t="s">
        <v>62</v>
      </c>
      <c r="X70" s="83" t="s">
        <v>62</v>
      </c>
      <c r="Y70" s="83">
        <v>1</v>
      </c>
      <c r="Z70" s="83" t="s">
        <v>62</v>
      </c>
    </row>
    <row r="71" spans="1:26" ht="22.65" customHeight="1" x14ac:dyDescent="0.25">
      <c r="A71" s="82" t="s">
        <v>155</v>
      </c>
      <c r="B71" s="83" t="s">
        <v>356</v>
      </c>
      <c r="C71" s="83" t="s">
        <v>157</v>
      </c>
      <c r="D71" s="84" t="s">
        <v>357</v>
      </c>
      <c r="E71" s="83" t="s">
        <v>232</v>
      </c>
      <c r="F71" s="83" t="s">
        <v>358</v>
      </c>
      <c r="G71" s="83" t="s">
        <v>234</v>
      </c>
      <c r="H71" s="83">
        <v>10.08</v>
      </c>
      <c r="I71" s="83">
        <v>32.75</v>
      </c>
      <c r="J71" s="83">
        <v>3.25</v>
      </c>
      <c r="K71" s="83">
        <v>3.95</v>
      </c>
      <c r="L71" s="83" t="s">
        <v>235</v>
      </c>
      <c r="M71" s="83" t="s">
        <v>236</v>
      </c>
      <c r="N71" s="83" t="s">
        <v>184</v>
      </c>
      <c r="O71" s="83" t="s">
        <v>165</v>
      </c>
      <c r="P71" s="83" t="s">
        <v>62</v>
      </c>
      <c r="Q71" s="83">
        <v>0</v>
      </c>
      <c r="R71" s="83" t="s">
        <v>185</v>
      </c>
      <c r="S71" s="83">
        <v>47.13</v>
      </c>
      <c r="T71" s="83">
        <v>0</v>
      </c>
      <c r="U71" s="83">
        <v>0</v>
      </c>
      <c r="V71" s="83">
        <v>0</v>
      </c>
      <c r="W71" s="83" t="s">
        <v>62</v>
      </c>
      <c r="X71" s="83" t="s">
        <v>62</v>
      </c>
      <c r="Y71" s="83" t="s">
        <v>62</v>
      </c>
      <c r="Z71" s="83" t="s">
        <v>62</v>
      </c>
    </row>
    <row r="72" spans="1:26" ht="22.65" customHeight="1" x14ac:dyDescent="0.25">
      <c r="A72" s="82" t="s">
        <v>155</v>
      </c>
      <c r="B72" s="83" t="s">
        <v>359</v>
      </c>
      <c r="C72" s="83" t="s">
        <v>157</v>
      </c>
      <c r="D72" s="84" t="s">
        <v>360</v>
      </c>
      <c r="E72" s="83" t="s">
        <v>232</v>
      </c>
      <c r="F72" s="83" t="s">
        <v>361</v>
      </c>
      <c r="G72" s="83" t="s">
        <v>234</v>
      </c>
      <c r="H72" s="83">
        <v>10.63</v>
      </c>
      <c r="I72" s="83">
        <v>34.555</v>
      </c>
      <c r="J72" s="83">
        <v>3.25</v>
      </c>
      <c r="K72" s="83">
        <v>3.95</v>
      </c>
      <c r="L72" s="83" t="s">
        <v>235</v>
      </c>
      <c r="M72" s="83" t="s">
        <v>236</v>
      </c>
      <c r="N72" s="83" t="s">
        <v>184</v>
      </c>
      <c r="O72" s="83" t="s">
        <v>165</v>
      </c>
      <c r="P72" s="83" t="s">
        <v>62</v>
      </c>
      <c r="Q72" s="83">
        <v>0</v>
      </c>
      <c r="R72" s="83" t="s">
        <v>185</v>
      </c>
      <c r="S72" s="83">
        <v>48.75</v>
      </c>
      <c r="T72" s="83">
        <v>0</v>
      </c>
      <c r="U72" s="83">
        <v>0</v>
      </c>
      <c r="V72" s="83">
        <v>0</v>
      </c>
      <c r="W72" s="83" t="s">
        <v>62</v>
      </c>
      <c r="X72" s="83" t="s">
        <v>62</v>
      </c>
      <c r="Y72" s="83" t="s">
        <v>62</v>
      </c>
      <c r="Z72" s="83" t="s">
        <v>62</v>
      </c>
    </row>
    <row r="73" spans="1:26" ht="22.65" customHeight="1" x14ac:dyDescent="0.25">
      <c r="A73" s="82" t="s">
        <v>155</v>
      </c>
      <c r="B73" s="83" t="s">
        <v>362</v>
      </c>
      <c r="C73" s="83" t="s">
        <v>157</v>
      </c>
      <c r="D73" s="84" t="s">
        <v>363</v>
      </c>
      <c r="E73" s="83" t="s">
        <v>188</v>
      </c>
      <c r="F73" s="83" t="s">
        <v>214</v>
      </c>
      <c r="G73" s="83" t="s">
        <v>190</v>
      </c>
      <c r="H73" s="83">
        <v>2</v>
      </c>
      <c r="I73" s="83">
        <v>6.5049999999999999</v>
      </c>
      <c r="J73" s="83">
        <v>3.25</v>
      </c>
      <c r="K73" s="83">
        <v>3.95</v>
      </c>
      <c r="L73" s="83" t="s">
        <v>191</v>
      </c>
      <c r="M73" s="83" t="s">
        <v>194</v>
      </c>
      <c r="N73" s="83" t="s">
        <v>184</v>
      </c>
      <c r="O73" s="83" t="s">
        <v>165</v>
      </c>
      <c r="P73" s="83" t="s">
        <v>62</v>
      </c>
      <c r="Q73" s="83">
        <v>0</v>
      </c>
      <c r="R73" s="83" t="s">
        <v>62</v>
      </c>
      <c r="S73" s="83">
        <v>0</v>
      </c>
      <c r="T73" s="83">
        <v>0</v>
      </c>
      <c r="U73" s="83">
        <v>0</v>
      </c>
      <c r="V73" s="83">
        <v>0</v>
      </c>
      <c r="W73" s="83" t="s">
        <v>62</v>
      </c>
      <c r="X73" s="83" t="s">
        <v>62</v>
      </c>
      <c r="Y73" s="83" t="s">
        <v>62</v>
      </c>
      <c r="Z73" s="83" t="s">
        <v>62</v>
      </c>
    </row>
    <row r="74" spans="1:26" ht="22.65" customHeight="1" x14ac:dyDescent="0.25">
      <c r="A74" s="82" t="s">
        <v>155</v>
      </c>
      <c r="B74" s="83" t="s">
        <v>364</v>
      </c>
      <c r="C74" s="83" t="s">
        <v>157</v>
      </c>
      <c r="D74" s="84" t="s">
        <v>365</v>
      </c>
      <c r="E74" s="83" t="s">
        <v>159</v>
      </c>
      <c r="F74" s="83" t="s">
        <v>366</v>
      </c>
      <c r="G74" s="83" t="s">
        <v>161</v>
      </c>
      <c r="H74" s="83">
        <v>18.93</v>
      </c>
      <c r="I74" s="83">
        <v>61.475000000000001</v>
      </c>
      <c r="J74" s="83">
        <v>3.25</v>
      </c>
      <c r="K74" s="83">
        <v>3.95</v>
      </c>
      <c r="L74" s="83" t="s">
        <v>162</v>
      </c>
      <c r="M74" s="83" t="s">
        <v>163</v>
      </c>
      <c r="N74" s="83" t="s">
        <v>184</v>
      </c>
      <c r="O74" s="83" t="s">
        <v>165</v>
      </c>
      <c r="P74" s="83" t="s">
        <v>166</v>
      </c>
      <c r="Q74" s="83">
        <v>55.09</v>
      </c>
      <c r="R74" s="83" t="s">
        <v>62</v>
      </c>
      <c r="S74" s="83">
        <v>0</v>
      </c>
      <c r="T74" s="83">
        <v>0</v>
      </c>
      <c r="U74" s="83">
        <v>0</v>
      </c>
      <c r="V74" s="83">
        <v>0</v>
      </c>
      <c r="W74" s="83" t="s">
        <v>62</v>
      </c>
      <c r="X74" s="83" t="s">
        <v>62</v>
      </c>
      <c r="Y74" s="83" t="s">
        <v>62</v>
      </c>
      <c r="Z74" s="83" t="s">
        <v>62</v>
      </c>
    </row>
    <row r="75" spans="1:26" ht="22.65" customHeight="1" x14ac:dyDescent="0.25">
      <c r="A75" s="82" t="s">
        <v>155</v>
      </c>
      <c r="B75" s="83" t="s">
        <v>364</v>
      </c>
      <c r="C75" s="83" t="s">
        <v>157</v>
      </c>
      <c r="D75" s="84" t="s">
        <v>365</v>
      </c>
      <c r="E75" s="83" t="s">
        <v>159</v>
      </c>
      <c r="F75" s="83" t="s">
        <v>366</v>
      </c>
      <c r="G75" s="83" t="s">
        <v>161</v>
      </c>
      <c r="H75" s="83">
        <v>8.7200000000000006</v>
      </c>
      <c r="I75" s="83">
        <v>27.92</v>
      </c>
      <c r="J75" s="83">
        <v>3.2</v>
      </c>
      <c r="K75" s="83">
        <v>3.95</v>
      </c>
      <c r="L75" s="83" t="s">
        <v>162</v>
      </c>
      <c r="M75" s="83" t="s">
        <v>163</v>
      </c>
      <c r="N75" s="83" t="s">
        <v>164</v>
      </c>
      <c r="O75" s="83" t="s">
        <v>165</v>
      </c>
      <c r="P75" s="83" t="s">
        <v>166</v>
      </c>
      <c r="Q75" s="83">
        <v>64</v>
      </c>
      <c r="R75" s="83" t="s">
        <v>62</v>
      </c>
      <c r="S75" s="83">
        <v>0</v>
      </c>
      <c r="T75" s="83">
        <v>0</v>
      </c>
      <c r="U75" s="83">
        <v>0</v>
      </c>
      <c r="V75" s="83">
        <v>0</v>
      </c>
      <c r="W75" s="83" t="s">
        <v>62</v>
      </c>
      <c r="X75" s="83" t="s">
        <v>62</v>
      </c>
      <c r="Y75" s="83" t="s">
        <v>62</v>
      </c>
      <c r="Z75" s="83" t="s">
        <v>62</v>
      </c>
    </row>
    <row r="76" spans="1:26" ht="22.65" customHeight="1" x14ac:dyDescent="0.25">
      <c r="A76" s="82" t="s">
        <v>155</v>
      </c>
      <c r="B76" s="83" t="s">
        <v>364</v>
      </c>
      <c r="C76" s="83" t="s">
        <v>157</v>
      </c>
      <c r="D76" s="84" t="s">
        <v>365</v>
      </c>
      <c r="E76" s="83" t="s">
        <v>159</v>
      </c>
      <c r="F76" s="83" t="s">
        <v>366</v>
      </c>
      <c r="G76" s="83" t="s">
        <v>161</v>
      </c>
      <c r="H76" s="83">
        <v>22.64</v>
      </c>
      <c r="I76" s="83">
        <v>72.44</v>
      </c>
      <c r="J76" s="83">
        <v>3.2</v>
      </c>
      <c r="K76" s="83">
        <v>3.95</v>
      </c>
      <c r="L76" s="83" t="s">
        <v>162</v>
      </c>
      <c r="M76" s="83" t="s">
        <v>194</v>
      </c>
      <c r="N76" s="83" t="s">
        <v>355</v>
      </c>
      <c r="O76" s="83" t="s">
        <v>165</v>
      </c>
      <c r="P76" s="83" t="s">
        <v>166</v>
      </c>
      <c r="Q76" s="83">
        <v>80</v>
      </c>
      <c r="R76" s="83" t="s">
        <v>62</v>
      </c>
      <c r="S76" s="83">
        <v>0</v>
      </c>
      <c r="T76" s="83">
        <v>0</v>
      </c>
      <c r="U76" s="83">
        <v>0</v>
      </c>
      <c r="V76" s="83">
        <v>0</v>
      </c>
      <c r="W76" s="83" t="s">
        <v>62</v>
      </c>
      <c r="X76" s="83" t="s">
        <v>62</v>
      </c>
      <c r="Y76" s="83" t="s">
        <v>62</v>
      </c>
      <c r="Z76" s="83" t="s">
        <v>62</v>
      </c>
    </row>
    <row r="77" spans="1:26" ht="22.65" customHeight="1" x14ac:dyDescent="0.25">
      <c r="A77" s="82" t="s">
        <v>155</v>
      </c>
      <c r="B77" s="83" t="s">
        <v>364</v>
      </c>
      <c r="C77" s="83" t="s">
        <v>157</v>
      </c>
      <c r="D77" s="84" t="s">
        <v>365</v>
      </c>
      <c r="E77" s="83" t="s">
        <v>159</v>
      </c>
      <c r="F77" s="83" t="s">
        <v>366</v>
      </c>
      <c r="G77" s="83" t="s">
        <v>161</v>
      </c>
      <c r="H77" s="83">
        <v>46.1</v>
      </c>
      <c r="I77" s="83">
        <v>149.815</v>
      </c>
      <c r="J77" s="83">
        <v>3.25</v>
      </c>
      <c r="K77" s="83">
        <v>3.95</v>
      </c>
      <c r="L77" s="83" t="s">
        <v>162</v>
      </c>
      <c r="M77" s="83" t="s">
        <v>163</v>
      </c>
      <c r="N77" s="83" t="s">
        <v>184</v>
      </c>
      <c r="O77" s="83" t="s">
        <v>165</v>
      </c>
      <c r="P77" s="83" t="s">
        <v>166</v>
      </c>
      <c r="Q77" s="83">
        <v>139.75</v>
      </c>
      <c r="R77" s="83" t="s">
        <v>62</v>
      </c>
      <c r="S77" s="83">
        <v>0</v>
      </c>
      <c r="T77" s="83">
        <v>0</v>
      </c>
      <c r="U77" s="83">
        <v>0</v>
      </c>
      <c r="V77" s="83">
        <v>0</v>
      </c>
      <c r="W77" s="83" t="s">
        <v>62</v>
      </c>
      <c r="X77" s="83" t="s">
        <v>62</v>
      </c>
      <c r="Y77" s="83" t="s">
        <v>62</v>
      </c>
      <c r="Z77" s="83" t="s">
        <v>62</v>
      </c>
    </row>
    <row r="78" spans="1:26" ht="22.65" customHeight="1" x14ac:dyDescent="0.25">
      <c r="A78" s="82" t="s">
        <v>155</v>
      </c>
      <c r="B78" s="83" t="s">
        <v>367</v>
      </c>
      <c r="C78" s="83" t="s">
        <v>157</v>
      </c>
      <c r="D78" s="84" t="s">
        <v>368</v>
      </c>
      <c r="E78" s="83" t="s">
        <v>159</v>
      </c>
      <c r="F78" s="83" t="s">
        <v>369</v>
      </c>
      <c r="G78" s="83" t="s">
        <v>170</v>
      </c>
      <c r="H78" s="83">
        <v>5.89</v>
      </c>
      <c r="I78" s="83">
        <v>32.695</v>
      </c>
      <c r="J78" s="83">
        <v>5.55</v>
      </c>
      <c r="K78" s="83">
        <v>5.55</v>
      </c>
      <c r="L78" s="83" t="s">
        <v>162</v>
      </c>
      <c r="M78" s="83" t="s">
        <v>171</v>
      </c>
      <c r="N78" s="83" t="s">
        <v>172</v>
      </c>
      <c r="O78" s="83" t="s">
        <v>173</v>
      </c>
      <c r="P78" s="83" t="s">
        <v>62</v>
      </c>
      <c r="Q78" s="83">
        <v>0</v>
      </c>
      <c r="R78" s="83" t="s">
        <v>62</v>
      </c>
      <c r="S78" s="83">
        <v>0</v>
      </c>
      <c r="T78" s="83">
        <v>0</v>
      </c>
      <c r="U78" s="83">
        <v>0</v>
      </c>
      <c r="V78" s="83">
        <v>0</v>
      </c>
      <c r="W78" s="83" t="s">
        <v>62</v>
      </c>
      <c r="X78" s="83" t="s">
        <v>62</v>
      </c>
      <c r="Y78" s="83" t="s">
        <v>62</v>
      </c>
      <c r="Z78" s="83" t="s">
        <v>62</v>
      </c>
    </row>
    <row r="79" spans="1:26" ht="22.65" customHeight="1" x14ac:dyDescent="0.25">
      <c r="A79" s="82" t="s">
        <v>155</v>
      </c>
      <c r="B79" s="83" t="s">
        <v>370</v>
      </c>
      <c r="C79" s="83" t="s">
        <v>157</v>
      </c>
      <c r="D79" s="84" t="s">
        <v>371</v>
      </c>
      <c r="E79" s="83" t="s">
        <v>159</v>
      </c>
      <c r="F79" s="83" t="s">
        <v>372</v>
      </c>
      <c r="G79" s="83" t="s">
        <v>170</v>
      </c>
      <c r="H79" s="83">
        <v>4.8099999999999996</v>
      </c>
      <c r="I79" s="83">
        <v>26.69</v>
      </c>
      <c r="J79" s="83">
        <v>5.55</v>
      </c>
      <c r="K79" s="83">
        <v>5.55</v>
      </c>
      <c r="L79" s="83" t="s">
        <v>162</v>
      </c>
      <c r="M79" s="83" t="s">
        <v>171</v>
      </c>
      <c r="N79" s="83" t="s">
        <v>172</v>
      </c>
      <c r="O79" s="83" t="s">
        <v>173</v>
      </c>
      <c r="P79" s="83" t="s">
        <v>62</v>
      </c>
      <c r="Q79" s="83">
        <v>0</v>
      </c>
      <c r="R79" s="83" t="s">
        <v>62</v>
      </c>
      <c r="S79" s="83">
        <v>0</v>
      </c>
      <c r="T79" s="83">
        <v>0</v>
      </c>
      <c r="U79" s="83">
        <v>0</v>
      </c>
      <c r="V79" s="83">
        <v>0</v>
      </c>
      <c r="W79" s="83" t="s">
        <v>62</v>
      </c>
      <c r="X79" s="83" t="s">
        <v>62</v>
      </c>
      <c r="Y79" s="83" t="s">
        <v>62</v>
      </c>
      <c r="Z79" s="83" t="s">
        <v>62</v>
      </c>
    </row>
    <row r="80" spans="1:26" ht="22.65" customHeight="1" x14ac:dyDescent="0.25">
      <c r="A80" s="82" t="s">
        <v>155</v>
      </c>
      <c r="B80" s="83" t="s">
        <v>373</v>
      </c>
      <c r="C80" s="83" t="s">
        <v>157</v>
      </c>
      <c r="D80" s="84" t="s">
        <v>374</v>
      </c>
      <c r="E80" s="83" t="s">
        <v>159</v>
      </c>
      <c r="F80" s="83" t="s">
        <v>375</v>
      </c>
      <c r="G80" s="83" t="s">
        <v>170</v>
      </c>
      <c r="H80" s="83">
        <v>4.8099999999999996</v>
      </c>
      <c r="I80" s="83">
        <v>26.69</v>
      </c>
      <c r="J80" s="83">
        <v>5.55</v>
      </c>
      <c r="K80" s="83">
        <v>5.55</v>
      </c>
      <c r="L80" s="83" t="s">
        <v>162</v>
      </c>
      <c r="M80" s="83" t="s">
        <v>171</v>
      </c>
      <c r="N80" s="83" t="s">
        <v>172</v>
      </c>
      <c r="O80" s="83" t="s">
        <v>173</v>
      </c>
      <c r="P80" s="83" t="s">
        <v>62</v>
      </c>
      <c r="Q80" s="83">
        <v>0</v>
      </c>
      <c r="R80" s="83" t="s">
        <v>62</v>
      </c>
      <c r="S80" s="83">
        <v>0</v>
      </c>
      <c r="T80" s="83">
        <v>0</v>
      </c>
      <c r="U80" s="83">
        <v>0</v>
      </c>
      <c r="V80" s="83">
        <v>0</v>
      </c>
      <c r="W80" s="83" t="s">
        <v>62</v>
      </c>
      <c r="X80" s="83" t="s">
        <v>62</v>
      </c>
      <c r="Y80" s="83" t="s">
        <v>62</v>
      </c>
      <c r="Z80" s="83" t="s">
        <v>62</v>
      </c>
    </row>
    <row r="81" spans="1:26" ht="22.65" customHeight="1" x14ac:dyDescent="0.25">
      <c r="A81" s="82" t="s">
        <v>155</v>
      </c>
      <c r="B81" s="83" t="s">
        <v>376</v>
      </c>
      <c r="C81" s="83" t="s">
        <v>157</v>
      </c>
      <c r="D81" s="84" t="s">
        <v>377</v>
      </c>
      <c r="E81" s="83" t="s">
        <v>188</v>
      </c>
      <c r="F81" s="83" t="s">
        <v>227</v>
      </c>
      <c r="G81" s="83"/>
      <c r="H81" s="83">
        <v>3.54</v>
      </c>
      <c r="I81" s="83">
        <v>22.504999999999999</v>
      </c>
      <c r="J81" s="83">
        <v>6.35</v>
      </c>
      <c r="K81" s="83">
        <v>6.35</v>
      </c>
      <c r="L81" s="83" t="s">
        <v>191</v>
      </c>
      <c r="M81" s="83" t="s">
        <v>62</v>
      </c>
      <c r="N81" s="83" t="s">
        <v>62</v>
      </c>
      <c r="O81" s="83" t="s">
        <v>173</v>
      </c>
      <c r="P81" s="83" t="s">
        <v>62</v>
      </c>
      <c r="Q81" s="83">
        <v>0</v>
      </c>
      <c r="R81" s="83" t="s">
        <v>62</v>
      </c>
      <c r="S81" s="83">
        <v>0</v>
      </c>
      <c r="T81" s="83">
        <v>0</v>
      </c>
      <c r="U81" s="83">
        <v>0</v>
      </c>
      <c r="V81" s="83">
        <v>0</v>
      </c>
      <c r="W81" s="83" t="s">
        <v>62</v>
      </c>
      <c r="X81" s="83" t="s">
        <v>62</v>
      </c>
      <c r="Y81" s="83" t="s">
        <v>62</v>
      </c>
      <c r="Z81" s="83" t="s">
        <v>62</v>
      </c>
    </row>
    <row r="82" spans="1:26" ht="22.65" customHeight="1" x14ac:dyDescent="0.25">
      <c r="A82" s="82" t="s">
        <v>155</v>
      </c>
      <c r="B82" s="83" t="s">
        <v>378</v>
      </c>
      <c r="C82" s="83" t="s">
        <v>157</v>
      </c>
      <c r="D82" s="84" t="s">
        <v>379</v>
      </c>
      <c r="E82" s="83" t="s">
        <v>159</v>
      </c>
      <c r="F82" s="83" t="s">
        <v>182</v>
      </c>
      <c r="G82" s="83" t="s">
        <v>183</v>
      </c>
      <c r="H82" s="83">
        <v>6.77</v>
      </c>
      <c r="I82" s="83">
        <v>21.995000000000001</v>
      </c>
      <c r="J82" s="83">
        <v>3.25</v>
      </c>
      <c r="K82" s="83">
        <v>3.95</v>
      </c>
      <c r="L82" s="83" t="s">
        <v>162</v>
      </c>
      <c r="M82" s="83" t="s">
        <v>163</v>
      </c>
      <c r="N82" s="83" t="s">
        <v>184</v>
      </c>
      <c r="O82" s="83" t="s">
        <v>165</v>
      </c>
      <c r="P82" s="83" t="s">
        <v>166</v>
      </c>
      <c r="Q82" s="83">
        <v>15.86</v>
      </c>
      <c r="R82" s="83" t="s">
        <v>62</v>
      </c>
      <c r="S82" s="83">
        <v>0</v>
      </c>
      <c r="T82" s="83">
        <v>0</v>
      </c>
      <c r="U82" s="83">
        <v>0</v>
      </c>
      <c r="V82" s="83">
        <v>0</v>
      </c>
      <c r="W82" s="83" t="s">
        <v>62</v>
      </c>
      <c r="X82" s="83" t="s">
        <v>62</v>
      </c>
      <c r="Y82" s="83" t="s">
        <v>62</v>
      </c>
      <c r="Z82" s="83" t="s">
        <v>62</v>
      </c>
    </row>
    <row r="83" spans="1:26" ht="22.65" customHeight="1" x14ac:dyDescent="0.25">
      <c r="A83" s="82" t="s">
        <v>155</v>
      </c>
      <c r="B83" s="83" t="s">
        <v>380</v>
      </c>
      <c r="C83" s="83" t="s">
        <v>157</v>
      </c>
      <c r="D83" s="84" t="s">
        <v>381</v>
      </c>
      <c r="E83" s="83" t="s">
        <v>188</v>
      </c>
      <c r="F83" s="83" t="s">
        <v>214</v>
      </c>
      <c r="G83" s="83" t="s">
        <v>190</v>
      </c>
      <c r="H83" s="83">
        <v>1.04</v>
      </c>
      <c r="I83" s="83">
        <v>3.23</v>
      </c>
      <c r="J83" s="83">
        <v>3.1</v>
      </c>
      <c r="K83" s="83">
        <v>3.95</v>
      </c>
      <c r="L83" s="83" t="s">
        <v>191</v>
      </c>
      <c r="M83" s="83" t="s">
        <v>194</v>
      </c>
      <c r="N83" s="83" t="s">
        <v>185</v>
      </c>
      <c r="O83" s="83" t="s">
        <v>165</v>
      </c>
      <c r="P83" s="83" t="s">
        <v>62</v>
      </c>
      <c r="Q83" s="83">
        <v>0</v>
      </c>
      <c r="R83" s="83" t="s">
        <v>185</v>
      </c>
      <c r="S83" s="83">
        <v>9.5500000000000007</v>
      </c>
      <c r="T83" s="83">
        <v>0</v>
      </c>
      <c r="U83" s="83">
        <v>0</v>
      </c>
      <c r="V83" s="83">
        <v>0</v>
      </c>
      <c r="W83" s="83" t="s">
        <v>62</v>
      </c>
      <c r="X83" s="83" t="s">
        <v>62</v>
      </c>
      <c r="Y83" s="83" t="s">
        <v>62</v>
      </c>
      <c r="Z83" s="83" t="s">
        <v>62</v>
      </c>
    </row>
    <row r="84" spans="1:26" ht="22.65" customHeight="1" x14ac:dyDescent="0.25">
      <c r="A84" s="82" t="s">
        <v>155</v>
      </c>
      <c r="B84" s="83" t="s">
        <v>382</v>
      </c>
      <c r="C84" s="83" t="s">
        <v>157</v>
      </c>
      <c r="D84" s="84" t="s">
        <v>383</v>
      </c>
      <c r="E84" s="83" t="s">
        <v>159</v>
      </c>
      <c r="F84" s="83" t="s">
        <v>183</v>
      </c>
      <c r="G84" s="83" t="s">
        <v>183</v>
      </c>
      <c r="H84" s="83">
        <v>37.659999999999997</v>
      </c>
      <c r="I84" s="83">
        <v>122.38500000000001</v>
      </c>
      <c r="J84" s="83">
        <v>3.25</v>
      </c>
      <c r="K84" s="83">
        <v>3.95</v>
      </c>
      <c r="L84" s="83" t="s">
        <v>162</v>
      </c>
      <c r="M84" s="83" t="s">
        <v>194</v>
      </c>
      <c r="N84" s="83" t="s">
        <v>355</v>
      </c>
      <c r="O84" s="83" t="s">
        <v>165</v>
      </c>
      <c r="P84" s="83" t="s">
        <v>62</v>
      </c>
      <c r="Q84" s="83">
        <v>0</v>
      </c>
      <c r="R84" s="83" t="s">
        <v>185</v>
      </c>
      <c r="S84" s="83">
        <v>102.87</v>
      </c>
      <c r="T84" s="83">
        <v>0</v>
      </c>
      <c r="U84" s="83">
        <v>0</v>
      </c>
      <c r="V84" s="83">
        <v>0</v>
      </c>
      <c r="W84" s="83" t="s">
        <v>62</v>
      </c>
      <c r="X84" s="83" t="s">
        <v>62</v>
      </c>
      <c r="Y84" s="83" t="s">
        <v>62</v>
      </c>
      <c r="Z84" s="83" t="s">
        <v>62</v>
      </c>
    </row>
    <row r="85" spans="1:26" ht="22.65" customHeight="1" x14ac:dyDescent="0.25">
      <c r="A85" s="82" t="s">
        <v>155</v>
      </c>
      <c r="B85" s="83" t="s">
        <v>382</v>
      </c>
      <c r="C85" s="83" t="s">
        <v>157</v>
      </c>
      <c r="D85" s="84" t="s">
        <v>383</v>
      </c>
      <c r="E85" s="83" t="s">
        <v>159</v>
      </c>
      <c r="F85" s="83" t="s">
        <v>183</v>
      </c>
      <c r="G85" s="83" t="s">
        <v>183</v>
      </c>
      <c r="H85" s="83">
        <v>30.75</v>
      </c>
      <c r="I85" s="83">
        <v>99.94</v>
      </c>
      <c r="J85" s="83">
        <v>3.25</v>
      </c>
      <c r="K85" s="83">
        <v>3.95</v>
      </c>
      <c r="L85" s="83" t="s">
        <v>162</v>
      </c>
      <c r="M85" s="83" t="s">
        <v>194</v>
      </c>
      <c r="N85" s="83" t="s">
        <v>184</v>
      </c>
      <c r="O85" s="83" t="s">
        <v>165</v>
      </c>
      <c r="P85" s="83" t="s">
        <v>62</v>
      </c>
      <c r="Q85" s="83">
        <v>0</v>
      </c>
      <c r="R85" s="83" t="s">
        <v>185</v>
      </c>
      <c r="S85" s="83">
        <v>110.5</v>
      </c>
      <c r="T85" s="83">
        <v>0</v>
      </c>
      <c r="U85" s="83">
        <v>0</v>
      </c>
      <c r="V85" s="83">
        <v>0</v>
      </c>
      <c r="W85" s="83" t="s">
        <v>62</v>
      </c>
      <c r="X85" s="83" t="s">
        <v>62</v>
      </c>
      <c r="Y85" s="83" t="s">
        <v>62</v>
      </c>
      <c r="Z85" s="83" t="s">
        <v>62</v>
      </c>
    </row>
    <row r="86" spans="1:26" ht="22.65" customHeight="1" x14ac:dyDescent="0.25">
      <c r="A86" s="82" t="s">
        <v>155</v>
      </c>
      <c r="B86" s="83" t="s">
        <v>384</v>
      </c>
      <c r="C86" s="83" t="s">
        <v>157</v>
      </c>
      <c r="D86" s="84" t="s">
        <v>385</v>
      </c>
      <c r="E86" s="83" t="s">
        <v>197</v>
      </c>
      <c r="F86" s="83" t="s">
        <v>386</v>
      </c>
      <c r="G86" s="83" t="s">
        <v>199</v>
      </c>
      <c r="H86" s="83">
        <v>62.83</v>
      </c>
      <c r="I86" s="83">
        <v>204.185</v>
      </c>
      <c r="J86" s="83">
        <v>3.25</v>
      </c>
      <c r="K86" s="83">
        <v>3.95</v>
      </c>
      <c r="L86" s="83" t="s">
        <v>200</v>
      </c>
      <c r="M86" s="83" t="s">
        <v>194</v>
      </c>
      <c r="N86" s="83" t="s">
        <v>184</v>
      </c>
      <c r="O86" s="83" t="s">
        <v>165</v>
      </c>
      <c r="P86" s="83" t="s">
        <v>62</v>
      </c>
      <c r="Q86" s="83">
        <v>0</v>
      </c>
      <c r="R86" s="83" t="s">
        <v>185</v>
      </c>
      <c r="S86" s="83">
        <v>104.9</v>
      </c>
      <c r="T86" s="83">
        <v>0</v>
      </c>
      <c r="U86" s="83">
        <v>0</v>
      </c>
      <c r="V86" s="83">
        <v>0</v>
      </c>
      <c r="W86" s="83" t="s">
        <v>62</v>
      </c>
      <c r="X86" s="83" t="s">
        <v>62</v>
      </c>
      <c r="Y86" s="83" t="s">
        <v>62</v>
      </c>
      <c r="Z86" s="83" t="s">
        <v>62</v>
      </c>
    </row>
    <row r="87" spans="1:26" ht="22.65" customHeight="1" x14ac:dyDescent="0.25">
      <c r="A87" s="82" t="s">
        <v>155</v>
      </c>
      <c r="B87" s="83" t="s">
        <v>387</v>
      </c>
      <c r="C87" s="83" t="s">
        <v>157</v>
      </c>
      <c r="D87" s="84" t="s">
        <v>388</v>
      </c>
      <c r="E87" s="83" t="s">
        <v>197</v>
      </c>
      <c r="F87" s="83" t="s">
        <v>389</v>
      </c>
      <c r="G87" s="83" t="s">
        <v>199</v>
      </c>
      <c r="H87" s="83">
        <v>56.52</v>
      </c>
      <c r="I87" s="83">
        <v>183.67500000000001</v>
      </c>
      <c r="J87" s="83">
        <v>3.25</v>
      </c>
      <c r="K87" s="83">
        <v>3.95</v>
      </c>
      <c r="L87" s="83" t="s">
        <v>200</v>
      </c>
      <c r="M87" s="83" t="s">
        <v>194</v>
      </c>
      <c r="N87" s="83" t="s">
        <v>184</v>
      </c>
      <c r="O87" s="83" t="s">
        <v>165</v>
      </c>
      <c r="P87" s="83" t="s">
        <v>62</v>
      </c>
      <c r="Q87" s="83">
        <v>0</v>
      </c>
      <c r="R87" s="83" t="s">
        <v>185</v>
      </c>
      <c r="S87" s="83">
        <v>108.5</v>
      </c>
      <c r="T87" s="83">
        <v>0</v>
      </c>
      <c r="U87" s="83">
        <v>0</v>
      </c>
      <c r="V87" s="83">
        <v>0</v>
      </c>
      <c r="W87" s="83" t="s">
        <v>62</v>
      </c>
      <c r="X87" s="83" t="s">
        <v>62</v>
      </c>
      <c r="Y87" s="83" t="s">
        <v>62</v>
      </c>
      <c r="Z87" s="83" t="s">
        <v>62</v>
      </c>
    </row>
    <row r="88" spans="1:26" ht="22.65" customHeight="1" x14ac:dyDescent="0.25">
      <c r="A88" s="82" t="s">
        <v>155</v>
      </c>
      <c r="B88" s="83" t="s">
        <v>390</v>
      </c>
      <c r="C88" s="83" t="s">
        <v>157</v>
      </c>
      <c r="D88" s="84" t="s">
        <v>391</v>
      </c>
      <c r="E88" s="83" t="s">
        <v>197</v>
      </c>
      <c r="F88" s="83" t="s">
        <v>392</v>
      </c>
      <c r="G88" s="83" t="s">
        <v>199</v>
      </c>
      <c r="H88" s="83">
        <v>31.47</v>
      </c>
      <c r="I88" s="83">
        <v>102.26</v>
      </c>
      <c r="J88" s="83">
        <v>3.25</v>
      </c>
      <c r="K88" s="83">
        <v>3.95</v>
      </c>
      <c r="L88" s="83" t="s">
        <v>200</v>
      </c>
      <c r="M88" s="83" t="s">
        <v>194</v>
      </c>
      <c r="N88" s="83" t="s">
        <v>184</v>
      </c>
      <c r="O88" s="83" t="s">
        <v>165</v>
      </c>
      <c r="P88" s="83" t="s">
        <v>62</v>
      </c>
      <c r="Q88" s="83">
        <v>0</v>
      </c>
      <c r="R88" s="83" t="s">
        <v>185</v>
      </c>
      <c r="S88" s="83">
        <v>78.3</v>
      </c>
      <c r="T88" s="83">
        <v>0</v>
      </c>
      <c r="U88" s="83">
        <v>0</v>
      </c>
      <c r="V88" s="83">
        <v>0</v>
      </c>
      <c r="W88" s="83" t="s">
        <v>62</v>
      </c>
      <c r="X88" s="83" t="s">
        <v>62</v>
      </c>
      <c r="Y88" s="83" t="s">
        <v>62</v>
      </c>
      <c r="Z88" s="83" t="s">
        <v>62</v>
      </c>
    </row>
    <row r="89" spans="1:26" ht="22.65" customHeight="1" x14ac:dyDescent="0.25">
      <c r="A89" s="82" t="s">
        <v>155</v>
      </c>
      <c r="B89" s="83" t="s">
        <v>393</v>
      </c>
      <c r="C89" s="83" t="s">
        <v>157</v>
      </c>
      <c r="D89" s="84" t="s">
        <v>394</v>
      </c>
      <c r="E89" s="83" t="s">
        <v>197</v>
      </c>
      <c r="F89" s="83" t="s">
        <v>395</v>
      </c>
      <c r="G89" s="83" t="s">
        <v>199</v>
      </c>
      <c r="H89" s="83">
        <v>13.2</v>
      </c>
      <c r="I89" s="83">
        <v>42.884999999999998</v>
      </c>
      <c r="J89" s="83">
        <v>3.25</v>
      </c>
      <c r="K89" s="83">
        <v>3.95</v>
      </c>
      <c r="L89" s="83" t="s">
        <v>200</v>
      </c>
      <c r="M89" s="83" t="s">
        <v>194</v>
      </c>
      <c r="N89" s="83" t="s">
        <v>184</v>
      </c>
      <c r="O89" s="83" t="s">
        <v>165</v>
      </c>
      <c r="P89" s="83" t="s">
        <v>62</v>
      </c>
      <c r="Q89" s="83">
        <v>0</v>
      </c>
      <c r="R89" s="83" t="s">
        <v>185</v>
      </c>
      <c r="S89" s="83">
        <v>43.5</v>
      </c>
      <c r="T89" s="83">
        <v>0</v>
      </c>
      <c r="U89" s="83">
        <v>0</v>
      </c>
      <c r="V89" s="83">
        <v>0</v>
      </c>
      <c r="W89" s="83" t="s">
        <v>62</v>
      </c>
      <c r="X89" s="83" t="s">
        <v>62</v>
      </c>
      <c r="Y89" s="83" t="s">
        <v>62</v>
      </c>
      <c r="Z89" s="83" t="s">
        <v>62</v>
      </c>
    </row>
    <row r="90" spans="1:26" ht="22.65" customHeight="1" x14ac:dyDescent="0.25">
      <c r="A90" s="82" t="s">
        <v>155</v>
      </c>
      <c r="B90" s="83" t="s">
        <v>396</v>
      </c>
      <c r="C90" s="83" t="s">
        <v>157</v>
      </c>
      <c r="D90" s="84" t="s">
        <v>397</v>
      </c>
      <c r="E90" s="83" t="s">
        <v>197</v>
      </c>
      <c r="F90" s="83" t="s">
        <v>395</v>
      </c>
      <c r="G90" s="83" t="s">
        <v>199</v>
      </c>
      <c r="H90" s="83">
        <v>19.46</v>
      </c>
      <c r="I90" s="83">
        <v>63.23</v>
      </c>
      <c r="J90" s="83">
        <v>3.25</v>
      </c>
      <c r="K90" s="83">
        <v>3.95</v>
      </c>
      <c r="L90" s="83" t="s">
        <v>200</v>
      </c>
      <c r="M90" s="83" t="s">
        <v>194</v>
      </c>
      <c r="N90" s="83" t="s">
        <v>184</v>
      </c>
      <c r="O90" s="83" t="s">
        <v>165</v>
      </c>
      <c r="P90" s="83" t="s">
        <v>62</v>
      </c>
      <c r="Q90" s="83">
        <v>0</v>
      </c>
      <c r="R90" s="83" t="s">
        <v>185</v>
      </c>
      <c r="S90" s="83">
        <v>60.8</v>
      </c>
      <c r="T90" s="83">
        <v>0</v>
      </c>
      <c r="U90" s="83">
        <v>0</v>
      </c>
      <c r="V90" s="83">
        <v>0</v>
      </c>
      <c r="W90" s="83" t="s">
        <v>62</v>
      </c>
      <c r="X90" s="83" t="s">
        <v>62</v>
      </c>
      <c r="Y90" s="83" t="s">
        <v>62</v>
      </c>
      <c r="Z90" s="83" t="s">
        <v>62</v>
      </c>
    </row>
    <row r="91" spans="1:26" ht="22.65" customHeight="1" x14ac:dyDescent="0.25">
      <c r="A91" s="82" t="s">
        <v>155</v>
      </c>
      <c r="B91" s="83" t="s">
        <v>398</v>
      </c>
      <c r="C91" s="83" t="s">
        <v>157</v>
      </c>
      <c r="D91" s="84" t="s">
        <v>399</v>
      </c>
      <c r="E91" s="83" t="s">
        <v>197</v>
      </c>
      <c r="F91" s="83" t="s">
        <v>206</v>
      </c>
      <c r="G91" s="83" t="s">
        <v>199</v>
      </c>
      <c r="H91" s="83">
        <v>16.53</v>
      </c>
      <c r="I91" s="83">
        <v>53.72</v>
      </c>
      <c r="J91" s="83">
        <v>3.25</v>
      </c>
      <c r="K91" s="83">
        <v>3.95</v>
      </c>
      <c r="L91" s="83" t="s">
        <v>200</v>
      </c>
      <c r="M91" s="83" t="s">
        <v>194</v>
      </c>
      <c r="N91" s="83" t="s">
        <v>184</v>
      </c>
      <c r="O91" s="83" t="s">
        <v>165</v>
      </c>
      <c r="P91" s="83" t="s">
        <v>62</v>
      </c>
      <c r="Q91" s="83">
        <v>0</v>
      </c>
      <c r="R91" s="83" t="s">
        <v>185</v>
      </c>
      <c r="S91" s="83">
        <v>50.97</v>
      </c>
      <c r="T91" s="83">
        <v>0</v>
      </c>
      <c r="U91" s="83">
        <v>0</v>
      </c>
      <c r="V91" s="83">
        <v>0</v>
      </c>
      <c r="W91" s="83" t="s">
        <v>62</v>
      </c>
      <c r="X91" s="83" t="s">
        <v>62</v>
      </c>
      <c r="Y91" s="83" t="s">
        <v>62</v>
      </c>
      <c r="Z91" s="83" t="s">
        <v>62</v>
      </c>
    </row>
    <row r="92" spans="1:26" ht="22.65" customHeight="1" x14ac:dyDescent="0.25">
      <c r="A92" s="82" t="s">
        <v>155</v>
      </c>
      <c r="B92" s="83" t="s">
        <v>400</v>
      </c>
      <c r="C92" s="83" t="s">
        <v>157</v>
      </c>
      <c r="D92" s="84" t="s">
        <v>401</v>
      </c>
      <c r="E92" s="83" t="s">
        <v>188</v>
      </c>
      <c r="F92" s="83" t="s">
        <v>402</v>
      </c>
      <c r="G92" s="83" t="s">
        <v>190</v>
      </c>
      <c r="H92" s="83">
        <v>11.86</v>
      </c>
      <c r="I92" s="83">
        <v>36.774999999999999</v>
      </c>
      <c r="J92" s="83">
        <v>3.1</v>
      </c>
      <c r="K92" s="83">
        <v>3.95</v>
      </c>
      <c r="L92" s="83" t="s">
        <v>191</v>
      </c>
      <c r="M92" s="83" t="s">
        <v>194</v>
      </c>
      <c r="N92" s="83" t="s">
        <v>184</v>
      </c>
      <c r="O92" s="83" t="s">
        <v>165</v>
      </c>
      <c r="P92" s="83" t="s">
        <v>62</v>
      </c>
      <c r="Q92" s="83">
        <v>0</v>
      </c>
      <c r="R92" s="83" t="s">
        <v>185</v>
      </c>
      <c r="S92" s="83">
        <v>44.33</v>
      </c>
      <c r="T92" s="83">
        <v>0</v>
      </c>
      <c r="U92" s="83">
        <v>0</v>
      </c>
      <c r="V92" s="83">
        <v>0</v>
      </c>
      <c r="W92" s="83" t="s">
        <v>62</v>
      </c>
      <c r="X92" s="83" t="s">
        <v>62</v>
      </c>
      <c r="Y92" s="83" t="s">
        <v>62</v>
      </c>
      <c r="Z92" s="83" t="s">
        <v>62</v>
      </c>
    </row>
    <row r="93" spans="1:26" ht="22.65" customHeight="1" x14ac:dyDescent="0.25">
      <c r="A93" s="82" t="s">
        <v>155</v>
      </c>
      <c r="B93" s="83" t="s">
        <v>403</v>
      </c>
      <c r="C93" s="83" t="s">
        <v>157</v>
      </c>
      <c r="D93" s="84" t="s">
        <v>404</v>
      </c>
      <c r="E93" s="83" t="s">
        <v>188</v>
      </c>
      <c r="F93" s="83" t="s">
        <v>405</v>
      </c>
      <c r="G93" s="83" t="s">
        <v>190</v>
      </c>
      <c r="H93" s="83">
        <v>12.08</v>
      </c>
      <c r="I93" s="83">
        <v>37.454999999999998</v>
      </c>
      <c r="J93" s="83">
        <v>3.1</v>
      </c>
      <c r="K93" s="83">
        <v>3.95</v>
      </c>
      <c r="L93" s="83" t="s">
        <v>191</v>
      </c>
      <c r="M93" s="83" t="s">
        <v>194</v>
      </c>
      <c r="N93" s="83" t="s">
        <v>184</v>
      </c>
      <c r="O93" s="83" t="s">
        <v>165</v>
      </c>
      <c r="P93" s="83" t="s">
        <v>62</v>
      </c>
      <c r="Q93" s="83">
        <v>0</v>
      </c>
      <c r="R93" s="83" t="s">
        <v>185</v>
      </c>
      <c r="S93" s="83">
        <v>41.54</v>
      </c>
      <c r="T93" s="83">
        <v>0</v>
      </c>
      <c r="U93" s="83">
        <v>0</v>
      </c>
      <c r="V93" s="83">
        <v>0</v>
      </c>
      <c r="W93" s="83" t="s">
        <v>62</v>
      </c>
      <c r="X93" s="83" t="s">
        <v>62</v>
      </c>
      <c r="Y93" s="83" t="s">
        <v>62</v>
      </c>
      <c r="Z93" s="83" t="s">
        <v>62</v>
      </c>
    </row>
    <row r="94" spans="1:26" ht="22.65" customHeight="1" x14ac:dyDescent="0.25">
      <c r="A94" s="82" t="s">
        <v>155</v>
      </c>
      <c r="B94" s="83" t="s">
        <v>406</v>
      </c>
      <c r="C94" s="83" t="s">
        <v>157</v>
      </c>
      <c r="D94" s="84" t="s">
        <v>407</v>
      </c>
      <c r="E94" s="83" t="s">
        <v>188</v>
      </c>
      <c r="F94" s="83" t="s">
        <v>408</v>
      </c>
      <c r="G94" s="83" t="s">
        <v>190</v>
      </c>
      <c r="H94" s="83">
        <v>29.03</v>
      </c>
      <c r="I94" s="83">
        <v>92.04</v>
      </c>
      <c r="J94" s="83">
        <v>3.17</v>
      </c>
      <c r="K94" s="83">
        <v>3.95</v>
      </c>
      <c r="L94" s="83" t="s">
        <v>191</v>
      </c>
      <c r="M94" s="83" t="s">
        <v>194</v>
      </c>
      <c r="N94" s="83" t="s">
        <v>355</v>
      </c>
      <c r="O94" s="83" t="s">
        <v>165</v>
      </c>
      <c r="P94" s="83" t="s">
        <v>62</v>
      </c>
      <c r="Q94" s="83">
        <v>0</v>
      </c>
      <c r="R94" s="83" t="s">
        <v>185</v>
      </c>
      <c r="S94" s="83">
        <v>76.08</v>
      </c>
      <c r="T94" s="83">
        <v>0</v>
      </c>
      <c r="U94" s="83">
        <v>0</v>
      </c>
      <c r="V94" s="83">
        <v>0</v>
      </c>
      <c r="W94" s="83" t="s">
        <v>62</v>
      </c>
      <c r="X94" s="83" t="s">
        <v>62</v>
      </c>
      <c r="Y94" s="83" t="s">
        <v>62</v>
      </c>
      <c r="Z94" s="83" t="s">
        <v>62</v>
      </c>
    </row>
    <row r="95" spans="1:26" ht="22.65" customHeight="1" x14ac:dyDescent="0.25">
      <c r="A95" s="82" t="s">
        <v>155</v>
      </c>
      <c r="B95" s="83" t="s">
        <v>409</v>
      </c>
      <c r="C95" s="83" t="s">
        <v>157</v>
      </c>
      <c r="D95" s="84" t="s">
        <v>410</v>
      </c>
      <c r="E95" s="83" t="s">
        <v>232</v>
      </c>
      <c r="F95" s="83" t="s">
        <v>411</v>
      </c>
      <c r="G95" s="83" t="s">
        <v>154</v>
      </c>
      <c r="H95" s="83">
        <v>2495.9499999999998</v>
      </c>
      <c r="I95" s="83">
        <v>7333.34</v>
      </c>
      <c r="J95" s="83">
        <v>2.95</v>
      </c>
      <c r="K95" s="83">
        <v>3.95</v>
      </c>
      <c r="L95" s="83" t="s">
        <v>235</v>
      </c>
      <c r="M95" s="83" t="s">
        <v>194</v>
      </c>
      <c r="N95" s="83" t="s">
        <v>185</v>
      </c>
      <c r="O95" s="83" t="s">
        <v>165</v>
      </c>
      <c r="P95" s="83" t="s">
        <v>62</v>
      </c>
      <c r="Q95" s="83">
        <v>0</v>
      </c>
      <c r="R95" s="83" t="s">
        <v>294</v>
      </c>
      <c r="S95" s="83">
        <v>1041.8499999999999</v>
      </c>
      <c r="T95" s="83">
        <v>0</v>
      </c>
      <c r="U95" s="83">
        <v>0</v>
      </c>
      <c r="V95" s="83">
        <v>0</v>
      </c>
      <c r="W95" s="83" t="s">
        <v>62</v>
      </c>
      <c r="X95" s="83" t="s">
        <v>62</v>
      </c>
      <c r="Y95" s="83" t="s">
        <v>62</v>
      </c>
      <c r="Z95" s="83" t="s">
        <v>62</v>
      </c>
    </row>
    <row r="96" spans="1:26" ht="22.65" customHeight="1" x14ac:dyDescent="0.25">
      <c r="A96" s="82" t="s">
        <v>155</v>
      </c>
      <c r="B96" s="83" t="s">
        <v>412</v>
      </c>
      <c r="C96" s="83" t="s">
        <v>157</v>
      </c>
      <c r="D96" s="84" t="s">
        <v>413</v>
      </c>
      <c r="E96" s="83" t="s">
        <v>232</v>
      </c>
      <c r="F96" s="83" t="s">
        <v>411</v>
      </c>
      <c r="G96" s="83" t="s">
        <v>154</v>
      </c>
      <c r="H96" s="83">
        <v>2582.3000000000002</v>
      </c>
      <c r="I96" s="83">
        <v>7586.7749999999996</v>
      </c>
      <c r="J96" s="83">
        <v>2.95</v>
      </c>
      <c r="K96" s="83">
        <v>3.95</v>
      </c>
      <c r="L96" s="83" t="s">
        <v>235</v>
      </c>
      <c r="M96" s="83" t="s">
        <v>194</v>
      </c>
      <c r="N96" s="83" t="s">
        <v>185</v>
      </c>
      <c r="O96" s="83" t="s">
        <v>165</v>
      </c>
      <c r="P96" s="83" t="s">
        <v>62</v>
      </c>
      <c r="Q96" s="83">
        <v>0</v>
      </c>
      <c r="R96" s="83" t="s">
        <v>414</v>
      </c>
      <c r="S96" s="83">
        <v>981.46</v>
      </c>
      <c r="T96" s="83">
        <v>0</v>
      </c>
      <c r="U96" s="83">
        <v>0</v>
      </c>
      <c r="V96" s="83">
        <v>0</v>
      </c>
      <c r="W96" s="83" t="s">
        <v>62</v>
      </c>
      <c r="X96" s="83" t="s">
        <v>62</v>
      </c>
      <c r="Y96" s="83" t="s">
        <v>62</v>
      </c>
      <c r="Z96" s="83" t="s">
        <v>62</v>
      </c>
    </row>
    <row r="97" spans="1:26" ht="22.65" customHeight="1" x14ac:dyDescent="0.25">
      <c r="A97" s="82" t="s">
        <v>155</v>
      </c>
      <c r="B97" s="83" t="s">
        <v>415</v>
      </c>
      <c r="C97" s="83" t="s">
        <v>157</v>
      </c>
      <c r="D97" s="84" t="s">
        <v>416</v>
      </c>
      <c r="E97" s="83" t="s">
        <v>159</v>
      </c>
      <c r="F97" s="83" t="s">
        <v>417</v>
      </c>
      <c r="G97" s="83" t="s">
        <v>154</v>
      </c>
      <c r="H97" s="83">
        <v>187.48</v>
      </c>
      <c r="I97" s="83">
        <v>412.46499999999997</v>
      </c>
      <c r="J97" s="83">
        <v>2.2000000000000002</v>
      </c>
      <c r="K97" s="83">
        <v>3.95</v>
      </c>
      <c r="L97" s="83" t="s">
        <v>162</v>
      </c>
      <c r="M97" s="83" t="s">
        <v>418</v>
      </c>
      <c r="N97" s="83" t="s">
        <v>185</v>
      </c>
      <c r="O97" s="83" t="s">
        <v>165</v>
      </c>
      <c r="P97" s="83" t="s">
        <v>62</v>
      </c>
      <c r="Q97" s="83">
        <v>0</v>
      </c>
      <c r="R97" s="83" t="s">
        <v>185</v>
      </c>
      <c r="S97" s="83">
        <v>109.39</v>
      </c>
      <c r="T97" s="83">
        <v>0</v>
      </c>
      <c r="U97" s="83">
        <v>0</v>
      </c>
      <c r="V97" s="83">
        <v>0</v>
      </c>
      <c r="W97" s="83" t="s">
        <v>62</v>
      </c>
      <c r="X97" s="83" t="s">
        <v>62</v>
      </c>
      <c r="Y97" s="83" t="s">
        <v>62</v>
      </c>
      <c r="Z97" s="83" t="s">
        <v>62</v>
      </c>
    </row>
    <row r="98" spans="1:26" ht="22.65" customHeight="1" x14ac:dyDescent="0.25">
      <c r="A98" s="82" t="s">
        <v>155</v>
      </c>
      <c r="B98" s="83" t="s">
        <v>419</v>
      </c>
      <c r="C98" s="83" t="s">
        <v>157</v>
      </c>
      <c r="D98" s="84" t="s">
        <v>420</v>
      </c>
      <c r="E98" s="83" t="s">
        <v>159</v>
      </c>
      <c r="F98" s="83" t="s">
        <v>183</v>
      </c>
      <c r="G98" s="83" t="s">
        <v>183</v>
      </c>
      <c r="H98" s="83">
        <v>27.53</v>
      </c>
      <c r="I98" s="83">
        <v>103.495</v>
      </c>
      <c r="J98" s="83">
        <v>3.76</v>
      </c>
      <c r="K98" s="83">
        <v>4.01</v>
      </c>
      <c r="L98" s="83" t="s">
        <v>162</v>
      </c>
      <c r="M98" s="83" t="s">
        <v>194</v>
      </c>
      <c r="N98" s="83" t="s">
        <v>185</v>
      </c>
      <c r="O98" s="83" t="s">
        <v>165</v>
      </c>
      <c r="P98" s="83" t="s">
        <v>62</v>
      </c>
      <c r="Q98" s="83">
        <v>0</v>
      </c>
      <c r="R98" s="83" t="s">
        <v>185</v>
      </c>
      <c r="S98" s="83">
        <v>77.53</v>
      </c>
      <c r="T98" s="83">
        <v>0</v>
      </c>
      <c r="U98" s="83">
        <v>0</v>
      </c>
      <c r="V98" s="83">
        <v>0</v>
      </c>
      <c r="W98" s="83" t="s">
        <v>62</v>
      </c>
      <c r="X98" s="83" t="s">
        <v>62</v>
      </c>
      <c r="Y98" s="83" t="s">
        <v>62</v>
      </c>
      <c r="Z98" s="83" t="s">
        <v>62</v>
      </c>
    </row>
    <row r="99" spans="1:26" ht="22.65" customHeight="1" x14ac:dyDescent="0.25">
      <c r="A99" s="82" t="s">
        <v>155</v>
      </c>
      <c r="B99" s="83" t="s">
        <v>421</v>
      </c>
      <c r="C99" s="83" t="s">
        <v>157</v>
      </c>
      <c r="D99" s="84" t="s">
        <v>422</v>
      </c>
      <c r="E99" s="83" t="s">
        <v>159</v>
      </c>
      <c r="F99" s="83" t="s">
        <v>423</v>
      </c>
      <c r="G99" s="83" t="s">
        <v>161</v>
      </c>
      <c r="H99" s="83">
        <v>13.62</v>
      </c>
      <c r="I99" s="83">
        <v>50.395000000000003</v>
      </c>
      <c r="J99" s="83">
        <v>3.7</v>
      </c>
      <c r="K99" s="83">
        <v>4.01</v>
      </c>
      <c r="L99" s="83" t="s">
        <v>162</v>
      </c>
      <c r="M99" s="83" t="s">
        <v>194</v>
      </c>
      <c r="N99" s="83" t="s">
        <v>185</v>
      </c>
      <c r="O99" s="83" t="s">
        <v>165</v>
      </c>
      <c r="P99" s="83" t="s">
        <v>62</v>
      </c>
      <c r="Q99" s="83">
        <v>0</v>
      </c>
      <c r="R99" s="83" t="s">
        <v>185</v>
      </c>
      <c r="S99" s="83">
        <v>58.64</v>
      </c>
      <c r="T99" s="83">
        <v>0</v>
      </c>
      <c r="U99" s="83">
        <v>0</v>
      </c>
      <c r="V99" s="83">
        <v>0</v>
      </c>
      <c r="W99" s="83" t="s">
        <v>62</v>
      </c>
      <c r="X99" s="83" t="s">
        <v>62</v>
      </c>
      <c r="Y99" s="83" t="s">
        <v>62</v>
      </c>
      <c r="Z99" s="83" t="s">
        <v>62</v>
      </c>
    </row>
    <row r="100" spans="1:26" ht="22.65" customHeight="1" x14ac:dyDescent="0.25">
      <c r="A100" s="82" t="s">
        <v>155</v>
      </c>
      <c r="B100" s="83" t="s">
        <v>424</v>
      </c>
      <c r="C100" s="83" t="s">
        <v>157</v>
      </c>
      <c r="D100" s="84" t="s">
        <v>425</v>
      </c>
      <c r="E100" s="83" t="s">
        <v>197</v>
      </c>
      <c r="F100" s="83" t="s">
        <v>206</v>
      </c>
      <c r="G100" s="83" t="s">
        <v>199</v>
      </c>
      <c r="H100" s="83">
        <v>37.86</v>
      </c>
      <c r="I100" s="83">
        <v>104.86</v>
      </c>
      <c r="J100" s="83">
        <v>2.77</v>
      </c>
      <c r="K100" s="83">
        <v>3.95</v>
      </c>
      <c r="L100" s="83" t="s">
        <v>200</v>
      </c>
      <c r="M100" s="83" t="s">
        <v>194</v>
      </c>
      <c r="N100" s="83" t="s">
        <v>185</v>
      </c>
      <c r="O100" s="83" t="s">
        <v>165</v>
      </c>
      <c r="P100" s="83" t="s">
        <v>62</v>
      </c>
      <c r="Q100" s="83">
        <v>0</v>
      </c>
      <c r="R100" s="83" t="s">
        <v>185</v>
      </c>
      <c r="S100" s="83">
        <v>79.489999999999995</v>
      </c>
      <c r="T100" s="83">
        <v>0</v>
      </c>
      <c r="U100" s="83">
        <v>0</v>
      </c>
      <c r="V100" s="83">
        <v>0</v>
      </c>
      <c r="W100" s="83" t="s">
        <v>62</v>
      </c>
      <c r="X100" s="83" t="s">
        <v>62</v>
      </c>
      <c r="Y100" s="83" t="s">
        <v>62</v>
      </c>
      <c r="Z100" s="83" t="s">
        <v>62</v>
      </c>
    </row>
    <row r="101" spans="1:26" ht="22.65" customHeight="1" x14ac:dyDescent="0.25">
      <c r="A101" s="82" t="s">
        <v>155</v>
      </c>
      <c r="B101" s="83" t="s">
        <v>426</v>
      </c>
      <c r="C101" s="83" t="s">
        <v>157</v>
      </c>
      <c r="D101" s="84" t="s">
        <v>427</v>
      </c>
      <c r="E101" s="83" t="s">
        <v>232</v>
      </c>
      <c r="F101" s="83" t="s">
        <v>428</v>
      </c>
      <c r="G101" s="83" t="s">
        <v>154</v>
      </c>
      <c r="H101" s="83">
        <v>177.81</v>
      </c>
      <c r="I101" s="83">
        <v>631.22</v>
      </c>
      <c r="J101" s="83">
        <v>3.55</v>
      </c>
      <c r="K101" s="83">
        <v>3.95</v>
      </c>
      <c r="L101" s="83" t="s">
        <v>235</v>
      </c>
      <c r="M101" s="83" t="s">
        <v>194</v>
      </c>
      <c r="N101" s="83" t="s">
        <v>185</v>
      </c>
      <c r="O101" s="83" t="s">
        <v>165</v>
      </c>
      <c r="P101" s="83" t="s">
        <v>62</v>
      </c>
      <c r="Q101" s="83">
        <v>0</v>
      </c>
      <c r="R101" s="83" t="s">
        <v>185</v>
      </c>
      <c r="S101" s="83">
        <v>369.2</v>
      </c>
      <c r="T101" s="83">
        <v>0</v>
      </c>
      <c r="U101" s="83">
        <v>0</v>
      </c>
      <c r="V101" s="83">
        <v>0</v>
      </c>
      <c r="W101" s="83" t="s">
        <v>62</v>
      </c>
      <c r="X101" s="83" t="s">
        <v>62</v>
      </c>
      <c r="Y101" s="83" t="s">
        <v>62</v>
      </c>
      <c r="Z101" s="83" t="s">
        <v>62</v>
      </c>
    </row>
    <row r="102" spans="1:26" ht="22.65" customHeight="1" x14ac:dyDescent="0.25">
      <c r="A102" s="82" t="s">
        <v>155</v>
      </c>
      <c r="B102" s="83" t="s">
        <v>429</v>
      </c>
      <c r="C102" s="83" t="s">
        <v>157</v>
      </c>
      <c r="D102" s="84" t="s">
        <v>430</v>
      </c>
      <c r="E102" s="83" t="s">
        <v>232</v>
      </c>
      <c r="F102" s="83" t="s">
        <v>254</v>
      </c>
      <c r="G102" s="83"/>
      <c r="H102" s="83">
        <v>3.13</v>
      </c>
      <c r="I102" s="83">
        <v>18.745000000000001</v>
      </c>
      <c r="J102" s="83">
        <v>5.99</v>
      </c>
      <c r="K102" s="83">
        <v>4.01</v>
      </c>
      <c r="L102" s="83" t="s">
        <v>235</v>
      </c>
      <c r="M102" s="83" t="s">
        <v>194</v>
      </c>
      <c r="N102" s="83" t="s">
        <v>185</v>
      </c>
      <c r="O102" s="83" t="s">
        <v>165</v>
      </c>
      <c r="P102" s="83" t="s">
        <v>62</v>
      </c>
      <c r="Q102" s="83">
        <v>0</v>
      </c>
      <c r="R102" s="83" t="s">
        <v>62</v>
      </c>
      <c r="S102" s="83">
        <v>0</v>
      </c>
      <c r="T102" s="83">
        <v>0</v>
      </c>
      <c r="U102" s="83">
        <v>0</v>
      </c>
      <c r="V102" s="83">
        <v>0</v>
      </c>
      <c r="W102" s="83" t="s">
        <v>62</v>
      </c>
      <c r="X102" s="83" t="s">
        <v>62</v>
      </c>
      <c r="Y102" s="83" t="s">
        <v>62</v>
      </c>
      <c r="Z102" s="83" t="s">
        <v>62</v>
      </c>
    </row>
    <row r="103" spans="1:26" ht="22.65" customHeight="1" x14ac:dyDescent="0.25">
      <c r="A103" s="82" t="s">
        <v>155</v>
      </c>
      <c r="B103" s="83" t="s">
        <v>431</v>
      </c>
      <c r="C103" s="83" t="s">
        <v>157</v>
      </c>
      <c r="D103" s="84" t="s">
        <v>432</v>
      </c>
      <c r="E103" s="83" t="s">
        <v>232</v>
      </c>
      <c r="F103" s="83" t="s">
        <v>433</v>
      </c>
      <c r="G103" s="83" t="s">
        <v>190</v>
      </c>
      <c r="H103" s="83">
        <v>3.78</v>
      </c>
      <c r="I103" s="83">
        <v>8.4600000000000009</v>
      </c>
      <c r="J103" s="83">
        <v>2.2400000000000002</v>
      </c>
      <c r="K103" s="83">
        <v>3.95</v>
      </c>
      <c r="L103" s="83" t="s">
        <v>235</v>
      </c>
      <c r="M103" s="83" t="s">
        <v>194</v>
      </c>
      <c r="N103" s="83" t="s">
        <v>185</v>
      </c>
      <c r="O103" s="83" t="s">
        <v>165</v>
      </c>
      <c r="P103" s="83" t="s">
        <v>62</v>
      </c>
      <c r="Q103" s="83">
        <v>0</v>
      </c>
      <c r="R103" s="83" t="s">
        <v>185</v>
      </c>
      <c r="S103" s="83">
        <v>17.920000000000002</v>
      </c>
      <c r="T103" s="83">
        <v>0</v>
      </c>
      <c r="U103" s="83">
        <v>0</v>
      </c>
      <c r="V103" s="83">
        <v>0</v>
      </c>
      <c r="W103" s="83" t="s">
        <v>62</v>
      </c>
      <c r="X103" s="83" t="s">
        <v>62</v>
      </c>
      <c r="Y103" s="83" t="s">
        <v>62</v>
      </c>
      <c r="Z103" s="83" t="s">
        <v>62</v>
      </c>
    </row>
    <row r="104" spans="1:26" ht="22.65" customHeight="1" x14ac:dyDescent="0.25">
      <c r="A104" s="82" t="s">
        <v>155</v>
      </c>
      <c r="B104" s="83" t="s">
        <v>434</v>
      </c>
      <c r="C104" s="83" t="s">
        <v>157</v>
      </c>
      <c r="D104" s="84" t="s">
        <v>435</v>
      </c>
      <c r="E104" s="83" t="s">
        <v>188</v>
      </c>
      <c r="F104" s="83" t="s">
        <v>436</v>
      </c>
      <c r="G104" s="83" t="s">
        <v>190</v>
      </c>
      <c r="H104" s="83">
        <v>12.3</v>
      </c>
      <c r="I104" s="83">
        <v>34.314999999999998</v>
      </c>
      <c r="J104" s="83">
        <v>2.79</v>
      </c>
      <c r="K104" s="83">
        <v>3.95</v>
      </c>
      <c r="L104" s="83" t="s">
        <v>191</v>
      </c>
      <c r="M104" s="83" t="s">
        <v>194</v>
      </c>
      <c r="N104" s="83" t="s">
        <v>185</v>
      </c>
      <c r="O104" s="83" t="s">
        <v>165</v>
      </c>
      <c r="P104" s="83" t="s">
        <v>62</v>
      </c>
      <c r="Q104" s="83">
        <v>0</v>
      </c>
      <c r="R104" s="83" t="s">
        <v>185</v>
      </c>
      <c r="S104" s="83">
        <v>39</v>
      </c>
      <c r="T104" s="83">
        <v>0</v>
      </c>
      <c r="U104" s="83">
        <v>0</v>
      </c>
      <c r="V104" s="83">
        <v>0</v>
      </c>
      <c r="W104" s="83" t="s">
        <v>62</v>
      </c>
      <c r="X104" s="83" t="s">
        <v>62</v>
      </c>
      <c r="Y104" s="83" t="s">
        <v>62</v>
      </c>
      <c r="Z104" s="83" t="s">
        <v>62</v>
      </c>
    </row>
    <row r="105" spans="1:26" ht="22.65" customHeight="1" x14ac:dyDescent="0.25">
      <c r="A105" s="82" t="s">
        <v>155</v>
      </c>
      <c r="B105" s="86" t="s">
        <v>437</v>
      </c>
      <c r="C105" s="86" t="s">
        <v>157</v>
      </c>
      <c r="D105" s="87" t="s">
        <v>438</v>
      </c>
      <c r="E105" s="86" t="s">
        <v>197</v>
      </c>
      <c r="F105" s="86" t="s">
        <v>206</v>
      </c>
      <c r="G105" s="86" t="s">
        <v>199</v>
      </c>
      <c r="H105" s="86">
        <v>48.69</v>
      </c>
      <c r="I105" s="86">
        <v>134.88</v>
      </c>
      <c r="J105" s="86">
        <v>2.77</v>
      </c>
      <c r="K105" s="86">
        <v>3.95</v>
      </c>
      <c r="L105" s="86" t="s">
        <v>200</v>
      </c>
      <c r="M105" s="86" t="s">
        <v>194</v>
      </c>
      <c r="N105" s="86" t="s">
        <v>185</v>
      </c>
      <c r="O105" s="86" t="s">
        <v>165</v>
      </c>
      <c r="P105" s="86" t="s">
        <v>62</v>
      </c>
      <c r="Q105" s="86">
        <v>0</v>
      </c>
      <c r="R105" s="86" t="s">
        <v>185</v>
      </c>
      <c r="S105" s="86">
        <v>38.54</v>
      </c>
      <c r="T105" s="86">
        <v>0</v>
      </c>
      <c r="U105" s="86">
        <v>0</v>
      </c>
      <c r="V105" s="86">
        <v>0</v>
      </c>
      <c r="W105" s="86" t="s">
        <v>62</v>
      </c>
      <c r="X105" s="86" t="s">
        <v>62</v>
      </c>
      <c r="Y105" s="86" t="s">
        <v>62</v>
      </c>
      <c r="Z105" s="86" t="s">
        <v>62</v>
      </c>
    </row>
    <row r="106" spans="1:26" ht="30.15" customHeight="1" x14ac:dyDescent="0.25">
      <c r="A106" s="88" t="s">
        <v>155</v>
      </c>
      <c r="B106" s="88" t="s">
        <v>155</v>
      </c>
      <c r="C106" s="88" t="s">
        <v>155</v>
      </c>
      <c r="D106" s="88" t="s">
        <v>155</v>
      </c>
      <c r="E106" s="88" t="s">
        <v>155</v>
      </c>
      <c r="F106" s="88" t="s">
        <v>155</v>
      </c>
      <c r="G106" s="88"/>
      <c r="H106" s="88" t="s">
        <v>155</v>
      </c>
      <c r="I106" s="88" t="s">
        <v>155</v>
      </c>
      <c r="J106" s="88" t="s">
        <v>155</v>
      </c>
      <c r="K106" s="88" t="s">
        <v>155</v>
      </c>
      <c r="L106" s="88" t="s">
        <v>155</v>
      </c>
      <c r="M106" s="88" t="s">
        <v>155</v>
      </c>
      <c r="N106" s="88" t="s">
        <v>155</v>
      </c>
      <c r="O106" s="88" t="s">
        <v>155</v>
      </c>
      <c r="P106" s="88" t="s">
        <v>155</v>
      </c>
      <c r="Q106" s="88" t="s">
        <v>439</v>
      </c>
      <c r="R106" s="88" t="s">
        <v>155</v>
      </c>
      <c r="S106" s="88" t="s">
        <v>440</v>
      </c>
      <c r="T106" s="88" t="s">
        <v>441</v>
      </c>
      <c r="U106" s="88" t="s">
        <v>442</v>
      </c>
      <c r="V106" s="88" t="s">
        <v>155</v>
      </c>
      <c r="W106" s="88" t="s">
        <v>155</v>
      </c>
      <c r="X106" s="88" t="s">
        <v>155</v>
      </c>
      <c r="Y106" s="88" t="s">
        <v>155</v>
      </c>
      <c r="Z106" s="88" t="s">
        <v>155</v>
      </c>
    </row>
    <row r="107" spans="1:26" ht="37.65" customHeight="1" x14ac:dyDescent="0.25">
      <c r="A107" s="81" t="s">
        <v>443</v>
      </c>
      <c r="B107" s="81"/>
      <c r="C107" s="81"/>
      <c r="D107" s="81"/>
      <c r="E107" s="81"/>
      <c r="F107" s="81"/>
      <c r="G107" s="81"/>
      <c r="H107" s="81"/>
      <c r="I107" s="81"/>
      <c r="J107" s="81"/>
      <c r="K107" s="81"/>
      <c r="L107" s="81"/>
      <c r="M107" s="81"/>
      <c r="N107" s="81"/>
      <c r="O107" s="81"/>
      <c r="P107" s="81"/>
      <c r="Q107" s="81"/>
      <c r="R107" s="81"/>
      <c r="S107" s="81"/>
      <c r="T107" s="81"/>
      <c r="U107" s="81"/>
      <c r="V107" s="81"/>
      <c r="W107" s="81"/>
      <c r="X107" s="81"/>
      <c r="Y107" s="81"/>
      <c r="Z107" s="81"/>
    </row>
    <row r="108" spans="1:26" ht="22.65" customHeight="1" x14ac:dyDescent="0.25">
      <c r="A108" s="82" t="s">
        <v>155</v>
      </c>
      <c r="B108" s="83" t="s">
        <v>444</v>
      </c>
      <c r="C108" s="83" t="s">
        <v>445</v>
      </c>
      <c r="D108" s="84" t="s">
        <v>446</v>
      </c>
      <c r="E108" s="83" t="s">
        <v>159</v>
      </c>
      <c r="F108" s="83" t="s">
        <v>447</v>
      </c>
      <c r="G108" s="83" t="s">
        <v>161</v>
      </c>
      <c r="H108" s="83">
        <v>35.86</v>
      </c>
      <c r="I108" s="83">
        <v>109.375</v>
      </c>
      <c r="J108" s="83">
        <v>3.05</v>
      </c>
      <c r="K108" s="83">
        <v>3.44</v>
      </c>
      <c r="L108" s="83" t="s">
        <v>162</v>
      </c>
      <c r="M108" s="83" t="s">
        <v>171</v>
      </c>
      <c r="N108" s="83" t="s">
        <v>164</v>
      </c>
      <c r="O108" s="83" t="s">
        <v>165</v>
      </c>
      <c r="P108" s="83" t="s">
        <v>166</v>
      </c>
      <c r="Q108" s="83">
        <v>115.71</v>
      </c>
      <c r="R108" s="83" t="s">
        <v>62</v>
      </c>
      <c r="S108" s="83">
        <v>0</v>
      </c>
      <c r="T108" s="83">
        <v>0</v>
      </c>
      <c r="U108" s="83">
        <v>0</v>
      </c>
      <c r="V108" s="83">
        <v>0</v>
      </c>
      <c r="W108" s="83" t="s">
        <v>62</v>
      </c>
      <c r="X108" s="83" t="s">
        <v>62</v>
      </c>
      <c r="Y108" s="83" t="s">
        <v>62</v>
      </c>
      <c r="Z108" s="83" t="s">
        <v>62</v>
      </c>
    </row>
    <row r="109" spans="1:26" ht="22.65" customHeight="1" x14ac:dyDescent="0.25">
      <c r="A109" s="82" t="s">
        <v>155</v>
      </c>
      <c r="B109" s="83" t="s">
        <v>448</v>
      </c>
      <c r="C109" s="83" t="s">
        <v>445</v>
      </c>
      <c r="D109" s="84" t="s">
        <v>449</v>
      </c>
      <c r="E109" s="83" t="s">
        <v>159</v>
      </c>
      <c r="F109" s="83" t="s">
        <v>169</v>
      </c>
      <c r="G109" s="83" t="s">
        <v>170</v>
      </c>
      <c r="H109" s="83">
        <v>5.73</v>
      </c>
      <c r="I109" s="83">
        <v>19.695</v>
      </c>
      <c r="J109" s="83">
        <v>3.44</v>
      </c>
      <c r="K109" s="83">
        <v>3.44</v>
      </c>
      <c r="L109" s="83" t="s">
        <v>162</v>
      </c>
      <c r="M109" s="83" t="s">
        <v>171</v>
      </c>
      <c r="N109" s="83" t="s">
        <v>172</v>
      </c>
      <c r="O109" s="83" t="s">
        <v>173</v>
      </c>
      <c r="P109" s="83" t="s">
        <v>62</v>
      </c>
      <c r="Q109" s="83">
        <v>0</v>
      </c>
      <c r="R109" s="83" t="s">
        <v>62</v>
      </c>
      <c r="S109" s="83">
        <v>0</v>
      </c>
      <c r="T109" s="83">
        <v>0</v>
      </c>
      <c r="U109" s="83">
        <v>0</v>
      </c>
      <c r="V109" s="83">
        <v>0</v>
      </c>
      <c r="W109" s="83" t="s">
        <v>62</v>
      </c>
      <c r="X109" s="83" t="s">
        <v>62</v>
      </c>
      <c r="Y109" s="83" t="s">
        <v>62</v>
      </c>
      <c r="Z109" s="83" t="s">
        <v>62</v>
      </c>
    </row>
    <row r="110" spans="1:26" ht="22.65" customHeight="1" x14ac:dyDescent="0.25">
      <c r="A110" s="82" t="s">
        <v>155</v>
      </c>
      <c r="B110" s="83" t="s">
        <v>450</v>
      </c>
      <c r="C110" s="83" t="s">
        <v>445</v>
      </c>
      <c r="D110" s="84" t="s">
        <v>451</v>
      </c>
      <c r="E110" s="83" t="s">
        <v>159</v>
      </c>
      <c r="F110" s="83" t="s">
        <v>176</v>
      </c>
      <c r="G110" s="83" t="s">
        <v>170</v>
      </c>
      <c r="H110" s="83">
        <v>5.61</v>
      </c>
      <c r="I110" s="83">
        <v>19.3</v>
      </c>
      <c r="J110" s="83">
        <v>3.44</v>
      </c>
      <c r="K110" s="83">
        <v>3.44</v>
      </c>
      <c r="L110" s="83" t="s">
        <v>162</v>
      </c>
      <c r="M110" s="83" t="s">
        <v>171</v>
      </c>
      <c r="N110" s="83" t="s">
        <v>172</v>
      </c>
      <c r="O110" s="83" t="s">
        <v>173</v>
      </c>
      <c r="P110" s="83" t="s">
        <v>62</v>
      </c>
      <c r="Q110" s="83">
        <v>0</v>
      </c>
      <c r="R110" s="83" t="s">
        <v>62</v>
      </c>
      <c r="S110" s="83">
        <v>0</v>
      </c>
      <c r="T110" s="83">
        <v>0</v>
      </c>
      <c r="U110" s="83">
        <v>0</v>
      </c>
      <c r="V110" s="83">
        <v>0</v>
      </c>
      <c r="W110" s="83" t="s">
        <v>62</v>
      </c>
      <c r="X110" s="83" t="s">
        <v>62</v>
      </c>
      <c r="Y110" s="83" t="s">
        <v>62</v>
      </c>
      <c r="Z110" s="83" t="s">
        <v>62</v>
      </c>
    </row>
    <row r="111" spans="1:26" ht="22.65" customHeight="1" x14ac:dyDescent="0.25">
      <c r="A111" s="82" t="s">
        <v>155</v>
      </c>
      <c r="B111" s="83" t="s">
        <v>452</v>
      </c>
      <c r="C111" s="83" t="s">
        <v>445</v>
      </c>
      <c r="D111" s="84" t="s">
        <v>453</v>
      </c>
      <c r="E111" s="83" t="s">
        <v>159</v>
      </c>
      <c r="F111" s="83" t="s">
        <v>179</v>
      </c>
      <c r="G111" s="83" t="s">
        <v>170</v>
      </c>
      <c r="H111" s="83">
        <v>5.61</v>
      </c>
      <c r="I111" s="83">
        <v>19.3</v>
      </c>
      <c r="J111" s="83">
        <v>3.44</v>
      </c>
      <c r="K111" s="83">
        <v>3.44</v>
      </c>
      <c r="L111" s="83" t="s">
        <v>162</v>
      </c>
      <c r="M111" s="83" t="s">
        <v>171</v>
      </c>
      <c r="N111" s="83" t="s">
        <v>172</v>
      </c>
      <c r="O111" s="83" t="s">
        <v>173</v>
      </c>
      <c r="P111" s="83" t="s">
        <v>62</v>
      </c>
      <c r="Q111" s="83">
        <v>0</v>
      </c>
      <c r="R111" s="83" t="s">
        <v>62</v>
      </c>
      <c r="S111" s="83">
        <v>0</v>
      </c>
      <c r="T111" s="83">
        <v>0</v>
      </c>
      <c r="U111" s="83">
        <v>0</v>
      </c>
      <c r="V111" s="83">
        <v>0</v>
      </c>
      <c r="W111" s="83" t="s">
        <v>62</v>
      </c>
      <c r="X111" s="83" t="s">
        <v>62</v>
      </c>
      <c r="Y111" s="83" t="s">
        <v>62</v>
      </c>
      <c r="Z111" s="83" t="s">
        <v>62</v>
      </c>
    </row>
    <row r="112" spans="1:26" ht="22.65" customHeight="1" x14ac:dyDescent="0.25">
      <c r="A112" s="82" t="s">
        <v>155</v>
      </c>
      <c r="B112" s="83" t="s">
        <v>454</v>
      </c>
      <c r="C112" s="83" t="s">
        <v>445</v>
      </c>
      <c r="D112" s="84" t="s">
        <v>455</v>
      </c>
      <c r="E112" s="83" t="s">
        <v>159</v>
      </c>
      <c r="F112" s="83" t="s">
        <v>456</v>
      </c>
      <c r="G112" s="83" t="s">
        <v>183</v>
      </c>
      <c r="H112" s="83">
        <v>27.04</v>
      </c>
      <c r="I112" s="83">
        <v>162.23500000000001</v>
      </c>
      <c r="J112" s="83">
        <v>6</v>
      </c>
      <c r="K112" s="83">
        <v>6.7</v>
      </c>
      <c r="L112" s="83" t="s">
        <v>162</v>
      </c>
      <c r="M112" s="83" t="s">
        <v>457</v>
      </c>
      <c r="N112" s="83" t="s">
        <v>185</v>
      </c>
      <c r="O112" s="83" t="s">
        <v>165</v>
      </c>
      <c r="P112" s="83" t="s">
        <v>62</v>
      </c>
      <c r="Q112" s="83">
        <v>0</v>
      </c>
      <c r="R112" s="83" t="s">
        <v>240</v>
      </c>
      <c r="S112" s="83">
        <v>51.36</v>
      </c>
      <c r="T112" s="83">
        <v>0</v>
      </c>
      <c r="U112" s="83">
        <v>0</v>
      </c>
      <c r="V112" s="83">
        <v>0</v>
      </c>
      <c r="W112" s="83" t="s">
        <v>62</v>
      </c>
      <c r="X112" s="83" t="s">
        <v>62</v>
      </c>
      <c r="Y112" s="83" t="s">
        <v>62</v>
      </c>
      <c r="Z112" s="83" t="s">
        <v>62</v>
      </c>
    </row>
    <row r="113" spans="1:26" ht="22.65" customHeight="1" x14ac:dyDescent="0.25">
      <c r="A113" s="82" t="s">
        <v>155</v>
      </c>
      <c r="B113" s="83" t="s">
        <v>458</v>
      </c>
      <c r="C113" s="83" t="s">
        <v>445</v>
      </c>
      <c r="D113" s="84" t="s">
        <v>459</v>
      </c>
      <c r="E113" s="83" t="s">
        <v>188</v>
      </c>
      <c r="F113" s="83" t="s">
        <v>460</v>
      </c>
      <c r="G113" s="83" t="s">
        <v>190</v>
      </c>
      <c r="H113" s="83">
        <v>3.48</v>
      </c>
      <c r="I113" s="83">
        <v>20.86</v>
      </c>
      <c r="J113" s="83">
        <v>6</v>
      </c>
      <c r="K113" s="83">
        <v>6.7</v>
      </c>
      <c r="L113" s="83" t="s">
        <v>191</v>
      </c>
      <c r="M113" s="83" t="s">
        <v>269</v>
      </c>
      <c r="N113" s="83" t="s">
        <v>185</v>
      </c>
      <c r="O113" s="83" t="s">
        <v>165</v>
      </c>
      <c r="P113" s="83" t="s">
        <v>62</v>
      </c>
      <c r="Q113" s="83">
        <v>0</v>
      </c>
      <c r="R113" s="83" t="s">
        <v>185</v>
      </c>
      <c r="S113" s="83">
        <v>48</v>
      </c>
      <c r="T113" s="83">
        <v>0</v>
      </c>
      <c r="U113" s="83">
        <v>0</v>
      </c>
      <c r="V113" s="83">
        <v>0</v>
      </c>
      <c r="W113" s="83" t="s">
        <v>62</v>
      </c>
      <c r="X113" s="83" t="s">
        <v>62</v>
      </c>
      <c r="Y113" s="83" t="s">
        <v>62</v>
      </c>
      <c r="Z113" s="83" t="s">
        <v>62</v>
      </c>
    </row>
    <row r="114" spans="1:26" ht="22.65" customHeight="1" x14ac:dyDescent="0.25">
      <c r="A114" s="82" t="s">
        <v>155</v>
      </c>
      <c r="B114" s="83" t="s">
        <v>461</v>
      </c>
      <c r="C114" s="83" t="s">
        <v>445</v>
      </c>
      <c r="D114" s="84" t="s">
        <v>462</v>
      </c>
      <c r="E114" s="83" t="s">
        <v>188</v>
      </c>
      <c r="F114" s="83" t="s">
        <v>463</v>
      </c>
      <c r="G114" s="83" t="s">
        <v>190</v>
      </c>
      <c r="H114" s="83">
        <v>4.21</v>
      </c>
      <c r="I114" s="83">
        <v>25.26</v>
      </c>
      <c r="J114" s="83">
        <v>6</v>
      </c>
      <c r="K114" s="83">
        <v>6.7</v>
      </c>
      <c r="L114" s="83" t="s">
        <v>191</v>
      </c>
      <c r="M114" s="83" t="s">
        <v>269</v>
      </c>
      <c r="N114" s="83" t="s">
        <v>185</v>
      </c>
      <c r="O114" s="83" t="s">
        <v>165</v>
      </c>
      <c r="P114" s="83" t="s">
        <v>62</v>
      </c>
      <c r="Q114" s="83">
        <v>0</v>
      </c>
      <c r="R114" s="83" t="s">
        <v>185</v>
      </c>
      <c r="S114" s="83">
        <v>50.2</v>
      </c>
      <c r="T114" s="83">
        <v>0</v>
      </c>
      <c r="U114" s="83">
        <v>0</v>
      </c>
      <c r="V114" s="83">
        <v>0</v>
      </c>
      <c r="W114" s="83" t="s">
        <v>62</v>
      </c>
      <c r="X114" s="83" t="s">
        <v>62</v>
      </c>
      <c r="Y114" s="83" t="s">
        <v>62</v>
      </c>
      <c r="Z114" s="83" t="s">
        <v>62</v>
      </c>
    </row>
    <row r="115" spans="1:26" ht="22.65" customHeight="1" x14ac:dyDescent="0.25">
      <c r="A115" s="82" t="s">
        <v>155</v>
      </c>
      <c r="B115" s="83" t="s">
        <v>464</v>
      </c>
      <c r="C115" s="83" t="s">
        <v>445</v>
      </c>
      <c r="D115" s="84" t="s">
        <v>465</v>
      </c>
      <c r="E115" s="83" t="s">
        <v>188</v>
      </c>
      <c r="F115" s="83" t="s">
        <v>466</v>
      </c>
      <c r="G115" s="83"/>
      <c r="H115" s="83">
        <v>1.95</v>
      </c>
      <c r="I115" s="83">
        <v>13.065</v>
      </c>
      <c r="J115" s="83">
        <v>6.7</v>
      </c>
      <c r="K115" s="83">
        <v>6.7</v>
      </c>
      <c r="L115" s="83" t="s">
        <v>191</v>
      </c>
      <c r="M115" s="83" t="s">
        <v>62</v>
      </c>
      <c r="N115" s="83" t="s">
        <v>62</v>
      </c>
      <c r="O115" s="83" t="s">
        <v>173</v>
      </c>
      <c r="P115" s="83" t="s">
        <v>62</v>
      </c>
      <c r="Q115" s="83">
        <v>0</v>
      </c>
      <c r="R115" s="83" t="s">
        <v>62</v>
      </c>
      <c r="S115" s="83">
        <v>0</v>
      </c>
      <c r="T115" s="83">
        <v>0</v>
      </c>
      <c r="U115" s="83">
        <v>0</v>
      </c>
      <c r="V115" s="83">
        <v>0</v>
      </c>
      <c r="W115" s="83" t="s">
        <v>62</v>
      </c>
      <c r="X115" s="83" t="s">
        <v>62</v>
      </c>
      <c r="Y115" s="83" t="s">
        <v>62</v>
      </c>
      <c r="Z115" s="83" t="s">
        <v>62</v>
      </c>
    </row>
    <row r="116" spans="1:26" ht="22.65" customHeight="1" x14ac:dyDescent="0.25">
      <c r="A116" s="82" t="s">
        <v>155</v>
      </c>
      <c r="B116" s="83" t="s">
        <v>467</v>
      </c>
      <c r="C116" s="83" t="s">
        <v>445</v>
      </c>
      <c r="D116" s="84" t="s">
        <v>468</v>
      </c>
      <c r="E116" s="83" t="s">
        <v>159</v>
      </c>
      <c r="F116" s="83" t="s">
        <v>469</v>
      </c>
      <c r="G116" s="83" t="s">
        <v>183</v>
      </c>
      <c r="H116" s="83">
        <v>10</v>
      </c>
      <c r="I116" s="83">
        <v>30.01</v>
      </c>
      <c r="J116" s="83">
        <v>3</v>
      </c>
      <c r="K116" s="83">
        <v>6.7</v>
      </c>
      <c r="L116" s="83" t="s">
        <v>162</v>
      </c>
      <c r="M116" s="83" t="s">
        <v>171</v>
      </c>
      <c r="N116" s="83" t="s">
        <v>470</v>
      </c>
      <c r="O116" s="83" t="s">
        <v>165</v>
      </c>
      <c r="P116" s="83" t="s">
        <v>62</v>
      </c>
      <c r="Q116" s="83">
        <v>0</v>
      </c>
      <c r="R116" s="83" t="s">
        <v>471</v>
      </c>
      <c r="S116" s="83">
        <v>52.5</v>
      </c>
      <c r="T116" s="83">
        <v>0</v>
      </c>
      <c r="U116" s="83">
        <v>0</v>
      </c>
      <c r="V116" s="83">
        <v>0</v>
      </c>
      <c r="W116" s="83" t="s">
        <v>62</v>
      </c>
      <c r="X116" s="83" t="s">
        <v>62</v>
      </c>
      <c r="Y116" s="83" t="s">
        <v>62</v>
      </c>
      <c r="Z116" s="83" t="s">
        <v>62</v>
      </c>
    </row>
    <row r="117" spans="1:26" ht="22.65" customHeight="1" x14ac:dyDescent="0.25">
      <c r="A117" s="82" t="s">
        <v>155</v>
      </c>
      <c r="B117" s="83" t="s">
        <v>472</v>
      </c>
      <c r="C117" s="83" t="s">
        <v>445</v>
      </c>
      <c r="D117" s="84" t="s">
        <v>473</v>
      </c>
      <c r="E117" s="83" t="s">
        <v>188</v>
      </c>
      <c r="F117" s="83" t="s">
        <v>474</v>
      </c>
      <c r="G117" s="83" t="s">
        <v>190</v>
      </c>
      <c r="H117" s="83">
        <v>8.67</v>
      </c>
      <c r="I117" s="83">
        <v>52.045000000000002</v>
      </c>
      <c r="J117" s="83">
        <v>6</v>
      </c>
      <c r="K117" s="83">
        <v>6.7</v>
      </c>
      <c r="L117" s="83" t="s">
        <v>191</v>
      </c>
      <c r="M117" s="83" t="s">
        <v>269</v>
      </c>
      <c r="N117" s="83" t="s">
        <v>184</v>
      </c>
      <c r="O117" s="83" t="s">
        <v>165</v>
      </c>
      <c r="P117" s="83" t="s">
        <v>62</v>
      </c>
      <c r="Q117" s="83">
        <v>0</v>
      </c>
      <c r="R117" s="83" t="s">
        <v>240</v>
      </c>
      <c r="S117" s="83">
        <v>53.42</v>
      </c>
      <c r="T117" s="83">
        <v>0</v>
      </c>
      <c r="U117" s="83">
        <v>0</v>
      </c>
      <c r="V117" s="83">
        <v>0</v>
      </c>
      <c r="W117" s="83" t="s">
        <v>62</v>
      </c>
      <c r="X117" s="83" t="s">
        <v>62</v>
      </c>
      <c r="Y117" s="83" t="s">
        <v>62</v>
      </c>
      <c r="Z117" s="83" t="s">
        <v>62</v>
      </c>
    </row>
    <row r="118" spans="1:26" ht="22.65" customHeight="1" x14ac:dyDescent="0.25">
      <c r="A118" s="82" t="s">
        <v>155</v>
      </c>
      <c r="B118" s="83" t="s">
        <v>475</v>
      </c>
      <c r="C118" s="83" t="s">
        <v>445</v>
      </c>
      <c r="D118" s="84" t="s">
        <v>476</v>
      </c>
      <c r="E118" s="83" t="s">
        <v>159</v>
      </c>
      <c r="F118" s="83" t="s">
        <v>477</v>
      </c>
      <c r="G118" s="83" t="s">
        <v>223</v>
      </c>
      <c r="H118" s="83">
        <v>25.11</v>
      </c>
      <c r="I118" s="83">
        <v>150.64500000000001</v>
      </c>
      <c r="J118" s="83">
        <v>6</v>
      </c>
      <c r="K118" s="83">
        <v>6.7</v>
      </c>
      <c r="L118" s="83" t="s">
        <v>162</v>
      </c>
      <c r="M118" s="83" t="s">
        <v>171</v>
      </c>
      <c r="N118" s="83" t="s">
        <v>184</v>
      </c>
      <c r="O118" s="83" t="s">
        <v>165</v>
      </c>
      <c r="P118" s="83" t="s">
        <v>478</v>
      </c>
      <c r="Q118" s="83">
        <v>90</v>
      </c>
      <c r="R118" s="83" t="s">
        <v>62</v>
      </c>
      <c r="S118" s="83">
        <v>0</v>
      </c>
      <c r="T118" s="83">
        <v>0</v>
      </c>
      <c r="U118" s="83">
        <v>0</v>
      </c>
      <c r="V118" s="83">
        <v>6.66</v>
      </c>
      <c r="W118" s="83" t="s">
        <v>62</v>
      </c>
      <c r="X118" s="83" t="s">
        <v>62</v>
      </c>
      <c r="Y118" s="83" t="s">
        <v>62</v>
      </c>
      <c r="Z118" s="83" t="s">
        <v>62</v>
      </c>
    </row>
    <row r="119" spans="1:26" ht="22.65" customHeight="1" x14ac:dyDescent="0.25">
      <c r="A119" s="82" t="s">
        <v>155</v>
      </c>
      <c r="B119" s="83" t="s">
        <v>479</v>
      </c>
      <c r="C119" s="83" t="s">
        <v>445</v>
      </c>
      <c r="D119" s="84" t="s">
        <v>480</v>
      </c>
      <c r="E119" s="83" t="s">
        <v>188</v>
      </c>
      <c r="F119" s="83" t="s">
        <v>433</v>
      </c>
      <c r="G119" s="83" t="s">
        <v>190</v>
      </c>
      <c r="H119" s="83">
        <v>2.37</v>
      </c>
      <c r="I119" s="83">
        <v>14.23</v>
      </c>
      <c r="J119" s="83">
        <v>6</v>
      </c>
      <c r="K119" s="83">
        <v>6.7</v>
      </c>
      <c r="L119" s="83" t="s">
        <v>191</v>
      </c>
      <c r="M119" s="83" t="s">
        <v>457</v>
      </c>
      <c r="N119" s="83" t="s">
        <v>185</v>
      </c>
      <c r="O119" s="83" t="s">
        <v>165</v>
      </c>
      <c r="P119" s="83" t="s">
        <v>62</v>
      </c>
      <c r="Q119" s="83">
        <v>0</v>
      </c>
      <c r="R119" s="83" t="s">
        <v>185</v>
      </c>
      <c r="S119" s="83">
        <v>35.200000000000003</v>
      </c>
      <c r="T119" s="83">
        <v>0</v>
      </c>
      <c r="U119" s="83">
        <v>0</v>
      </c>
      <c r="V119" s="83">
        <v>0</v>
      </c>
      <c r="W119" s="83" t="s">
        <v>62</v>
      </c>
      <c r="X119" s="83" t="s">
        <v>62</v>
      </c>
      <c r="Y119" s="83" t="s">
        <v>62</v>
      </c>
      <c r="Z119" s="83" t="s">
        <v>62</v>
      </c>
    </row>
    <row r="120" spans="1:26" ht="22.65" customHeight="1" x14ac:dyDescent="0.25">
      <c r="A120" s="82" t="s">
        <v>155</v>
      </c>
      <c r="B120" s="83" t="s">
        <v>481</v>
      </c>
      <c r="C120" s="83" t="s">
        <v>445</v>
      </c>
      <c r="D120" s="84" t="s">
        <v>482</v>
      </c>
      <c r="E120" s="83" t="s">
        <v>197</v>
      </c>
      <c r="F120" s="83" t="s">
        <v>483</v>
      </c>
      <c r="G120" s="83" t="s">
        <v>199</v>
      </c>
      <c r="H120" s="83">
        <v>5.19</v>
      </c>
      <c r="I120" s="83">
        <v>31.13</v>
      </c>
      <c r="J120" s="83">
        <v>6</v>
      </c>
      <c r="K120" s="83">
        <v>6.7</v>
      </c>
      <c r="L120" s="83" t="s">
        <v>200</v>
      </c>
      <c r="M120" s="83" t="s">
        <v>457</v>
      </c>
      <c r="N120" s="83" t="s">
        <v>185</v>
      </c>
      <c r="O120" s="83" t="s">
        <v>165</v>
      </c>
      <c r="P120" s="83" t="s">
        <v>62</v>
      </c>
      <c r="Q120" s="83">
        <v>0</v>
      </c>
      <c r="R120" s="83" t="s">
        <v>240</v>
      </c>
      <c r="S120" s="83">
        <v>52</v>
      </c>
      <c r="T120" s="83">
        <v>0</v>
      </c>
      <c r="U120" s="83">
        <v>0</v>
      </c>
      <c r="V120" s="83">
        <v>0</v>
      </c>
      <c r="W120" s="83" t="s">
        <v>62</v>
      </c>
      <c r="X120" s="83" t="s">
        <v>62</v>
      </c>
      <c r="Y120" s="83" t="s">
        <v>62</v>
      </c>
      <c r="Z120" s="83" t="s">
        <v>62</v>
      </c>
    </row>
    <row r="121" spans="1:26" ht="22.65" customHeight="1" x14ac:dyDescent="0.25">
      <c r="A121" s="82" t="s">
        <v>155</v>
      </c>
      <c r="B121" s="83" t="s">
        <v>484</v>
      </c>
      <c r="C121" s="83" t="s">
        <v>445</v>
      </c>
      <c r="D121" s="84" t="s">
        <v>485</v>
      </c>
      <c r="E121" s="83" t="s">
        <v>197</v>
      </c>
      <c r="F121" s="83" t="s">
        <v>483</v>
      </c>
      <c r="G121" s="83" t="s">
        <v>199</v>
      </c>
      <c r="H121" s="83">
        <v>4.93</v>
      </c>
      <c r="I121" s="83">
        <v>29.56</v>
      </c>
      <c r="J121" s="83">
        <v>6</v>
      </c>
      <c r="K121" s="83">
        <v>6.7</v>
      </c>
      <c r="L121" s="83" t="s">
        <v>200</v>
      </c>
      <c r="M121" s="83" t="s">
        <v>457</v>
      </c>
      <c r="N121" s="83" t="s">
        <v>185</v>
      </c>
      <c r="O121" s="83" t="s">
        <v>165</v>
      </c>
      <c r="P121" s="83" t="s">
        <v>62</v>
      </c>
      <c r="Q121" s="83">
        <v>0</v>
      </c>
      <c r="R121" s="83" t="s">
        <v>240</v>
      </c>
      <c r="S121" s="83">
        <v>46.62</v>
      </c>
      <c r="T121" s="83">
        <v>0</v>
      </c>
      <c r="U121" s="83">
        <v>0</v>
      </c>
      <c r="V121" s="83">
        <v>0</v>
      </c>
      <c r="W121" s="83" t="s">
        <v>62</v>
      </c>
      <c r="X121" s="83" t="s">
        <v>62</v>
      </c>
      <c r="Y121" s="83" t="s">
        <v>62</v>
      </c>
      <c r="Z121" s="83" t="s">
        <v>62</v>
      </c>
    </row>
    <row r="122" spans="1:26" ht="22.65" customHeight="1" x14ac:dyDescent="0.25">
      <c r="A122" s="82" t="s">
        <v>155</v>
      </c>
      <c r="B122" s="83" t="s">
        <v>486</v>
      </c>
      <c r="C122" s="83" t="s">
        <v>445</v>
      </c>
      <c r="D122" s="84" t="s">
        <v>487</v>
      </c>
      <c r="E122" s="83" t="s">
        <v>159</v>
      </c>
      <c r="F122" s="83" t="s">
        <v>488</v>
      </c>
      <c r="G122" s="83" t="s">
        <v>183</v>
      </c>
      <c r="H122" s="83">
        <v>6.66</v>
      </c>
      <c r="I122" s="83">
        <v>39.93</v>
      </c>
      <c r="J122" s="83">
        <v>6</v>
      </c>
      <c r="K122" s="83">
        <v>6.7</v>
      </c>
      <c r="L122" s="83" t="s">
        <v>162</v>
      </c>
      <c r="M122" s="83" t="s">
        <v>457</v>
      </c>
      <c r="N122" s="83" t="s">
        <v>185</v>
      </c>
      <c r="O122" s="83" t="s">
        <v>165</v>
      </c>
      <c r="P122" s="83" t="s">
        <v>62</v>
      </c>
      <c r="Q122" s="83">
        <v>0</v>
      </c>
      <c r="R122" s="83" t="s">
        <v>240</v>
      </c>
      <c r="S122" s="83">
        <v>44.49</v>
      </c>
      <c r="T122" s="83">
        <v>0</v>
      </c>
      <c r="U122" s="83">
        <v>0</v>
      </c>
      <c r="V122" s="83">
        <v>0</v>
      </c>
      <c r="W122" s="83" t="s">
        <v>62</v>
      </c>
      <c r="X122" s="83" t="s">
        <v>62</v>
      </c>
      <c r="Y122" s="83" t="s">
        <v>62</v>
      </c>
      <c r="Z122" s="83" t="s">
        <v>62</v>
      </c>
    </row>
    <row r="123" spans="1:26" ht="22.65" customHeight="1" x14ac:dyDescent="0.25">
      <c r="A123" s="82" t="s">
        <v>155</v>
      </c>
      <c r="B123" s="83" t="s">
        <v>489</v>
      </c>
      <c r="C123" s="83" t="s">
        <v>445</v>
      </c>
      <c r="D123" s="84" t="s">
        <v>490</v>
      </c>
      <c r="E123" s="83" t="s">
        <v>159</v>
      </c>
      <c r="F123" s="83" t="s">
        <v>491</v>
      </c>
      <c r="G123" s="83" t="s">
        <v>183</v>
      </c>
      <c r="H123" s="83">
        <v>296.05</v>
      </c>
      <c r="I123" s="83">
        <v>1775.075</v>
      </c>
      <c r="J123" s="83">
        <v>6</v>
      </c>
      <c r="K123" s="83">
        <v>6.7</v>
      </c>
      <c r="L123" s="83" t="s">
        <v>162</v>
      </c>
      <c r="M123" s="83" t="s">
        <v>171</v>
      </c>
      <c r="N123" s="83" t="s">
        <v>184</v>
      </c>
      <c r="O123" s="83" t="s">
        <v>165</v>
      </c>
      <c r="P123" s="83" t="s">
        <v>492</v>
      </c>
      <c r="Q123" s="83">
        <v>800</v>
      </c>
      <c r="R123" s="83" t="s">
        <v>62</v>
      </c>
      <c r="S123" s="83">
        <v>0</v>
      </c>
      <c r="T123" s="83">
        <v>5</v>
      </c>
      <c r="U123" s="83">
        <v>0</v>
      </c>
      <c r="V123" s="83">
        <v>0</v>
      </c>
      <c r="W123" s="83" t="s">
        <v>62</v>
      </c>
      <c r="X123" s="83" t="s">
        <v>62</v>
      </c>
      <c r="Y123" s="83" t="s">
        <v>62</v>
      </c>
      <c r="Z123" s="83" t="s">
        <v>62</v>
      </c>
    </row>
    <row r="124" spans="1:26" ht="22.65" customHeight="1" x14ac:dyDescent="0.25">
      <c r="A124" s="82" t="s">
        <v>155</v>
      </c>
      <c r="B124" s="83" t="s">
        <v>493</v>
      </c>
      <c r="C124" s="83" t="s">
        <v>445</v>
      </c>
      <c r="D124" s="84" t="s">
        <v>494</v>
      </c>
      <c r="E124" s="83" t="s">
        <v>495</v>
      </c>
      <c r="F124" s="83" t="s">
        <v>496</v>
      </c>
      <c r="G124" s="83" t="s">
        <v>497</v>
      </c>
      <c r="H124" s="83">
        <v>14.39</v>
      </c>
      <c r="I124" s="83">
        <v>86.4</v>
      </c>
      <c r="J124" s="83">
        <v>6</v>
      </c>
      <c r="K124" s="83">
        <v>6.7</v>
      </c>
      <c r="L124" s="83" t="s">
        <v>498</v>
      </c>
      <c r="M124" s="83" t="s">
        <v>171</v>
      </c>
      <c r="N124" s="83" t="s">
        <v>184</v>
      </c>
      <c r="O124" s="83" t="s">
        <v>165</v>
      </c>
      <c r="P124" s="83" t="s">
        <v>499</v>
      </c>
      <c r="Q124" s="83">
        <v>67.5</v>
      </c>
      <c r="R124" s="83" t="s">
        <v>62</v>
      </c>
      <c r="S124" s="83">
        <v>0</v>
      </c>
      <c r="T124" s="83">
        <v>0</v>
      </c>
      <c r="U124" s="83">
        <v>0</v>
      </c>
      <c r="V124" s="83">
        <v>0</v>
      </c>
      <c r="W124" s="83" t="s">
        <v>62</v>
      </c>
      <c r="X124" s="83" t="s">
        <v>62</v>
      </c>
      <c r="Y124" s="83" t="s">
        <v>62</v>
      </c>
      <c r="Z124" s="83" t="s">
        <v>62</v>
      </c>
    </row>
    <row r="125" spans="1:26" ht="22.65" customHeight="1" x14ac:dyDescent="0.25">
      <c r="A125" s="82" t="s">
        <v>155</v>
      </c>
      <c r="B125" s="83" t="s">
        <v>500</v>
      </c>
      <c r="C125" s="83" t="s">
        <v>445</v>
      </c>
      <c r="D125" s="84" t="s">
        <v>501</v>
      </c>
      <c r="E125" s="83" t="s">
        <v>495</v>
      </c>
      <c r="F125" s="83" t="s">
        <v>502</v>
      </c>
      <c r="G125" s="83" t="s">
        <v>497</v>
      </c>
      <c r="H125" s="83">
        <v>14.42</v>
      </c>
      <c r="I125" s="83">
        <v>86.55</v>
      </c>
      <c r="J125" s="83">
        <v>6</v>
      </c>
      <c r="K125" s="83">
        <v>6.7</v>
      </c>
      <c r="L125" s="83" t="s">
        <v>498</v>
      </c>
      <c r="M125" s="83" t="s">
        <v>171</v>
      </c>
      <c r="N125" s="83" t="s">
        <v>184</v>
      </c>
      <c r="O125" s="83" t="s">
        <v>165</v>
      </c>
      <c r="P125" s="83" t="s">
        <v>499</v>
      </c>
      <c r="Q125" s="83">
        <v>67.5</v>
      </c>
      <c r="R125" s="83" t="s">
        <v>62</v>
      </c>
      <c r="S125" s="83">
        <v>0</v>
      </c>
      <c r="T125" s="83">
        <v>0</v>
      </c>
      <c r="U125" s="83">
        <v>0</v>
      </c>
      <c r="V125" s="83">
        <v>0</v>
      </c>
      <c r="W125" s="83" t="s">
        <v>62</v>
      </c>
      <c r="X125" s="83" t="s">
        <v>62</v>
      </c>
      <c r="Y125" s="83" t="s">
        <v>62</v>
      </c>
      <c r="Z125" s="83" t="s">
        <v>62</v>
      </c>
    </row>
    <row r="126" spans="1:26" ht="22.65" customHeight="1" x14ac:dyDescent="0.25">
      <c r="A126" s="82" t="s">
        <v>155</v>
      </c>
      <c r="B126" s="83" t="s">
        <v>503</v>
      </c>
      <c r="C126" s="83" t="s">
        <v>445</v>
      </c>
      <c r="D126" s="84" t="s">
        <v>504</v>
      </c>
      <c r="E126" s="83" t="s">
        <v>495</v>
      </c>
      <c r="F126" s="83" t="s">
        <v>505</v>
      </c>
      <c r="G126" s="83" t="s">
        <v>497</v>
      </c>
      <c r="H126" s="83">
        <v>14.42</v>
      </c>
      <c r="I126" s="83">
        <v>86.55</v>
      </c>
      <c r="J126" s="83">
        <v>6</v>
      </c>
      <c r="K126" s="83">
        <v>6.7</v>
      </c>
      <c r="L126" s="83" t="s">
        <v>498</v>
      </c>
      <c r="M126" s="83" t="s">
        <v>171</v>
      </c>
      <c r="N126" s="83" t="s">
        <v>184</v>
      </c>
      <c r="O126" s="83" t="s">
        <v>165</v>
      </c>
      <c r="P126" s="83" t="s">
        <v>499</v>
      </c>
      <c r="Q126" s="83">
        <v>67.5</v>
      </c>
      <c r="R126" s="83" t="s">
        <v>62</v>
      </c>
      <c r="S126" s="83">
        <v>0</v>
      </c>
      <c r="T126" s="83">
        <v>0</v>
      </c>
      <c r="U126" s="83">
        <v>0</v>
      </c>
      <c r="V126" s="83">
        <v>0</v>
      </c>
      <c r="W126" s="83" t="s">
        <v>62</v>
      </c>
      <c r="X126" s="83" t="s">
        <v>62</v>
      </c>
      <c r="Y126" s="83" t="s">
        <v>62</v>
      </c>
      <c r="Z126" s="83" t="s">
        <v>62</v>
      </c>
    </row>
    <row r="127" spans="1:26" ht="22.65" customHeight="1" x14ac:dyDescent="0.25">
      <c r="A127" s="82" t="s">
        <v>155</v>
      </c>
      <c r="B127" s="83" t="s">
        <v>506</v>
      </c>
      <c r="C127" s="83" t="s">
        <v>445</v>
      </c>
      <c r="D127" s="84" t="s">
        <v>507</v>
      </c>
      <c r="E127" s="83" t="s">
        <v>495</v>
      </c>
      <c r="F127" s="83" t="s">
        <v>508</v>
      </c>
      <c r="G127" s="83" t="s">
        <v>497</v>
      </c>
      <c r="H127" s="83">
        <v>14.42</v>
      </c>
      <c r="I127" s="83">
        <v>86.55</v>
      </c>
      <c r="J127" s="83">
        <v>6</v>
      </c>
      <c r="K127" s="83">
        <v>6.7</v>
      </c>
      <c r="L127" s="83" t="s">
        <v>498</v>
      </c>
      <c r="M127" s="83" t="s">
        <v>171</v>
      </c>
      <c r="N127" s="83" t="s">
        <v>184</v>
      </c>
      <c r="O127" s="83" t="s">
        <v>165</v>
      </c>
      <c r="P127" s="83" t="s">
        <v>499</v>
      </c>
      <c r="Q127" s="83">
        <v>67.5</v>
      </c>
      <c r="R127" s="83" t="s">
        <v>62</v>
      </c>
      <c r="S127" s="83">
        <v>0</v>
      </c>
      <c r="T127" s="83">
        <v>0</v>
      </c>
      <c r="U127" s="83">
        <v>0</v>
      </c>
      <c r="V127" s="83">
        <v>0</v>
      </c>
      <c r="W127" s="83" t="s">
        <v>62</v>
      </c>
      <c r="X127" s="83" t="s">
        <v>62</v>
      </c>
      <c r="Y127" s="83" t="s">
        <v>62</v>
      </c>
      <c r="Z127" s="83" t="s">
        <v>62</v>
      </c>
    </row>
    <row r="128" spans="1:26" ht="22.65" customHeight="1" x14ac:dyDescent="0.25">
      <c r="A128" s="82" t="s">
        <v>155</v>
      </c>
      <c r="B128" s="83" t="s">
        <v>509</v>
      </c>
      <c r="C128" s="83" t="s">
        <v>445</v>
      </c>
      <c r="D128" s="84" t="s">
        <v>510</v>
      </c>
      <c r="E128" s="83" t="s">
        <v>495</v>
      </c>
      <c r="F128" s="83" t="s">
        <v>511</v>
      </c>
      <c r="G128" s="83" t="s">
        <v>497</v>
      </c>
      <c r="H128" s="83">
        <v>14.42</v>
      </c>
      <c r="I128" s="83">
        <v>86.564999999999998</v>
      </c>
      <c r="J128" s="83">
        <v>6</v>
      </c>
      <c r="K128" s="83">
        <v>6.7</v>
      </c>
      <c r="L128" s="83" t="s">
        <v>498</v>
      </c>
      <c r="M128" s="83" t="s">
        <v>171</v>
      </c>
      <c r="N128" s="83" t="s">
        <v>184</v>
      </c>
      <c r="O128" s="83" t="s">
        <v>165</v>
      </c>
      <c r="P128" s="83" t="s">
        <v>499</v>
      </c>
      <c r="Q128" s="83">
        <v>67.5</v>
      </c>
      <c r="R128" s="83" t="s">
        <v>62</v>
      </c>
      <c r="S128" s="83">
        <v>0</v>
      </c>
      <c r="T128" s="83">
        <v>0</v>
      </c>
      <c r="U128" s="83">
        <v>0</v>
      </c>
      <c r="V128" s="83">
        <v>0</v>
      </c>
      <c r="W128" s="83" t="s">
        <v>62</v>
      </c>
      <c r="X128" s="83" t="s">
        <v>62</v>
      </c>
      <c r="Y128" s="83" t="s">
        <v>62</v>
      </c>
      <c r="Z128" s="83" t="s">
        <v>62</v>
      </c>
    </row>
    <row r="129" spans="1:26" ht="22.65" customHeight="1" x14ac:dyDescent="0.25">
      <c r="A129" s="82" t="s">
        <v>155</v>
      </c>
      <c r="B129" s="83" t="s">
        <v>512</v>
      </c>
      <c r="C129" s="83" t="s">
        <v>445</v>
      </c>
      <c r="D129" s="84" t="s">
        <v>513</v>
      </c>
      <c r="E129" s="83" t="s">
        <v>495</v>
      </c>
      <c r="F129" s="83" t="s">
        <v>514</v>
      </c>
      <c r="G129" s="83" t="s">
        <v>497</v>
      </c>
      <c r="H129" s="83">
        <v>14.41</v>
      </c>
      <c r="I129" s="83">
        <v>86.48</v>
      </c>
      <c r="J129" s="83">
        <v>6</v>
      </c>
      <c r="K129" s="83">
        <v>6.7</v>
      </c>
      <c r="L129" s="83" t="s">
        <v>498</v>
      </c>
      <c r="M129" s="83" t="s">
        <v>171</v>
      </c>
      <c r="N129" s="83" t="s">
        <v>184</v>
      </c>
      <c r="O129" s="83" t="s">
        <v>165</v>
      </c>
      <c r="P129" s="83" t="s">
        <v>499</v>
      </c>
      <c r="Q129" s="83">
        <v>67.5</v>
      </c>
      <c r="R129" s="83" t="s">
        <v>62</v>
      </c>
      <c r="S129" s="83">
        <v>0</v>
      </c>
      <c r="T129" s="83">
        <v>0</v>
      </c>
      <c r="U129" s="83">
        <v>0</v>
      </c>
      <c r="V129" s="83">
        <v>0</v>
      </c>
      <c r="W129" s="83" t="s">
        <v>62</v>
      </c>
      <c r="X129" s="83" t="s">
        <v>62</v>
      </c>
      <c r="Y129" s="83" t="s">
        <v>62</v>
      </c>
      <c r="Z129" s="83" t="s">
        <v>62</v>
      </c>
    </row>
    <row r="130" spans="1:26" ht="22.65" customHeight="1" x14ac:dyDescent="0.25">
      <c r="A130" s="82" t="s">
        <v>155</v>
      </c>
      <c r="B130" s="83" t="s">
        <v>515</v>
      </c>
      <c r="C130" s="83" t="s">
        <v>445</v>
      </c>
      <c r="D130" s="84" t="s">
        <v>516</v>
      </c>
      <c r="E130" s="83" t="s">
        <v>159</v>
      </c>
      <c r="F130" s="83" t="s">
        <v>517</v>
      </c>
      <c r="G130" s="83" t="s">
        <v>223</v>
      </c>
      <c r="H130" s="83">
        <v>307.99</v>
      </c>
      <c r="I130" s="83">
        <v>1845.99</v>
      </c>
      <c r="J130" s="83">
        <v>6</v>
      </c>
      <c r="K130" s="83">
        <v>6.7</v>
      </c>
      <c r="L130" s="83" t="s">
        <v>162</v>
      </c>
      <c r="M130" s="83" t="s">
        <v>171</v>
      </c>
      <c r="N130" s="83" t="s">
        <v>184</v>
      </c>
      <c r="O130" s="83" t="s">
        <v>165</v>
      </c>
      <c r="P130" s="83" t="s">
        <v>478</v>
      </c>
      <c r="Q130" s="83">
        <v>256.95</v>
      </c>
      <c r="R130" s="83" t="s">
        <v>240</v>
      </c>
      <c r="S130" s="83">
        <v>66</v>
      </c>
      <c r="T130" s="83">
        <v>8</v>
      </c>
      <c r="U130" s="83">
        <v>0</v>
      </c>
      <c r="V130" s="83">
        <v>20.95</v>
      </c>
      <c r="W130" s="83" t="s">
        <v>62</v>
      </c>
      <c r="X130" s="83" t="s">
        <v>62</v>
      </c>
      <c r="Y130" s="83" t="s">
        <v>62</v>
      </c>
      <c r="Z130" s="83" t="s">
        <v>62</v>
      </c>
    </row>
    <row r="131" spans="1:26" ht="22.65" customHeight="1" x14ac:dyDescent="0.25">
      <c r="A131" s="82" t="s">
        <v>155</v>
      </c>
      <c r="B131" s="83" t="s">
        <v>518</v>
      </c>
      <c r="C131" s="83" t="s">
        <v>445</v>
      </c>
      <c r="D131" s="84" t="s">
        <v>519</v>
      </c>
      <c r="E131" s="83" t="s">
        <v>188</v>
      </c>
      <c r="F131" s="83" t="s">
        <v>520</v>
      </c>
      <c r="G131" s="83"/>
      <c r="H131" s="83">
        <v>3.8</v>
      </c>
      <c r="I131" s="83">
        <v>25.425000000000001</v>
      </c>
      <c r="J131" s="83">
        <v>6.7</v>
      </c>
      <c r="K131" s="83">
        <v>6.7</v>
      </c>
      <c r="L131" s="83" t="s">
        <v>191</v>
      </c>
      <c r="M131" s="83" t="s">
        <v>62</v>
      </c>
      <c r="N131" s="83" t="s">
        <v>62</v>
      </c>
      <c r="O131" s="83" t="s">
        <v>173</v>
      </c>
      <c r="P131" s="83" t="s">
        <v>62</v>
      </c>
      <c r="Q131" s="83">
        <v>0</v>
      </c>
      <c r="R131" s="83" t="s">
        <v>62</v>
      </c>
      <c r="S131" s="83">
        <v>0</v>
      </c>
      <c r="T131" s="83">
        <v>0</v>
      </c>
      <c r="U131" s="83">
        <v>0</v>
      </c>
      <c r="V131" s="83">
        <v>0</v>
      </c>
      <c r="W131" s="83" t="s">
        <v>62</v>
      </c>
      <c r="X131" s="83" t="s">
        <v>62</v>
      </c>
      <c r="Y131" s="83" t="s">
        <v>62</v>
      </c>
      <c r="Z131" s="83" t="s">
        <v>62</v>
      </c>
    </row>
    <row r="132" spans="1:26" ht="22.65" customHeight="1" x14ac:dyDescent="0.25">
      <c r="A132" s="82" t="s">
        <v>155</v>
      </c>
      <c r="B132" s="83" t="s">
        <v>521</v>
      </c>
      <c r="C132" s="83" t="s">
        <v>445</v>
      </c>
      <c r="D132" s="84" t="s">
        <v>522</v>
      </c>
      <c r="E132" s="83" t="s">
        <v>159</v>
      </c>
      <c r="F132" s="83" t="s">
        <v>183</v>
      </c>
      <c r="G132" s="83" t="s">
        <v>183</v>
      </c>
      <c r="H132" s="83">
        <v>14.3</v>
      </c>
      <c r="I132" s="83">
        <v>85.78</v>
      </c>
      <c r="J132" s="83">
        <v>6</v>
      </c>
      <c r="K132" s="83">
        <v>6.7</v>
      </c>
      <c r="L132" s="83" t="s">
        <v>162</v>
      </c>
      <c r="M132" s="83" t="s">
        <v>171</v>
      </c>
      <c r="N132" s="83" t="s">
        <v>184</v>
      </c>
      <c r="O132" s="83" t="s">
        <v>165</v>
      </c>
      <c r="P132" s="83" t="s">
        <v>478</v>
      </c>
      <c r="Q132" s="83">
        <v>27</v>
      </c>
      <c r="R132" s="83" t="s">
        <v>240</v>
      </c>
      <c r="S132" s="83">
        <v>106.13</v>
      </c>
      <c r="T132" s="83">
        <v>0</v>
      </c>
      <c r="U132" s="83">
        <v>0</v>
      </c>
      <c r="V132" s="83">
        <v>1</v>
      </c>
      <c r="W132" s="83" t="s">
        <v>62</v>
      </c>
      <c r="X132" s="83" t="s">
        <v>62</v>
      </c>
      <c r="Y132" s="83" t="s">
        <v>62</v>
      </c>
      <c r="Z132" s="83" t="s">
        <v>62</v>
      </c>
    </row>
    <row r="133" spans="1:26" ht="22.65" customHeight="1" x14ac:dyDescent="0.25">
      <c r="A133" s="82" t="s">
        <v>155</v>
      </c>
      <c r="B133" s="83" t="s">
        <v>523</v>
      </c>
      <c r="C133" s="83" t="s">
        <v>445</v>
      </c>
      <c r="D133" s="84" t="s">
        <v>524</v>
      </c>
      <c r="E133" s="83" t="s">
        <v>525</v>
      </c>
      <c r="F133" s="83" t="s">
        <v>526</v>
      </c>
      <c r="G133" s="83" t="s">
        <v>526</v>
      </c>
      <c r="H133" s="83">
        <v>9.56</v>
      </c>
      <c r="I133" s="83">
        <v>28.67</v>
      </c>
      <c r="J133" s="83">
        <v>3</v>
      </c>
      <c r="K133" s="83">
        <v>6.7</v>
      </c>
      <c r="L133" s="83" t="s">
        <v>527</v>
      </c>
      <c r="M133" s="83" t="s">
        <v>236</v>
      </c>
      <c r="N133" s="83" t="s">
        <v>164</v>
      </c>
      <c r="O133" s="83" t="s">
        <v>165</v>
      </c>
      <c r="P133" s="83" t="s">
        <v>62</v>
      </c>
      <c r="Q133" s="83">
        <v>0</v>
      </c>
      <c r="R133" s="83" t="s">
        <v>240</v>
      </c>
      <c r="S133" s="83">
        <v>37.33</v>
      </c>
      <c r="T133" s="83">
        <v>3.35</v>
      </c>
      <c r="U133" s="83">
        <v>0</v>
      </c>
      <c r="V133" s="83">
        <v>0</v>
      </c>
      <c r="W133" s="83">
        <v>1</v>
      </c>
      <c r="X133" s="83" t="s">
        <v>62</v>
      </c>
      <c r="Y133" s="83" t="s">
        <v>62</v>
      </c>
      <c r="Z133" s="83" t="s">
        <v>62</v>
      </c>
    </row>
    <row r="134" spans="1:26" ht="22.65" customHeight="1" x14ac:dyDescent="0.25">
      <c r="A134" s="82" t="s">
        <v>155</v>
      </c>
      <c r="B134" s="83" t="s">
        <v>528</v>
      </c>
      <c r="C134" s="83" t="s">
        <v>445</v>
      </c>
      <c r="D134" s="84" t="s">
        <v>529</v>
      </c>
      <c r="E134" s="83" t="s">
        <v>495</v>
      </c>
      <c r="F134" s="83" t="s">
        <v>530</v>
      </c>
      <c r="G134" s="83" t="s">
        <v>497</v>
      </c>
      <c r="H134" s="83">
        <v>25.12</v>
      </c>
      <c r="I134" s="83">
        <v>75.364999999999995</v>
      </c>
      <c r="J134" s="83">
        <v>3</v>
      </c>
      <c r="K134" s="83">
        <v>6.7</v>
      </c>
      <c r="L134" s="83" t="s">
        <v>498</v>
      </c>
      <c r="M134" s="83" t="s">
        <v>457</v>
      </c>
      <c r="N134" s="83" t="s">
        <v>164</v>
      </c>
      <c r="O134" s="83" t="s">
        <v>165</v>
      </c>
      <c r="P134" s="83" t="s">
        <v>62</v>
      </c>
      <c r="Q134" s="83">
        <v>0</v>
      </c>
      <c r="R134" s="83" t="s">
        <v>240</v>
      </c>
      <c r="S134" s="83">
        <v>72</v>
      </c>
      <c r="T134" s="83">
        <v>2.2999999999999998</v>
      </c>
      <c r="U134" s="83">
        <v>0</v>
      </c>
      <c r="V134" s="83">
        <v>5.7</v>
      </c>
      <c r="W134" s="83" t="s">
        <v>62</v>
      </c>
      <c r="X134" s="83" t="s">
        <v>62</v>
      </c>
      <c r="Y134" s="83" t="s">
        <v>62</v>
      </c>
      <c r="Z134" s="83" t="s">
        <v>62</v>
      </c>
    </row>
    <row r="135" spans="1:26" ht="22.65" customHeight="1" x14ac:dyDescent="0.25">
      <c r="A135" s="82" t="s">
        <v>155</v>
      </c>
      <c r="B135" s="83" t="s">
        <v>531</v>
      </c>
      <c r="C135" s="83" t="s">
        <v>445</v>
      </c>
      <c r="D135" s="84" t="s">
        <v>532</v>
      </c>
      <c r="E135" s="83" t="s">
        <v>232</v>
      </c>
      <c r="F135" s="83" t="s">
        <v>533</v>
      </c>
      <c r="G135" s="83" t="s">
        <v>343</v>
      </c>
      <c r="H135" s="83">
        <v>12.65</v>
      </c>
      <c r="I135" s="83">
        <v>36.68</v>
      </c>
      <c r="J135" s="83">
        <v>2.9</v>
      </c>
      <c r="K135" s="83">
        <v>6.7</v>
      </c>
      <c r="L135" s="83" t="s">
        <v>235</v>
      </c>
      <c r="M135" s="83" t="s">
        <v>236</v>
      </c>
      <c r="N135" s="83" t="s">
        <v>164</v>
      </c>
      <c r="O135" s="83" t="s">
        <v>165</v>
      </c>
      <c r="P135" s="83" t="s">
        <v>62</v>
      </c>
      <c r="Q135" s="83">
        <v>0</v>
      </c>
      <c r="R135" s="83" t="s">
        <v>240</v>
      </c>
      <c r="S135" s="83">
        <v>38.39</v>
      </c>
      <c r="T135" s="83">
        <v>0</v>
      </c>
      <c r="U135" s="83">
        <v>0</v>
      </c>
      <c r="V135" s="83">
        <v>0</v>
      </c>
      <c r="W135" s="83" t="s">
        <v>62</v>
      </c>
      <c r="X135" s="83" t="s">
        <v>62</v>
      </c>
      <c r="Y135" s="83" t="s">
        <v>62</v>
      </c>
      <c r="Z135" s="83" t="s">
        <v>62</v>
      </c>
    </row>
    <row r="136" spans="1:26" ht="22.65" customHeight="1" x14ac:dyDescent="0.25">
      <c r="A136" s="82" t="s">
        <v>155</v>
      </c>
      <c r="B136" s="83" t="s">
        <v>534</v>
      </c>
      <c r="C136" s="83" t="s">
        <v>445</v>
      </c>
      <c r="D136" s="84" t="s">
        <v>535</v>
      </c>
      <c r="E136" s="83" t="s">
        <v>232</v>
      </c>
      <c r="F136" s="83" t="s">
        <v>536</v>
      </c>
      <c r="G136" s="83" t="s">
        <v>343</v>
      </c>
      <c r="H136" s="83">
        <v>3.06</v>
      </c>
      <c r="I136" s="83">
        <v>8.8800000000000008</v>
      </c>
      <c r="J136" s="83">
        <v>2.9</v>
      </c>
      <c r="K136" s="83">
        <v>6.7</v>
      </c>
      <c r="L136" s="83" t="s">
        <v>235</v>
      </c>
      <c r="M136" s="83" t="s">
        <v>236</v>
      </c>
      <c r="N136" s="83" t="s">
        <v>164</v>
      </c>
      <c r="O136" s="83" t="s">
        <v>165</v>
      </c>
      <c r="P136" s="83" t="s">
        <v>236</v>
      </c>
      <c r="Q136" s="83">
        <v>20</v>
      </c>
      <c r="R136" s="83" t="s">
        <v>62</v>
      </c>
      <c r="S136" s="83">
        <v>0</v>
      </c>
      <c r="T136" s="83">
        <v>0</v>
      </c>
      <c r="U136" s="83">
        <v>1</v>
      </c>
      <c r="V136" s="83">
        <v>0</v>
      </c>
      <c r="W136" s="83" t="s">
        <v>62</v>
      </c>
      <c r="X136" s="83" t="s">
        <v>62</v>
      </c>
      <c r="Y136" s="83">
        <v>1</v>
      </c>
      <c r="Z136" s="83">
        <v>1</v>
      </c>
    </row>
    <row r="137" spans="1:26" ht="22.65" customHeight="1" x14ac:dyDescent="0.25">
      <c r="A137" s="82" t="s">
        <v>155</v>
      </c>
      <c r="B137" s="83" t="s">
        <v>537</v>
      </c>
      <c r="C137" s="83" t="s">
        <v>445</v>
      </c>
      <c r="D137" s="84" t="s">
        <v>538</v>
      </c>
      <c r="E137" s="83" t="s">
        <v>232</v>
      </c>
      <c r="F137" s="83" t="s">
        <v>536</v>
      </c>
      <c r="G137" s="83" t="s">
        <v>343</v>
      </c>
      <c r="H137" s="83">
        <v>3.06</v>
      </c>
      <c r="I137" s="83">
        <v>8.8800000000000008</v>
      </c>
      <c r="J137" s="83">
        <v>2.9</v>
      </c>
      <c r="K137" s="83">
        <v>6.7</v>
      </c>
      <c r="L137" s="83" t="s">
        <v>235</v>
      </c>
      <c r="M137" s="83" t="s">
        <v>236</v>
      </c>
      <c r="N137" s="83" t="s">
        <v>164</v>
      </c>
      <c r="O137" s="83" t="s">
        <v>165</v>
      </c>
      <c r="P137" s="83" t="s">
        <v>236</v>
      </c>
      <c r="Q137" s="83">
        <v>20</v>
      </c>
      <c r="R137" s="83" t="s">
        <v>62</v>
      </c>
      <c r="S137" s="83">
        <v>0</v>
      </c>
      <c r="T137" s="83">
        <v>0</v>
      </c>
      <c r="U137" s="83">
        <v>1</v>
      </c>
      <c r="V137" s="83">
        <v>0</v>
      </c>
      <c r="W137" s="83" t="s">
        <v>62</v>
      </c>
      <c r="X137" s="83" t="s">
        <v>62</v>
      </c>
      <c r="Y137" s="83">
        <v>1</v>
      </c>
      <c r="Z137" s="83">
        <v>1</v>
      </c>
    </row>
    <row r="138" spans="1:26" ht="22.65" customHeight="1" x14ac:dyDescent="0.25">
      <c r="A138" s="82" t="s">
        <v>155</v>
      </c>
      <c r="B138" s="83" t="s">
        <v>539</v>
      </c>
      <c r="C138" s="83" t="s">
        <v>445</v>
      </c>
      <c r="D138" s="84" t="s">
        <v>540</v>
      </c>
      <c r="E138" s="83" t="s">
        <v>232</v>
      </c>
      <c r="F138" s="83" t="s">
        <v>541</v>
      </c>
      <c r="G138" s="83" t="s">
        <v>343</v>
      </c>
      <c r="H138" s="83">
        <v>3.06</v>
      </c>
      <c r="I138" s="83">
        <v>8.8800000000000008</v>
      </c>
      <c r="J138" s="83">
        <v>2.9</v>
      </c>
      <c r="K138" s="83">
        <v>6.7</v>
      </c>
      <c r="L138" s="83" t="s">
        <v>235</v>
      </c>
      <c r="M138" s="83" t="s">
        <v>236</v>
      </c>
      <c r="N138" s="83" t="s">
        <v>164</v>
      </c>
      <c r="O138" s="83" t="s">
        <v>165</v>
      </c>
      <c r="P138" s="83" t="s">
        <v>236</v>
      </c>
      <c r="Q138" s="83">
        <v>20</v>
      </c>
      <c r="R138" s="83" t="s">
        <v>62</v>
      </c>
      <c r="S138" s="83">
        <v>0</v>
      </c>
      <c r="T138" s="83">
        <v>0</v>
      </c>
      <c r="U138" s="83">
        <v>1</v>
      </c>
      <c r="V138" s="83">
        <v>0</v>
      </c>
      <c r="W138" s="83" t="s">
        <v>62</v>
      </c>
      <c r="X138" s="83" t="s">
        <v>62</v>
      </c>
      <c r="Y138" s="83">
        <v>1</v>
      </c>
      <c r="Z138" s="83">
        <v>1</v>
      </c>
    </row>
    <row r="139" spans="1:26" ht="22.65" customHeight="1" x14ac:dyDescent="0.25">
      <c r="A139" s="82" t="s">
        <v>155</v>
      </c>
      <c r="B139" s="83" t="s">
        <v>542</v>
      </c>
      <c r="C139" s="83" t="s">
        <v>445</v>
      </c>
      <c r="D139" s="84" t="s">
        <v>543</v>
      </c>
      <c r="E139" s="83" t="s">
        <v>232</v>
      </c>
      <c r="F139" s="83" t="s">
        <v>541</v>
      </c>
      <c r="G139" s="83" t="s">
        <v>343</v>
      </c>
      <c r="H139" s="83">
        <v>3.06</v>
      </c>
      <c r="I139" s="83">
        <v>8.8800000000000008</v>
      </c>
      <c r="J139" s="83">
        <v>2.9</v>
      </c>
      <c r="K139" s="83">
        <v>6.7</v>
      </c>
      <c r="L139" s="83" t="s">
        <v>235</v>
      </c>
      <c r="M139" s="83" t="s">
        <v>236</v>
      </c>
      <c r="N139" s="83" t="s">
        <v>164</v>
      </c>
      <c r="O139" s="83" t="s">
        <v>165</v>
      </c>
      <c r="P139" s="83" t="s">
        <v>236</v>
      </c>
      <c r="Q139" s="83">
        <v>20</v>
      </c>
      <c r="R139" s="83" t="s">
        <v>62</v>
      </c>
      <c r="S139" s="83">
        <v>0</v>
      </c>
      <c r="T139" s="83">
        <v>0</v>
      </c>
      <c r="U139" s="83">
        <v>1</v>
      </c>
      <c r="V139" s="83">
        <v>0</v>
      </c>
      <c r="W139" s="83" t="s">
        <v>62</v>
      </c>
      <c r="X139" s="83" t="s">
        <v>62</v>
      </c>
      <c r="Y139" s="83">
        <v>1</v>
      </c>
      <c r="Z139" s="83">
        <v>1</v>
      </c>
    </row>
    <row r="140" spans="1:26" ht="22.65" customHeight="1" x14ac:dyDescent="0.25">
      <c r="A140" s="82" t="s">
        <v>155</v>
      </c>
      <c r="B140" s="83" t="s">
        <v>544</v>
      </c>
      <c r="C140" s="83" t="s">
        <v>445</v>
      </c>
      <c r="D140" s="84" t="s">
        <v>545</v>
      </c>
      <c r="E140" s="83" t="s">
        <v>232</v>
      </c>
      <c r="F140" s="83" t="s">
        <v>546</v>
      </c>
      <c r="G140" s="83" t="s">
        <v>343</v>
      </c>
      <c r="H140" s="83">
        <v>7.58</v>
      </c>
      <c r="I140" s="83">
        <v>21.97</v>
      </c>
      <c r="J140" s="83">
        <v>2.9</v>
      </c>
      <c r="K140" s="83">
        <v>6.7</v>
      </c>
      <c r="L140" s="83" t="s">
        <v>235</v>
      </c>
      <c r="M140" s="83" t="s">
        <v>236</v>
      </c>
      <c r="N140" s="83" t="s">
        <v>164</v>
      </c>
      <c r="O140" s="83" t="s">
        <v>165</v>
      </c>
      <c r="P140" s="83" t="s">
        <v>236</v>
      </c>
      <c r="Q140" s="83">
        <v>30.77</v>
      </c>
      <c r="R140" s="83" t="s">
        <v>62</v>
      </c>
      <c r="S140" s="83">
        <v>0</v>
      </c>
      <c r="T140" s="83">
        <v>0</v>
      </c>
      <c r="U140" s="83">
        <v>0.75</v>
      </c>
      <c r="V140" s="83">
        <v>0</v>
      </c>
      <c r="W140" s="83" t="s">
        <v>62</v>
      </c>
      <c r="X140" s="83" t="s">
        <v>62</v>
      </c>
      <c r="Y140" s="83">
        <v>1</v>
      </c>
      <c r="Z140" s="83">
        <v>1</v>
      </c>
    </row>
    <row r="141" spans="1:26" ht="22.65" customHeight="1" x14ac:dyDescent="0.25">
      <c r="A141" s="82" t="s">
        <v>155</v>
      </c>
      <c r="B141" s="83" t="s">
        <v>547</v>
      </c>
      <c r="C141" s="83" t="s">
        <v>445</v>
      </c>
      <c r="D141" s="84" t="s">
        <v>548</v>
      </c>
      <c r="E141" s="83" t="s">
        <v>549</v>
      </c>
      <c r="F141" s="83" t="s">
        <v>550</v>
      </c>
      <c r="G141" s="83" t="s">
        <v>497</v>
      </c>
      <c r="H141" s="83">
        <v>22.5</v>
      </c>
      <c r="I141" s="83">
        <v>67.504999999999995</v>
      </c>
      <c r="J141" s="83">
        <v>3</v>
      </c>
      <c r="K141" s="83">
        <v>6.7</v>
      </c>
      <c r="L141" s="83" t="s">
        <v>551</v>
      </c>
      <c r="M141" s="83" t="s">
        <v>457</v>
      </c>
      <c r="N141" s="83" t="s">
        <v>164</v>
      </c>
      <c r="O141" s="83" t="s">
        <v>165</v>
      </c>
      <c r="P141" s="83" t="s">
        <v>62</v>
      </c>
      <c r="Q141" s="83">
        <v>0</v>
      </c>
      <c r="R141" s="83" t="s">
        <v>240</v>
      </c>
      <c r="S141" s="83">
        <v>90</v>
      </c>
      <c r="T141" s="83">
        <v>1.2</v>
      </c>
      <c r="U141" s="83">
        <v>0</v>
      </c>
      <c r="V141" s="83">
        <v>0</v>
      </c>
      <c r="W141" s="83" t="s">
        <v>62</v>
      </c>
      <c r="X141" s="83" t="s">
        <v>62</v>
      </c>
      <c r="Y141" s="83" t="s">
        <v>62</v>
      </c>
      <c r="Z141" s="83" t="s">
        <v>62</v>
      </c>
    </row>
    <row r="142" spans="1:26" ht="22.65" customHeight="1" x14ac:dyDescent="0.25">
      <c r="A142" s="82" t="s">
        <v>155</v>
      </c>
      <c r="B142" s="83" t="s">
        <v>552</v>
      </c>
      <c r="C142" s="83" t="s">
        <v>445</v>
      </c>
      <c r="D142" s="84" t="s">
        <v>553</v>
      </c>
      <c r="E142" s="83" t="s">
        <v>159</v>
      </c>
      <c r="F142" s="83" t="s">
        <v>246</v>
      </c>
      <c r="G142" s="83" t="s">
        <v>161</v>
      </c>
      <c r="H142" s="83">
        <v>22.04</v>
      </c>
      <c r="I142" s="83">
        <v>132.22999999999999</v>
      </c>
      <c r="J142" s="83">
        <v>6</v>
      </c>
      <c r="K142" s="83">
        <v>6.7</v>
      </c>
      <c r="L142" s="83" t="s">
        <v>162</v>
      </c>
      <c r="M142" s="83" t="s">
        <v>171</v>
      </c>
      <c r="N142" s="83" t="s">
        <v>164</v>
      </c>
      <c r="O142" s="83" t="s">
        <v>165</v>
      </c>
      <c r="P142" s="83" t="s">
        <v>62</v>
      </c>
      <c r="Q142" s="83">
        <v>0</v>
      </c>
      <c r="R142" s="83" t="s">
        <v>240</v>
      </c>
      <c r="S142" s="83">
        <v>126.9</v>
      </c>
      <c r="T142" s="83">
        <v>0</v>
      </c>
      <c r="U142" s="83">
        <v>0</v>
      </c>
      <c r="V142" s="83">
        <v>0</v>
      </c>
      <c r="W142" s="83" t="s">
        <v>62</v>
      </c>
      <c r="X142" s="83" t="s">
        <v>62</v>
      </c>
      <c r="Y142" s="83" t="s">
        <v>62</v>
      </c>
      <c r="Z142" s="83" t="s">
        <v>62</v>
      </c>
    </row>
    <row r="143" spans="1:26" ht="22.65" customHeight="1" x14ac:dyDescent="0.25">
      <c r="A143" s="82" t="s">
        <v>155</v>
      </c>
      <c r="B143" s="83" t="s">
        <v>554</v>
      </c>
      <c r="C143" s="83" t="s">
        <v>445</v>
      </c>
      <c r="D143" s="84" t="s">
        <v>555</v>
      </c>
      <c r="E143" s="83" t="s">
        <v>159</v>
      </c>
      <c r="F143" s="83" t="s">
        <v>556</v>
      </c>
      <c r="G143" s="83" t="s">
        <v>183</v>
      </c>
      <c r="H143" s="83">
        <v>4.37</v>
      </c>
      <c r="I143" s="83">
        <v>13.115</v>
      </c>
      <c r="J143" s="83">
        <v>3</v>
      </c>
      <c r="K143" s="83">
        <v>6.7</v>
      </c>
      <c r="L143" s="83" t="s">
        <v>162</v>
      </c>
      <c r="M143" s="83" t="s">
        <v>457</v>
      </c>
      <c r="N143" s="83" t="s">
        <v>164</v>
      </c>
      <c r="O143" s="83" t="s">
        <v>165</v>
      </c>
      <c r="P143" s="83" t="s">
        <v>62</v>
      </c>
      <c r="Q143" s="83">
        <v>0</v>
      </c>
      <c r="R143" s="83" t="s">
        <v>236</v>
      </c>
      <c r="S143" s="83">
        <v>27</v>
      </c>
      <c r="T143" s="83">
        <v>0</v>
      </c>
      <c r="U143" s="83">
        <v>0</v>
      </c>
      <c r="V143" s="83">
        <v>0</v>
      </c>
      <c r="W143" s="83" t="s">
        <v>62</v>
      </c>
      <c r="X143" s="83" t="s">
        <v>62</v>
      </c>
      <c r="Y143" s="83" t="s">
        <v>62</v>
      </c>
      <c r="Z143" s="83" t="s">
        <v>62</v>
      </c>
    </row>
    <row r="144" spans="1:26" ht="22.65" customHeight="1" x14ac:dyDescent="0.25">
      <c r="A144" s="82" t="s">
        <v>155</v>
      </c>
      <c r="B144" s="83" t="s">
        <v>557</v>
      </c>
      <c r="C144" s="83" t="s">
        <v>445</v>
      </c>
      <c r="D144" s="84" t="s">
        <v>558</v>
      </c>
      <c r="E144" s="83" t="s">
        <v>188</v>
      </c>
      <c r="F144" s="83" t="s">
        <v>460</v>
      </c>
      <c r="G144" s="83" t="s">
        <v>190</v>
      </c>
      <c r="H144" s="83">
        <v>3.6</v>
      </c>
      <c r="I144" s="83">
        <v>21.6</v>
      </c>
      <c r="J144" s="83">
        <v>6</v>
      </c>
      <c r="K144" s="83">
        <v>6.7</v>
      </c>
      <c r="L144" s="83" t="s">
        <v>191</v>
      </c>
      <c r="M144" s="83" t="s">
        <v>269</v>
      </c>
      <c r="N144" s="83" t="s">
        <v>185</v>
      </c>
      <c r="O144" s="83" t="s">
        <v>165</v>
      </c>
      <c r="P144" s="83" t="s">
        <v>62</v>
      </c>
      <c r="Q144" s="83">
        <v>0</v>
      </c>
      <c r="R144" s="83" t="s">
        <v>185</v>
      </c>
      <c r="S144" s="83">
        <v>44.96</v>
      </c>
      <c r="T144" s="83">
        <v>0</v>
      </c>
      <c r="U144" s="83">
        <v>0</v>
      </c>
      <c r="V144" s="83">
        <v>0</v>
      </c>
      <c r="W144" s="83" t="s">
        <v>62</v>
      </c>
      <c r="X144" s="83" t="s">
        <v>62</v>
      </c>
      <c r="Y144" s="83" t="s">
        <v>62</v>
      </c>
      <c r="Z144" s="83" t="s">
        <v>62</v>
      </c>
    </row>
    <row r="145" spans="1:26" ht="22.65" customHeight="1" x14ac:dyDescent="0.25">
      <c r="A145" s="82" t="s">
        <v>155</v>
      </c>
      <c r="B145" s="83" t="s">
        <v>559</v>
      </c>
      <c r="C145" s="83" t="s">
        <v>445</v>
      </c>
      <c r="D145" s="84" t="s">
        <v>560</v>
      </c>
      <c r="E145" s="83" t="s">
        <v>188</v>
      </c>
      <c r="F145" s="83" t="s">
        <v>561</v>
      </c>
      <c r="G145" s="83"/>
      <c r="H145" s="83">
        <v>1.82</v>
      </c>
      <c r="I145" s="83">
        <v>12.16</v>
      </c>
      <c r="J145" s="83">
        <v>6.7</v>
      </c>
      <c r="K145" s="83">
        <v>6.7</v>
      </c>
      <c r="L145" s="83" t="s">
        <v>191</v>
      </c>
      <c r="M145" s="83" t="s">
        <v>62</v>
      </c>
      <c r="N145" s="83" t="s">
        <v>62</v>
      </c>
      <c r="O145" s="83" t="s">
        <v>173</v>
      </c>
      <c r="P145" s="83" t="s">
        <v>62</v>
      </c>
      <c r="Q145" s="83">
        <v>0</v>
      </c>
      <c r="R145" s="83" t="s">
        <v>62</v>
      </c>
      <c r="S145" s="83">
        <v>0</v>
      </c>
      <c r="T145" s="83">
        <v>0</v>
      </c>
      <c r="U145" s="83">
        <v>0</v>
      </c>
      <c r="V145" s="83">
        <v>0</v>
      </c>
      <c r="W145" s="83" t="s">
        <v>62</v>
      </c>
      <c r="X145" s="83" t="s">
        <v>62</v>
      </c>
      <c r="Y145" s="83" t="s">
        <v>62</v>
      </c>
      <c r="Z145" s="83" t="s">
        <v>62</v>
      </c>
    </row>
    <row r="146" spans="1:26" ht="22.65" customHeight="1" x14ac:dyDescent="0.25">
      <c r="A146" s="82" t="s">
        <v>155</v>
      </c>
      <c r="B146" s="83" t="s">
        <v>562</v>
      </c>
      <c r="C146" s="83" t="s">
        <v>445</v>
      </c>
      <c r="D146" s="84" t="s">
        <v>563</v>
      </c>
      <c r="E146" s="83" t="s">
        <v>188</v>
      </c>
      <c r="F146" s="83" t="s">
        <v>564</v>
      </c>
      <c r="G146" s="83"/>
      <c r="H146" s="83">
        <v>2.19</v>
      </c>
      <c r="I146" s="83">
        <v>14.64</v>
      </c>
      <c r="J146" s="83">
        <v>6.7</v>
      </c>
      <c r="K146" s="83">
        <v>6.7</v>
      </c>
      <c r="L146" s="83" t="s">
        <v>191</v>
      </c>
      <c r="M146" s="83" t="s">
        <v>62</v>
      </c>
      <c r="N146" s="83" t="s">
        <v>62</v>
      </c>
      <c r="O146" s="83" t="s">
        <v>173</v>
      </c>
      <c r="P146" s="83" t="s">
        <v>62</v>
      </c>
      <c r="Q146" s="83">
        <v>0</v>
      </c>
      <c r="R146" s="83" t="s">
        <v>62</v>
      </c>
      <c r="S146" s="83">
        <v>0</v>
      </c>
      <c r="T146" s="83">
        <v>0</v>
      </c>
      <c r="U146" s="83">
        <v>0</v>
      </c>
      <c r="V146" s="83">
        <v>0</v>
      </c>
      <c r="W146" s="83" t="s">
        <v>62</v>
      </c>
      <c r="X146" s="83" t="s">
        <v>62</v>
      </c>
      <c r="Y146" s="83" t="s">
        <v>62</v>
      </c>
      <c r="Z146" s="83" t="s">
        <v>62</v>
      </c>
    </row>
    <row r="147" spans="1:26" ht="22.65" customHeight="1" x14ac:dyDescent="0.25">
      <c r="A147" s="82" t="s">
        <v>155</v>
      </c>
      <c r="B147" s="83" t="s">
        <v>565</v>
      </c>
      <c r="C147" s="83" t="s">
        <v>445</v>
      </c>
      <c r="D147" s="84" t="s">
        <v>566</v>
      </c>
      <c r="E147" s="83" t="s">
        <v>188</v>
      </c>
      <c r="F147" s="83" t="s">
        <v>463</v>
      </c>
      <c r="G147" s="83" t="s">
        <v>190</v>
      </c>
      <c r="H147" s="83">
        <v>4.04</v>
      </c>
      <c r="I147" s="83">
        <v>24.234999999999999</v>
      </c>
      <c r="J147" s="83">
        <v>6</v>
      </c>
      <c r="K147" s="83">
        <v>6.7</v>
      </c>
      <c r="L147" s="83" t="s">
        <v>191</v>
      </c>
      <c r="M147" s="83" t="s">
        <v>269</v>
      </c>
      <c r="N147" s="83" t="s">
        <v>185</v>
      </c>
      <c r="O147" s="83" t="s">
        <v>165</v>
      </c>
      <c r="P147" s="83" t="s">
        <v>62</v>
      </c>
      <c r="Q147" s="83">
        <v>0</v>
      </c>
      <c r="R147" s="83" t="s">
        <v>185</v>
      </c>
      <c r="S147" s="83">
        <v>46.11</v>
      </c>
      <c r="T147" s="83">
        <v>0</v>
      </c>
      <c r="U147" s="83">
        <v>0</v>
      </c>
      <c r="V147" s="83">
        <v>0</v>
      </c>
      <c r="W147" s="83" t="s">
        <v>62</v>
      </c>
      <c r="X147" s="83" t="s">
        <v>62</v>
      </c>
      <c r="Y147" s="83" t="s">
        <v>62</v>
      </c>
      <c r="Z147" s="83" t="s">
        <v>62</v>
      </c>
    </row>
    <row r="148" spans="1:26" ht="22.65" customHeight="1" x14ac:dyDescent="0.25">
      <c r="A148" s="82" t="s">
        <v>155</v>
      </c>
      <c r="B148" s="83" t="s">
        <v>567</v>
      </c>
      <c r="C148" s="83" t="s">
        <v>445</v>
      </c>
      <c r="D148" s="84" t="s">
        <v>568</v>
      </c>
      <c r="E148" s="83" t="s">
        <v>569</v>
      </c>
      <c r="F148" s="83" t="s">
        <v>570</v>
      </c>
      <c r="G148" s="83" t="s">
        <v>497</v>
      </c>
      <c r="H148" s="83">
        <v>15.86</v>
      </c>
      <c r="I148" s="83">
        <v>47.585000000000001</v>
      </c>
      <c r="J148" s="83">
        <v>3</v>
      </c>
      <c r="K148" s="83">
        <v>3.44</v>
      </c>
      <c r="L148" s="83" t="s">
        <v>571</v>
      </c>
      <c r="M148" s="83" t="s">
        <v>457</v>
      </c>
      <c r="N148" s="83" t="s">
        <v>164</v>
      </c>
      <c r="O148" s="83" t="s">
        <v>165</v>
      </c>
      <c r="P148" s="83" t="s">
        <v>62</v>
      </c>
      <c r="Q148" s="83">
        <v>0</v>
      </c>
      <c r="R148" s="83" t="s">
        <v>572</v>
      </c>
      <c r="S148" s="83">
        <v>54.66</v>
      </c>
      <c r="T148" s="83">
        <v>0.45</v>
      </c>
      <c r="U148" s="83">
        <v>0.75</v>
      </c>
      <c r="V148" s="83">
        <v>0</v>
      </c>
      <c r="W148" s="83" t="s">
        <v>62</v>
      </c>
      <c r="X148" s="83" t="s">
        <v>62</v>
      </c>
      <c r="Y148" s="83">
        <v>1</v>
      </c>
      <c r="Z148" s="83" t="s">
        <v>62</v>
      </c>
    </row>
    <row r="149" spans="1:26" ht="22.65" customHeight="1" x14ac:dyDescent="0.25">
      <c r="A149" s="82" t="s">
        <v>155</v>
      </c>
      <c r="B149" s="83" t="s">
        <v>573</v>
      </c>
      <c r="C149" s="83" t="s">
        <v>445</v>
      </c>
      <c r="D149" s="84" t="s">
        <v>574</v>
      </c>
      <c r="E149" s="83" t="s">
        <v>159</v>
      </c>
      <c r="F149" s="83" t="s">
        <v>264</v>
      </c>
      <c r="G149" s="83" t="s">
        <v>170</v>
      </c>
      <c r="H149" s="83">
        <v>4.8</v>
      </c>
      <c r="I149" s="83">
        <v>28.79</v>
      </c>
      <c r="J149" s="83">
        <v>6</v>
      </c>
      <c r="K149" s="83">
        <v>6.7</v>
      </c>
      <c r="L149" s="83" t="s">
        <v>162</v>
      </c>
      <c r="M149" s="83" t="s">
        <v>171</v>
      </c>
      <c r="N149" s="83" t="s">
        <v>172</v>
      </c>
      <c r="O149" s="83" t="s">
        <v>173</v>
      </c>
      <c r="P149" s="83" t="s">
        <v>62</v>
      </c>
      <c r="Q149" s="83">
        <v>0</v>
      </c>
      <c r="R149" s="83" t="s">
        <v>62</v>
      </c>
      <c r="S149" s="83">
        <v>0</v>
      </c>
      <c r="T149" s="83">
        <v>0</v>
      </c>
      <c r="U149" s="83">
        <v>0</v>
      </c>
      <c r="V149" s="83">
        <v>0</v>
      </c>
      <c r="W149" s="83" t="s">
        <v>62</v>
      </c>
      <c r="X149" s="83" t="s">
        <v>62</v>
      </c>
      <c r="Y149" s="83" t="s">
        <v>62</v>
      </c>
      <c r="Z149" s="83" t="s">
        <v>62</v>
      </c>
    </row>
    <row r="150" spans="1:26" ht="22.65" customHeight="1" x14ac:dyDescent="0.25">
      <c r="A150" s="82" t="s">
        <v>155</v>
      </c>
      <c r="B150" s="83" t="s">
        <v>575</v>
      </c>
      <c r="C150" s="83" t="s">
        <v>445</v>
      </c>
      <c r="D150" s="84" t="s">
        <v>576</v>
      </c>
      <c r="E150" s="83" t="s">
        <v>188</v>
      </c>
      <c r="F150" s="83" t="s">
        <v>577</v>
      </c>
      <c r="G150" s="83" t="s">
        <v>190</v>
      </c>
      <c r="H150" s="83">
        <v>4.5599999999999996</v>
      </c>
      <c r="I150" s="83">
        <v>27.37</v>
      </c>
      <c r="J150" s="83">
        <v>6</v>
      </c>
      <c r="K150" s="83">
        <v>6.7</v>
      </c>
      <c r="L150" s="83" t="s">
        <v>191</v>
      </c>
      <c r="M150" s="83" t="s">
        <v>457</v>
      </c>
      <c r="N150" s="83" t="s">
        <v>185</v>
      </c>
      <c r="O150" s="83" t="s">
        <v>165</v>
      </c>
      <c r="P150" s="83" t="s">
        <v>62</v>
      </c>
      <c r="Q150" s="83">
        <v>0</v>
      </c>
      <c r="R150" s="83" t="s">
        <v>578</v>
      </c>
      <c r="S150" s="83">
        <v>67.94</v>
      </c>
      <c r="T150" s="83">
        <v>0</v>
      </c>
      <c r="U150" s="83">
        <v>0</v>
      </c>
      <c r="V150" s="83">
        <v>0</v>
      </c>
      <c r="W150" s="83" t="s">
        <v>62</v>
      </c>
      <c r="X150" s="83" t="s">
        <v>62</v>
      </c>
      <c r="Y150" s="83" t="s">
        <v>62</v>
      </c>
      <c r="Z150" s="83" t="s">
        <v>62</v>
      </c>
    </row>
    <row r="151" spans="1:26" ht="22.65" customHeight="1" x14ac:dyDescent="0.25">
      <c r="A151" s="82" t="s">
        <v>155</v>
      </c>
      <c r="B151" s="83" t="s">
        <v>575</v>
      </c>
      <c r="C151" s="83" t="s">
        <v>445</v>
      </c>
      <c r="D151" s="84" t="s">
        <v>576</v>
      </c>
      <c r="E151" s="83" t="s">
        <v>159</v>
      </c>
      <c r="F151" s="83" t="s">
        <v>577</v>
      </c>
      <c r="G151" s="83" t="s">
        <v>190</v>
      </c>
      <c r="H151" s="83">
        <v>7.43</v>
      </c>
      <c r="I151" s="83">
        <v>44.585000000000001</v>
      </c>
      <c r="J151" s="83">
        <v>6</v>
      </c>
      <c r="K151" s="83">
        <v>3.44</v>
      </c>
      <c r="L151" s="83" t="s">
        <v>162</v>
      </c>
      <c r="M151" s="83" t="s">
        <v>457</v>
      </c>
      <c r="N151" s="83" t="s">
        <v>185</v>
      </c>
      <c r="O151" s="83" t="s">
        <v>165</v>
      </c>
      <c r="P151" s="83" t="s">
        <v>62</v>
      </c>
      <c r="Q151" s="83">
        <v>0</v>
      </c>
      <c r="R151" s="83" t="s">
        <v>578</v>
      </c>
      <c r="S151" s="83">
        <v>73.680000000000007</v>
      </c>
      <c r="T151" s="83">
        <v>0</v>
      </c>
      <c r="U151" s="83">
        <v>0</v>
      </c>
      <c r="V151" s="83">
        <v>0</v>
      </c>
      <c r="W151" s="83" t="s">
        <v>62</v>
      </c>
      <c r="X151" s="83" t="s">
        <v>62</v>
      </c>
      <c r="Y151" s="83" t="s">
        <v>62</v>
      </c>
      <c r="Z151" s="83" t="s">
        <v>62</v>
      </c>
    </row>
    <row r="152" spans="1:26" ht="22.65" customHeight="1" x14ac:dyDescent="0.25">
      <c r="A152" s="82" t="s">
        <v>155</v>
      </c>
      <c r="B152" s="83" t="s">
        <v>579</v>
      </c>
      <c r="C152" s="83" t="s">
        <v>445</v>
      </c>
      <c r="D152" s="84" t="s">
        <v>580</v>
      </c>
      <c r="E152" s="83" t="s">
        <v>581</v>
      </c>
      <c r="F152" s="83" t="s">
        <v>582</v>
      </c>
      <c r="G152" s="83" t="s">
        <v>223</v>
      </c>
      <c r="H152" s="83">
        <v>200.02</v>
      </c>
      <c r="I152" s="83">
        <v>1141.8499999999999</v>
      </c>
      <c r="J152" s="83">
        <v>6</v>
      </c>
      <c r="K152" s="83">
        <v>6.7</v>
      </c>
      <c r="L152" s="83" t="s">
        <v>583</v>
      </c>
      <c r="M152" s="83" t="s">
        <v>171</v>
      </c>
      <c r="N152" s="83" t="s">
        <v>184</v>
      </c>
      <c r="O152" s="83" t="s">
        <v>165</v>
      </c>
      <c r="P152" s="83" t="s">
        <v>62</v>
      </c>
      <c r="Q152" s="83">
        <v>0</v>
      </c>
      <c r="R152" s="83" t="s">
        <v>240</v>
      </c>
      <c r="S152" s="83">
        <v>96</v>
      </c>
      <c r="T152" s="83">
        <v>0</v>
      </c>
      <c r="U152" s="83">
        <v>0</v>
      </c>
      <c r="V152" s="83">
        <v>0</v>
      </c>
      <c r="W152" s="83" t="s">
        <v>62</v>
      </c>
      <c r="X152" s="83" t="s">
        <v>62</v>
      </c>
      <c r="Y152" s="83" t="s">
        <v>62</v>
      </c>
      <c r="Z152" s="83" t="s">
        <v>62</v>
      </c>
    </row>
    <row r="153" spans="1:26" ht="22.65" customHeight="1" x14ac:dyDescent="0.25">
      <c r="A153" s="82" t="s">
        <v>155</v>
      </c>
      <c r="B153" s="83" t="s">
        <v>584</v>
      </c>
      <c r="C153" s="83" t="s">
        <v>445</v>
      </c>
      <c r="D153" s="84" t="s">
        <v>585</v>
      </c>
      <c r="E153" s="83" t="s">
        <v>188</v>
      </c>
      <c r="F153" s="83" t="s">
        <v>586</v>
      </c>
      <c r="G153" s="83"/>
      <c r="H153" s="83">
        <v>1</v>
      </c>
      <c r="I153" s="83">
        <v>6.6950000000000003</v>
      </c>
      <c r="J153" s="83">
        <v>6.7</v>
      </c>
      <c r="K153" s="83">
        <v>6.7</v>
      </c>
      <c r="L153" s="83" t="s">
        <v>191</v>
      </c>
      <c r="M153" s="83" t="s">
        <v>62</v>
      </c>
      <c r="N153" s="83" t="s">
        <v>62</v>
      </c>
      <c r="O153" s="83" t="s">
        <v>173</v>
      </c>
      <c r="P153" s="83" t="s">
        <v>62</v>
      </c>
      <c r="Q153" s="83">
        <v>0</v>
      </c>
      <c r="R153" s="83" t="s">
        <v>62</v>
      </c>
      <c r="S153" s="83">
        <v>0</v>
      </c>
      <c r="T153" s="83">
        <v>0</v>
      </c>
      <c r="U153" s="83">
        <v>0</v>
      </c>
      <c r="V153" s="83">
        <v>0</v>
      </c>
      <c r="W153" s="83" t="s">
        <v>62</v>
      </c>
      <c r="X153" s="83" t="s">
        <v>62</v>
      </c>
      <c r="Y153" s="83" t="s">
        <v>62</v>
      </c>
      <c r="Z153" s="83" t="s">
        <v>62</v>
      </c>
    </row>
    <row r="154" spans="1:26" ht="22.65" customHeight="1" x14ac:dyDescent="0.25">
      <c r="A154" s="82" t="s">
        <v>155</v>
      </c>
      <c r="B154" s="83" t="s">
        <v>587</v>
      </c>
      <c r="C154" s="83" t="s">
        <v>445</v>
      </c>
      <c r="D154" s="84" t="s">
        <v>588</v>
      </c>
      <c r="E154" s="83" t="s">
        <v>188</v>
      </c>
      <c r="F154" s="83" t="s">
        <v>254</v>
      </c>
      <c r="G154" s="83"/>
      <c r="H154" s="83">
        <v>6.92</v>
      </c>
      <c r="I154" s="83">
        <v>19.03</v>
      </c>
      <c r="J154" s="83">
        <v>2.75</v>
      </c>
      <c r="K154" s="83">
        <v>6.7</v>
      </c>
      <c r="L154" s="83" t="s">
        <v>191</v>
      </c>
      <c r="M154" s="83" t="s">
        <v>457</v>
      </c>
      <c r="N154" s="83" t="s">
        <v>62</v>
      </c>
      <c r="O154" s="83" t="s">
        <v>173</v>
      </c>
      <c r="P154" s="83" t="s">
        <v>62</v>
      </c>
      <c r="Q154" s="83">
        <v>0</v>
      </c>
      <c r="R154" s="83" t="s">
        <v>62</v>
      </c>
      <c r="S154" s="83">
        <v>0</v>
      </c>
      <c r="T154" s="83">
        <v>0</v>
      </c>
      <c r="U154" s="83">
        <v>0</v>
      </c>
      <c r="V154" s="83">
        <v>0</v>
      </c>
      <c r="W154" s="83" t="s">
        <v>62</v>
      </c>
      <c r="X154" s="83" t="s">
        <v>62</v>
      </c>
      <c r="Y154" s="83" t="s">
        <v>62</v>
      </c>
      <c r="Z154" s="83" t="s">
        <v>62</v>
      </c>
    </row>
    <row r="155" spans="1:26" ht="22.65" customHeight="1" x14ac:dyDescent="0.25">
      <c r="A155" s="82" t="s">
        <v>155</v>
      </c>
      <c r="B155" s="83" t="s">
        <v>589</v>
      </c>
      <c r="C155" s="83" t="s">
        <v>445</v>
      </c>
      <c r="D155" s="84" t="s">
        <v>590</v>
      </c>
      <c r="E155" s="83" t="s">
        <v>197</v>
      </c>
      <c r="F155" s="83" t="s">
        <v>206</v>
      </c>
      <c r="G155" s="83" t="s">
        <v>199</v>
      </c>
      <c r="H155" s="83">
        <v>13.85</v>
      </c>
      <c r="I155" s="83">
        <v>33.234999999999999</v>
      </c>
      <c r="J155" s="83">
        <v>2.4</v>
      </c>
      <c r="K155" s="83">
        <v>6.7</v>
      </c>
      <c r="L155" s="83" t="s">
        <v>200</v>
      </c>
      <c r="M155" s="83" t="s">
        <v>236</v>
      </c>
      <c r="N155" s="83" t="s">
        <v>185</v>
      </c>
      <c r="O155" s="83" t="s">
        <v>165</v>
      </c>
      <c r="P155" s="83" t="s">
        <v>62</v>
      </c>
      <c r="Q155" s="83">
        <v>0</v>
      </c>
      <c r="R155" s="83" t="s">
        <v>185</v>
      </c>
      <c r="S155" s="83">
        <v>36</v>
      </c>
      <c r="T155" s="83">
        <v>0</v>
      </c>
      <c r="U155" s="83">
        <v>0</v>
      </c>
      <c r="V155" s="83">
        <v>0</v>
      </c>
      <c r="W155" s="83" t="s">
        <v>62</v>
      </c>
      <c r="X155" s="83" t="s">
        <v>62</v>
      </c>
      <c r="Y155" s="83" t="s">
        <v>62</v>
      </c>
      <c r="Z155" s="83" t="s">
        <v>62</v>
      </c>
    </row>
    <row r="156" spans="1:26" ht="22.65" customHeight="1" x14ac:dyDescent="0.25">
      <c r="A156" s="82" t="s">
        <v>155</v>
      </c>
      <c r="B156" s="83" t="s">
        <v>591</v>
      </c>
      <c r="C156" s="83" t="s">
        <v>445</v>
      </c>
      <c r="D156" s="84" t="s">
        <v>592</v>
      </c>
      <c r="E156" s="83" t="s">
        <v>232</v>
      </c>
      <c r="F156" s="83" t="s">
        <v>593</v>
      </c>
      <c r="G156" s="83" t="s">
        <v>594</v>
      </c>
      <c r="H156" s="83">
        <v>16.59</v>
      </c>
      <c r="I156" s="83">
        <v>39.82</v>
      </c>
      <c r="J156" s="83">
        <v>2.4</v>
      </c>
      <c r="K156" s="83">
        <v>6.7</v>
      </c>
      <c r="L156" s="83" t="s">
        <v>235</v>
      </c>
      <c r="M156" s="83" t="s">
        <v>236</v>
      </c>
      <c r="N156" s="83" t="s">
        <v>184</v>
      </c>
      <c r="O156" s="83" t="s">
        <v>165</v>
      </c>
      <c r="P156" s="83" t="s">
        <v>62</v>
      </c>
      <c r="Q156" s="83">
        <v>0</v>
      </c>
      <c r="R156" s="83" t="s">
        <v>240</v>
      </c>
      <c r="S156" s="83">
        <v>43.94</v>
      </c>
      <c r="T156" s="83">
        <v>5</v>
      </c>
      <c r="U156" s="83">
        <v>0</v>
      </c>
      <c r="V156" s="83">
        <v>0</v>
      </c>
      <c r="W156" s="83">
        <v>1</v>
      </c>
      <c r="X156" s="83" t="s">
        <v>62</v>
      </c>
      <c r="Y156" s="83" t="s">
        <v>62</v>
      </c>
      <c r="Z156" s="83" t="s">
        <v>62</v>
      </c>
    </row>
    <row r="157" spans="1:26" ht="22.65" customHeight="1" x14ac:dyDescent="0.25">
      <c r="A157" s="82" t="s">
        <v>155</v>
      </c>
      <c r="B157" s="83" t="s">
        <v>595</v>
      </c>
      <c r="C157" s="83" t="s">
        <v>445</v>
      </c>
      <c r="D157" s="84" t="s">
        <v>596</v>
      </c>
      <c r="E157" s="83" t="s">
        <v>188</v>
      </c>
      <c r="F157" s="83" t="s">
        <v>254</v>
      </c>
      <c r="G157" s="83"/>
      <c r="H157" s="83">
        <v>10.47</v>
      </c>
      <c r="I157" s="83">
        <v>28.805</v>
      </c>
      <c r="J157" s="83">
        <v>2.75</v>
      </c>
      <c r="K157" s="83">
        <v>7.05</v>
      </c>
      <c r="L157" s="83" t="s">
        <v>191</v>
      </c>
      <c r="M157" s="83" t="s">
        <v>457</v>
      </c>
      <c r="N157" s="83" t="s">
        <v>62</v>
      </c>
      <c r="O157" s="83" t="s">
        <v>165</v>
      </c>
      <c r="P157" s="83" t="s">
        <v>62</v>
      </c>
      <c r="Q157" s="83">
        <v>0</v>
      </c>
      <c r="R157" s="83" t="s">
        <v>62</v>
      </c>
      <c r="S157" s="83">
        <v>0</v>
      </c>
      <c r="T157" s="83">
        <v>0</v>
      </c>
      <c r="U157" s="83">
        <v>0</v>
      </c>
      <c r="V157" s="83">
        <v>0</v>
      </c>
      <c r="W157" s="83" t="s">
        <v>62</v>
      </c>
      <c r="X157" s="83" t="s">
        <v>62</v>
      </c>
      <c r="Y157" s="83" t="s">
        <v>62</v>
      </c>
      <c r="Z157" s="83" t="s">
        <v>62</v>
      </c>
    </row>
    <row r="158" spans="1:26" ht="22.65" customHeight="1" x14ac:dyDescent="0.25">
      <c r="A158" s="82" t="s">
        <v>155</v>
      </c>
      <c r="B158" s="83" t="s">
        <v>597</v>
      </c>
      <c r="C158" s="83" t="s">
        <v>445</v>
      </c>
      <c r="D158" s="84" t="s">
        <v>598</v>
      </c>
      <c r="E158" s="83" t="s">
        <v>232</v>
      </c>
      <c r="F158" s="83" t="s">
        <v>599</v>
      </c>
      <c r="G158" s="83" t="s">
        <v>223</v>
      </c>
      <c r="H158" s="83">
        <v>29.64</v>
      </c>
      <c r="I158" s="83">
        <v>71.14</v>
      </c>
      <c r="J158" s="83">
        <v>2.4</v>
      </c>
      <c r="K158" s="83">
        <v>6.7</v>
      </c>
      <c r="L158" s="83" t="s">
        <v>235</v>
      </c>
      <c r="M158" s="83" t="s">
        <v>171</v>
      </c>
      <c r="N158" s="83" t="s">
        <v>184</v>
      </c>
      <c r="O158" s="83" t="s">
        <v>165</v>
      </c>
      <c r="P158" s="83" t="s">
        <v>166</v>
      </c>
      <c r="Q158" s="83">
        <v>63.6</v>
      </c>
      <c r="R158" s="83" t="s">
        <v>62</v>
      </c>
      <c r="S158" s="83">
        <v>0</v>
      </c>
      <c r="T158" s="83">
        <v>0</v>
      </c>
      <c r="U158" s="83">
        <v>0</v>
      </c>
      <c r="V158" s="83">
        <v>0</v>
      </c>
      <c r="W158" s="83" t="s">
        <v>62</v>
      </c>
      <c r="X158" s="83" t="s">
        <v>62</v>
      </c>
      <c r="Y158" s="83" t="s">
        <v>62</v>
      </c>
      <c r="Z158" s="83" t="s">
        <v>62</v>
      </c>
    </row>
    <row r="159" spans="1:26" ht="22.65" customHeight="1" x14ac:dyDescent="0.25">
      <c r="A159" s="82" t="s">
        <v>155</v>
      </c>
      <c r="B159" s="83" t="s">
        <v>600</v>
      </c>
      <c r="C159" s="83" t="s">
        <v>445</v>
      </c>
      <c r="D159" s="84" t="s">
        <v>601</v>
      </c>
      <c r="E159" s="83" t="s">
        <v>188</v>
      </c>
      <c r="F159" s="83" t="s">
        <v>254</v>
      </c>
      <c r="G159" s="83"/>
      <c r="H159" s="83">
        <v>10.16</v>
      </c>
      <c r="I159" s="83">
        <v>27.945</v>
      </c>
      <c r="J159" s="83">
        <v>2.75</v>
      </c>
      <c r="K159" s="83">
        <v>7.05</v>
      </c>
      <c r="L159" s="83" t="s">
        <v>191</v>
      </c>
      <c r="M159" s="83" t="s">
        <v>457</v>
      </c>
      <c r="N159" s="83" t="s">
        <v>62</v>
      </c>
      <c r="O159" s="83" t="s">
        <v>165</v>
      </c>
      <c r="P159" s="83" t="s">
        <v>62</v>
      </c>
      <c r="Q159" s="83">
        <v>0</v>
      </c>
      <c r="R159" s="83" t="s">
        <v>62</v>
      </c>
      <c r="S159" s="83">
        <v>0</v>
      </c>
      <c r="T159" s="83">
        <v>0</v>
      </c>
      <c r="U159" s="83">
        <v>0</v>
      </c>
      <c r="V159" s="83">
        <v>0</v>
      </c>
      <c r="W159" s="83" t="s">
        <v>62</v>
      </c>
      <c r="X159" s="83" t="s">
        <v>62</v>
      </c>
      <c r="Y159" s="83" t="s">
        <v>62</v>
      </c>
      <c r="Z159" s="83" t="s">
        <v>62</v>
      </c>
    </row>
    <row r="160" spans="1:26" ht="22.65" customHeight="1" x14ac:dyDescent="0.25">
      <c r="A160" s="82" t="s">
        <v>155</v>
      </c>
      <c r="B160" s="83" t="s">
        <v>602</v>
      </c>
      <c r="C160" s="83" t="s">
        <v>445</v>
      </c>
      <c r="D160" s="84" t="s">
        <v>603</v>
      </c>
      <c r="E160" s="83" t="s">
        <v>197</v>
      </c>
      <c r="F160" s="83" t="s">
        <v>604</v>
      </c>
      <c r="G160" s="83" t="s">
        <v>199</v>
      </c>
      <c r="H160" s="83">
        <v>24.31</v>
      </c>
      <c r="I160" s="83">
        <v>58.344999999999999</v>
      </c>
      <c r="J160" s="83">
        <v>2.4</v>
      </c>
      <c r="K160" s="83">
        <v>6.7</v>
      </c>
      <c r="L160" s="83" t="s">
        <v>200</v>
      </c>
      <c r="M160" s="83" t="s">
        <v>457</v>
      </c>
      <c r="N160" s="83" t="s">
        <v>185</v>
      </c>
      <c r="O160" s="83" t="s">
        <v>165</v>
      </c>
      <c r="P160" s="83" t="s">
        <v>62</v>
      </c>
      <c r="Q160" s="83">
        <v>0</v>
      </c>
      <c r="R160" s="83" t="s">
        <v>240</v>
      </c>
      <c r="S160" s="83">
        <v>50.7</v>
      </c>
      <c r="T160" s="83">
        <v>3.9</v>
      </c>
      <c r="U160" s="83">
        <v>0</v>
      </c>
      <c r="V160" s="83">
        <v>0</v>
      </c>
      <c r="W160" s="83" t="s">
        <v>62</v>
      </c>
      <c r="X160" s="83" t="s">
        <v>62</v>
      </c>
      <c r="Y160" s="83" t="s">
        <v>62</v>
      </c>
      <c r="Z160" s="83" t="s">
        <v>62</v>
      </c>
    </row>
    <row r="161" spans="1:26" ht="22.65" customHeight="1" x14ac:dyDescent="0.25">
      <c r="A161" s="82" t="s">
        <v>155</v>
      </c>
      <c r="B161" s="83" t="s">
        <v>605</v>
      </c>
      <c r="C161" s="83" t="s">
        <v>445</v>
      </c>
      <c r="D161" s="84" t="s">
        <v>606</v>
      </c>
      <c r="E161" s="83" t="s">
        <v>549</v>
      </c>
      <c r="F161" s="83" t="s">
        <v>607</v>
      </c>
      <c r="G161" s="83" t="s">
        <v>497</v>
      </c>
      <c r="H161" s="83">
        <v>8.81</v>
      </c>
      <c r="I161" s="83">
        <v>26.434999999999999</v>
      </c>
      <c r="J161" s="83">
        <v>3</v>
      </c>
      <c r="K161" s="83">
        <v>6.7</v>
      </c>
      <c r="L161" s="83" t="s">
        <v>551</v>
      </c>
      <c r="M161" s="83" t="s">
        <v>457</v>
      </c>
      <c r="N161" s="83" t="s">
        <v>164</v>
      </c>
      <c r="O161" s="83" t="s">
        <v>165</v>
      </c>
      <c r="P161" s="83" t="s">
        <v>62</v>
      </c>
      <c r="Q161" s="83">
        <v>0</v>
      </c>
      <c r="R161" s="83" t="s">
        <v>240</v>
      </c>
      <c r="S161" s="83">
        <v>36</v>
      </c>
      <c r="T161" s="83">
        <v>3.5</v>
      </c>
      <c r="U161" s="83">
        <v>0</v>
      </c>
      <c r="V161" s="83">
        <v>0</v>
      </c>
      <c r="W161" s="83" t="s">
        <v>62</v>
      </c>
      <c r="X161" s="83" t="s">
        <v>62</v>
      </c>
      <c r="Y161" s="83" t="s">
        <v>62</v>
      </c>
      <c r="Z161" s="83" t="s">
        <v>62</v>
      </c>
    </row>
    <row r="162" spans="1:26" ht="22.65" customHeight="1" x14ac:dyDescent="0.25">
      <c r="A162" s="82" t="s">
        <v>155</v>
      </c>
      <c r="B162" s="83" t="s">
        <v>608</v>
      </c>
      <c r="C162" s="83" t="s">
        <v>445</v>
      </c>
      <c r="D162" s="84" t="s">
        <v>609</v>
      </c>
      <c r="E162" s="83" t="s">
        <v>159</v>
      </c>
      <c r="F162" s="83" t="s">
        <v>477</v>
      </c>
      <c r="G162" s="83" t="s">
        <v>223</v>
      </c>
      <c r="H162" s="83">
        <v>25.17</v>
      </c>
      <c r="I162" s="83">
        <v>150.97</v>
      </c>
      <c r="J162" s="83">
        <v>6</v>
      </c>
      <c r="K162" s="83">
        <v>6.7</v>
      </c>
      <c r="L162" s="83" t="s">
        <v>162</v>
      </c>
      <c r="M162" s="83" t="s">
        <v>171</v>
      </c>
      <c r="N162" s="83" t="s">
        <v>184</v>
      </c>
      <c r="O162" s="83" t="s">
        <v>165</v>
      </c>
      <c r="P162" s="83" t="s">
        <v>62</v>
      </c>
      <c r="Q162" s="83">
        <v>0</v>
      </c>
      <c r="R162" s="83" t="s">
        <v>62</v>
      </c>
      <c r="S162" s="83">
        <v>0</v>
      </c>
      <c r="T162" s="83">
        <v>0</v>
      </c>
      <c r="U162" s="83">
        <v>0</v>
      </c>
      <c r="V162" s="83">
        <v>6.89</v>
      </c>
      <c r="W162" s="83" t="s">
        <v>62</v>
      </c>
      <c r="X162" s="83" t="s">
        <v>62</v>
      </c>
      <c r="Y162" s="83" t="s">
        <v>62</v>
      </c>
      <c r="Z162" s="83" t="s">
        <v>62</v>
      </c>
    </row>
    <row r="163" spans="1:26" ht="22.65" customHeight="1" x14ac:dyDescent="0.25">
      <c r="A163" s="82" t="s">
        <v>155</v>
      </c>
      <c r="B163" s="83" t="s">
        <v>608</v>
      </c>
      <c r="C163" s="83" t="s">
        <v>445</v>
      </c>
      <c r="D163" s="84" t="s">
        <v>609</v>
      </c>
      <c r="E163" s="83" t="s">
        <v>549</v>
      </c>
      <c r="F163" s="83" t="s">
        <v>477</v>
      </c>
      <c r="G163" s="83" t="s">
        <v>223</v>
      </c>
      <c r="H163" s="83">
        <v>9.7100000000000009</v>
      </c>
      <c r="I163" s="83">
        <v>56.33</v>
      </c>
      <c r="J163" s="83">
        <v>5.8</v>
      </c>
      <c r="K163" s="83">
        <v>6.7</v>
      </c>
      <c r="L163" s="83" t="s">
        <v>551</v>
      </c>
      <c r="M163" s="83" t="s">
        <v>171</v>
      </c>
      <c r="N163" s="83" t="s">
        <v>610</v>
      </c>
      <c r="O163" s="83" t="s">
        <v>165</v>
      </c>
      <c r="P163" s="83" t="s">
        <v>478</v>
      </c>
      <c r="Q163" s="83">
        <v>19.2</v>
      </c>
      <c r="R163" s="83" t="s">
        <v>62</v>
      </c>
      <c r="S163" s="83">
        <v>0</v>
      </c>
      <c r="T163" s="83">
        <v>0</v>
      </c>
      <c r="U163" s="83">
        <v>0</v>
      </c>
      <c r="V163" s="83">
        <v>0</v>
      </c>
      <c r="W163" s="83" t="s">
        <v>62</v>
      </c>
      <c r="X163" s="83" t="s">
        <v>62</v>
      </c>
      <c r="Y163" s="83" t="s">
        <v>62</v>
      </c>
      <c r="Z163" s="83" t="s">
        <v>62</v>
      </c>
    </row>
    <row r="164" spans="1:26" ht="22.65" customHeight="1" x14ac:dyDescent="0.25">
      <c r="A164" s="82" t="s">
        <v>155</v>
      </c>
      <c r="B164" s="83" t="s">
        <v>611</v>
      </c>
      <c r="C164" s="83" t="s">
        <v>445</v>
      </c>
      <c r="D164" s="84" t="s">
        <v>612</v>
      </c>
      <c r="E164" s="83" t="s">
        <v>159</v>
      </c>
      <c r="F164" s="83" t="s">
        <v>533</v>
      </c>
      <c r="G164" s="83" t="s">
        <v>183</v>
      </c>
      <c r="H164" s="83">
        <v>10.93</v>
      </c>
      <c r="I164" s="83">
        <v>27.33</v>
      </c>
      <c r="J164" s="83">
        <v>2.5</v>
      </c>
      <c r="K164" s="83">
        <v>3.44</v>
      </c>
      <c r="L164" s="83" t="s">
        <v>162</v>
      </c>
      <c r="M164" s="83" t="s">
        <v>171</v>
      </c>
      <c r="N164" s="83" t="s">
        <v>164</v>
      </c>
      <c r="O164" s="83" t="s">
        <v>165</v>
      </c>
      <c r="P164" s="83" t="s">
        <v>62</v>
      </c>
      <c r="Q164" s="83">
        <v>0</v>
      </c>
      <c r="R164" s="83" t="s">
        <v>240</v>
      </c>
      <c r="S164" s="83">
        <v>31.74</v>
      </c>
      <c r="T164" s="83">
        <v>0</v>
      </c>
      <c r="U164" s="83">
        <v>0</v>
      </c>
      <c r="V164" s="83">
        <v>0</v>
      </c>
      <c r="W164" s="83" t="s">
        <v>62</v>
      </c>
      <c r="X164" s="83" t="s">
        <v>62</v>
      </c>
      <c r="Y164" s="83" t="s">
        <v>62</v>
      </c>
      <c r="Z164" s="83" t="s">
        <v>62</v>
      </c>
    </row>
    <row r="165" spans="1:26" ht="22.65" customHeight="1" x14ac:dyDescent="0.25">
      <c r="A165" s="82" t="s">
        <v>155</v>
      </c>
      <c r="B165" s="83" t="s">
        <v>613</v>
      </c>
      <c r="C165" s="83" t="s">
        <v>445</v>
      </c>
      <c r="D165" s="84" t="s">
        <v>614</v>
      </c>
      <c r="E165" s="83" t="s">
        <v>232</v>
      </c>
      <c r="F165" s="83" t="s">
        <v>541</v>
      </c>
      <c r="G165" s="83" t="s">
        <v>343</v>
      </c>
      <c r="H165" s="83">
        <v>8.6199999999999992</v>
      </c>
      <c r="I165" s="83">
        <v>21.555</v>
      </c>
      <c r="J165" s="83">
        <v>2.5</v>
      </c>
      <c r="K165" s="83">
        <v>3.44</v>
      </c>
      <c r="L165" s="83" t="s">
        <v>235</v>
      </c>
      <c r="M165" s="83" t="s">
        <v>236</v>
      </c>
      <c r="N165" s="83" t="s">
        <v>164</v>
      </c>
      <c r="O165" s="83" t="s">
        <v>165</v>
      </c>
      <c r="P165" s="83" t="s">
        <v>236</v>
      </c>
      <c r="Q165" s="83">
        <v>20.75</v>
      </c>
      <c r="R165" s="83" t="s">
        <v>240</v>
      </c>
      <c r="S165" s="83">
        <v>22.4</v>
      </c>
      <c r="T165" s="83">
        <v>0.85</v>
      </c>
      <c r="U165" s="83">
        <v>1.65</v>
      </c>
      <c r="V165" s="83">
        <v>0</v>
      </c>
      <c r="W165" s="83" t="s">
        <v>62</v>
      </c>
      <c r="X165" s="83" t="s">
        <v>62</v>
      </c>
      <c r="Y165" s="83">
        <v>1</v>
      </c>
      <c r="Z165" s="83">
        <v>2</v>
      </c>
    </row>
    <row r="166" spans="1:26" ht="22.65" customHeight="1" x14ac:dyDescent="0.25">
      <c r="A166" s="82" t="s">
        <v>155</v>
      </c>
      <c r="B166" s="83" t="s">
        <v>615</v>
      </c>
      <c r="C166" s="83" t="s">
        <v>445</v>
      </c>
      <c r="D166" s="84" t="s">
        <v>616</v>
      </c>
      <c r="E166" s="83" t="s">
        <v>232</v>
      </c>
      <c r="F166" s="83" t="s">
        <v>536</v>
      </c>
      <c r="G166" s="83" t="s">
        <v>343</v>
      </c>
      <c r="H166" s="83">
        <v>8.6199999999999992</v>
      </c>
      <c r="I166" s="83">
        <v>21.555</v>
      </c>
      <c r="J166" s="83">
        <v>2.5</v>
      </c>
      <c r="K166" s="83">
        <v>3.44</v>
      </c>
      <c r="L166" s="83" t="s">
        <v>235</v>
      </c>
      <c r="M166" s="83" t="s">
        <v>236</v>
      </c>
      <c r="N166" s="83" t="s">
        <v>164</v>
      </c>
      <c r="O166" s="83" t="s">
        <v>165</v>
      </c>
      <c r="P166" s="83" t="s">
        <v>236</v>
      </c>
      <c r="Q166" s="83">
        <v>20.75</v>
      </c>
      <c r="R166" s="83" t="s">
        <v>240</v>
      </c>
      <c r="S166" s="83">
        <v>22.4</v>
      </c>
      <c r="T166" s="83">
        <v>0.85</v>
      </c>
      <c r="U166" s="83">
        <v>1.65</v>
      </c>
      <c r="V166" s="83">
        <v>0</v>
      </c>
      <c r="W166" s="83" t="s">
        <v>62</v>
      </c>
      <c r="X166" s="83" t="s">
        <v>62</v>
      </c>
      <c r="Y166" s="83">
        <v>1</v>
      </c>
      <c r="Z166" s="83">
        <v>2</v>
      </c>
    </row>
    <row r="167" spans="1:26" ht="22.65" customHeight="1" x14ac:dyDescent="0.25">
      <c r="A167" s="82" t="s">
        <v>155</v>
      </c>
      <c r="B167" s="83" t="s">
        <v>617</v>
      </c>
      <c r="C167" s="83" t="s">
        <v>445</v>
      </c>
      <c r="D167" s="84" t="s">
        <v>618</v>
      </c>
      <c r="E167" s="83" t="s">
        <v>232</v>
      </c>
      <c r="F167" s="83" t="s">
        <v>619</v>
      </c>
      <c r="G167" s="83" t="s">
        <v>343</v>
      </c>
      <c r="H167" s="83">
        <v>5.2</v>
      </c>
      <c r="I167" s="83">
        <v>12.99</v>
      </c>
      <c r="J167" s="83">
        <v>2.5</v>
      </c>
      <c r="K167" s="83">
        <v>3.44</v>
      </c>
      <c r="L167" s="83" t="s">
        <v>235</v>
      </c>
      <c r="M167" s="83" t="s">
        <v>236</v>
      </c>
      <c r="N167" s="83" t="s">
        <v>164</v>
      </c>
      <c r="O167" s="83" t="s">
        <v>165</v>
      </c>
      <c r="P167" s="83" t="s">
        <v>236</v>
      </c>
      <c r="Q167" s="83">
        <v>21</v>
      </c>
      <c r="R167" s="83" t="s">
        <v>62</v>
      </c>
      <c r="S167" s="83">
        <v>0</v>
      </c>
      <c r="T167" s="83">
        <v>0</v>
      </c>
      <c r="U167" s="83">
        <v>0.75</v>
      </c>
      <c r="V167" s="83">
        <v>0</v>
      </c>
      <c r="W167" s="83" t="s">
        <v>62</v>
      </c>
      <c r="X167" s="83" t="s">
        <v>62</v>
      </c>
      <c r="Y167" s="83">
        <v>1</v>
      </c>
      <c r="Z167" s="83">
        <v>1</v>
      </c>
    </row>
    <row r="168" spans="1:26" ht="22.65" customHeight="1" x14ac:dyDescent="0.25">
      <c r="A168" s="82" t="s">
        <v>155</v>
      </c>
      <c r="B168" s="83" t="s">
        <v>620</v>
      </c>
      <c r="C168" s="83" t="s">
        <v>445</v>
      </c>
      <c r="D168" s="84" t="s">
        <v>621</v>
      </c>
      <c r="E168" s="83" t="s">
        <v>188</v>
      </c>
      <c r="F168" s="83" t="s">
        <v>622</v>
      </c>
      <c r="G168" s="83"/>
      <c r="H168" s="83">
        <v>1.58</v>
      </c>
      <c r="I168" s="83">
        <v>6.0049999999999999</v>
      </c>
      <c r="J168" s="83">
        <v>3.79</v>
      </c>
      <c r="K168" s="83">
        <v>3.79</v>
      </c>
      <c r="L168" s="83" t="s">
        <v>191</v>
      </c>
      <c r="M168" s="83" t="s">
        <v>62</v>
      </c>
      <c r="N168" s="83" t="s">
        <v>62</v>
      </c>
      <c r="O168" s="83" t="s">
        <v>173</v>
      </c>
      <c r="P168" s="83" t="s">
        <v>62</v>
      </c>
      <c r="Q168" s="83">
        <v>0</v>
      </c>
      <c r="R168" s="83" t="s">
        <v>62</v>
      </c>
      <c r="S168" s="83">
        <v>0</v>
      </c>
      <c r="T168" s="83">
        <v>0</v>
      </c>
      <c r="U168" s="83">
        <v>0</v>
      </c>
      <c r="V168" s="83">
        <v>0</v>
      </c>
      <c r="W168" s="83" t="s">
        <v>62</v>
      </c>
      <c r="X168" s="83" t="s">
        <v>62</v>
      </c>
      <c r="Y168" s="83" t="s">
        <v>62</v>
      </c>
      <c r="Z168" s="83" t="s">
        <v>62</v>
      </c>
    </row>
    <row r="169" spans="1:26" ht="22.65" customHeight="1" x14ac:dyDescent="0.25">
      <c r="A169" s="82" t="s">
        <v>155</v>
      </c>
      <c r="B169" s="83" t="s">
        <v>623</v>
      </c>
      <c r="C169" s="83" t="s">
        <v>445</v>
      </c>
      <c r="D169" s="84" t="s">
        <v>624</v>
      </c>
      <c r="E169" s="83" t="s">
        <v>188</v>
      </c>
      <c r="F169" s="83" t="s">
        <v>460</v>
      </c>
      <c r="G169" s="83" t="s">
        <v>190</v>
      </c>
      <c r="H169" s="83">
        <v>1.7</v>
      </c>
      <c r="I169" s="83">
        <v>10.78</v>
      </c>
      <c r="J169" s="83">
        <v>6.35</v>
      </c>
      <c r="K169" s="83">
        <v>7.05</v>
      </c>
      <c r="L169" s="83" t="s">
        <v>191</v>
      </c>
      <c r="M169" s="83" t="s">
        <v>62</v>
      </c>
      <c r="N169" s="83" t="s">
        <v>62</v>
      </c>
      <c r="O169" s="83" t="s">
        <v>173</v>
      </c>
      <c r="P169" s="83" t="s">
        <v>62</v>
      </c>
      <c r="Q169" s="83">
        <v>0</v>
      </c>
      <c r="R169" s="83" t="s">
        <v>62</v>
      </c>
      <c r="S169" s="83">
        <v>0</v>
      </c>
      <c r="T169" s="83">
        <v>0</v>
      </c>
      <c r="U169" s="83">
        <v>0</v>
      </c>
      <c r="V169" s="83">
        <v>0</v>
      </c>
      <c r="W169" s="83" t="s">
        <v>62</v>
      </c>
      <c r="X169" s="83" t="s">
        <v>62</v>
      </c>
      <c r="Y169" s="83" t="s">
        <v>62</v>
      </c>
      <c r="Z169" s="83" t="s">
        <v>62</v>
      </c>
    </row>
    <row r="170" spans="1:26" ht="22.65" customHeight="1" x14ac:dyDescent="0.25">
      <c r="A170" s="82" t="s">
        <v>155</v>
      </c>
      <c r="B170" s="83" t="s">
        <v>625</v>
      </c>
      <c r="C170" s="83" t="s">
        <v>445</v>
      </c>
      <c r="D170" s="84" t="s">
        <v>626</v>
      </c>
      <c r="E170" s="83" t="s">
        <v>188</v>
      </c>
      <c r="F170" s="83" t="s">
        <v>622</v>
      </c>
      <c r="G170" s="83"/>
      <c r="H170" s="83">
        <v>0.75</v>
      </c>
      <c r="I170" s="83">
        <v>2.8450000000000002</v>
      </c>
      <c r="J170" s="83">
        <v>3.79</v>
      </c>
      <c r="K170" s="83">
        <v>3.79</v>
      </c>
      <c r="L170" s="83" t="s">
        <v>191</v>
      </c>
      <c r="M170" s="83" t="s">
        <v>62</v>
      </c>
      <c r="N170" s="83" t="s">
        <v>62</v>
      </c>
      <c r="O170" s="83" t="s">
        <v>173</v>
      </c>
      <c r="P170" s="83" t="s">
        <v>62</v>
      </c>
      <c r="Q170" s="83">
        <v>0</v>
      </c>
      <c r="R170" s="83" t="s">
        <v>62</v>
      </c>
      <c r="S170" s="83">
        <v>0</v>
      </c>
      <c r="T170" s="83">
        <v>0</v>
      </c>
      <c r="U170" s="83">
        <v>0</v>
      </c>
      <c r="V170" s="83">
        <v>0</v>
      </c>
      <c r="W170" s="83" t="s">
        <v>62</v>
      </c>
      <c r="X170" s="83" t="s">
        <v>62</v>
      </c>
      <c r="Y170" s="83" t="s">
        <v>62</v>
      </c>
      <c r="Z170" s="83" t="s">
        <v>62</v>
      </c>
    </row>
    <row r="171" spans="1:26" ht="22.65" customHeight="1" x14ac:dyDescent="0.25">
      <c r="A171" s="82" t="s">
        <v>155</v>
      </c>
      <c r="B171" s="83" t="s">
        <v>627</v>
      </c>
      <c r="C171" s="83" t="s">
        <v>445</v>
      </c>
      <c r="D171" s="84" t="s">
        <v>628</v>
      </c>
      <c r="E171" s="83" t="s">
        <v>188</v>
      </c>
      <c r="F171" s="83" t="s">
        <v>463</v>
      </c>
      <c r="G171" s="83" t="s">
        <v>190</v>
      </c>
      <c r="H171" s="83">
        <v>1.97</v>
      </c>
      <c r="I171" s="83">
        <v>5.91</v>
      </c>
      <c r="J171" s="83">
        <v>3</v>
      </c>
      <c r="K171" s="83">
        <v>3.44</v>
      </c>
      <c r="L171" s="83" t="s">
        <v>191</v>
      </c>
      <c r="M171" s="83" t="s">
        <v>62</v>
      </c>
      <c r="N171" s="83" t="s">
        <v>62</v>
      </c>
      <c r="O171" s="83" t="s">
        <v>173</v>
      </c>
      <c r="P171" s="83" t="s">
        <v>62</v>
      </c>
      <c r="Q171" s="83">
        <v>0</v>
      </c>
      <c r="R171" s="83" t="s">
        <v>62</v>
      </c>
      <c r="S171" s="83">
        <v>0</v>
      </c>
      <c r="T171" s="83">
        <v>0</v>
      </c>
      <c r="U171" s="83">
        <v>0</v>
      </c>
      <c r="V171" s="83">
        <v>0</v>
      </c>
      <c r="W171" s="83" t="s">
        <v>62</v>
      </c>
      <c r="X171" s="83" t="s">
        <v>62</v>
      </c>
      <c r="Y171" s="83" t="s">
        <v>62</v>
      </c>
      <c r="Z171" s="83" t="s">
        <v>62</v>
      </c>
    </row>
    <row r="172" spans="1:26" ht="22.65" customHeight="1" x14ac:dyDescent="0.25">
      <c r="A172" s="82" t="s">
        <v>155</v>
      </c>
      <c r="B172" s="83" t="s">
        <v>629</v>
      </c>
      <c r="C172" s="83" t="s">
        <v>445</v>
      </c>
      <c r="D172" s="84" t="s">
        <v>630</v>
      </c>
      <c r="E172" s="83" t="s">
        <v>549</v>
      </c>
      <c r="F172" s="83" t="s">
        <v>631</v>
      </c>
      <c r="G172" s="83" t="s">
        <v>631</v>
      </c>
      <c r="H172" s="83">
        <v>37.9</v>
      </c>
      <c r="I172" s="83">
        <v>226.98</v>
      </c>
      <c r="J172" s="83">
        <v>6</v>
      </c>
      <c r="K172" s="83">
        <v>6.7</v>
      </c>
      <c r="L172" s="83" t="s">
        <v>551</v>
      </c>
      <c r="M172" s="83" t="s">
        <v>171</v>
      </c>
      <c r="N172" s="83" t="s">
        <v>184</v>
      </c>
      <c r="O172" s="83" t="s">
        <v>165</v>
      </c>
      <c r="P172" s="83" t="s">
        <v>62</v>
      </c>
      <c r="Q172" s="83">
        <v>0</v>
      </c>
      <c r="R172" s="83" t="s">
        <v>62</v>
      </c>
      <c r="S172" s="83">
        <v>0</v>
      </c>
      <c r="T172" s="83">
        <v>0</v>
      </c>
      <c r="U172" s="83">
        <v>0</v>
      </c>
      <c r="V172" s="83">
        <v>0</v>
      </c>
      <c r="W172" s="83" t="s">
        <v>62</v>
      </c>
      <c r="X172" s="83" t="s">
        <v>62</v>
      </c>
      <c r="Y172" s="83" t="s">
        <v>62</v>
      </c>
      <c r="Z172" s="83" t="s">
        <v>62</v>
      </c>
    </row>
    <row r="173" spans="1:26" ht="22.65" customHeight="1" x14ac:dyDescent="0.25">
      <c r="A173" s="82" t="s">
        <v>155</v>
      </c>
      <c r="B173" s="83" t="s">
        <v>629</v>
      </c>
      <c r="C173" s="83" t="s">
        <v>445</v>
      </c>
      <c r="D173" s="84" t="s">
        <v>630</v>
      </c>
      <c r="E173" s="83" t="s">
        <v>549</v>
      </c>
      <c r="F173" s="83" t="s">
        <v>631</v>
      </c>
      <c r="G173" s="83" t="s">
        <v>631</v>
      </c>
      <c r="H173" s="83">
        <v>173.02</v>
      </c>
      <c r="I173" s="83">
        <v>1003.545</v>
      </c>
      <c r="J173" s="83">
        <v>5.8</v>
      </c>
      <c r="K173" s="83">
        <v>6.7</v>
      </c>
      <c r="L173" s="83" t="s">
        <v>551</v>
      </c>
      <c r="M173" s="83" t="s">
        <v>171</v>
      </c>
      <c r="N173" s="83" t="s">
        <v>610</v>
      </c>
      <c r="O173" s="83" t="s">
        <v>165</v>
      </c>
      <c r="P173" s="83" t="s">
        <v>478</v>
      </c>
      <c r="Q173" s="83">
        <v>46.4</v>
      </c>
      <c r="R173" s="83" t="s">
        <v>62</v>
      </c>
      <c r="S173" s="83">
        <v>0</v>
      </c>
      <c r="T173" s="83">
        <v>3.5</v>
      </c>
      <c r="U173" s="83">
        <v>0</v>
      </c>
      <c r="V173" s="83">
        <v>0</v>
      </c>
      <c r="W173" s="83" t="s">
        <v>62</v>
      </c>
      <c r="X173" s="83" t="s">
        <v>62</v>
      </c>
      <c r="Y173" s="83" t="s">
        <v>62</v>
      </c>
      <c r="Z173" s="83" t="s">
        <v>62</v>
      </c>
    </row>
    <row r="174" spans="1:26" ht="22.65" customHeight="1" x14ac:dyDescent="0.25">
      <c r="A174" s="82" t="s">
        <v>155</v>
      </c>
      <c r="B174" s="83" t="s">
        <v>632</v>
      </c>
      <c r="C174" s="83" t="s">
        <v>445</v>
      </c>
      <c r="D174" s="84" t="s">
        <v>633</v>
      </c>
      <c r="E174" s="83" t="s">
        <v>549</v>
      </c>
      <c r="F174" s="83" t="s">
        <v>634</v>
      </c>
      <c r="G174" s="83" t="s">
        <v>631</v>
      </c>
      <c r="H174" s="83">
        <v>48.2</v>
      </c>
      <c r="I174" s="83">
        <v>288.79000000000002</v>
      </c>
      <c r="J174" s="83">
        <v>6</v>
      </c>
      <c r="K174" s="83">
        <v>6.7</v>
      </c>
      <c r="L174" s="83" t="s">
        <v>551</v>
      </c>
      <c r="M174" s="83" t="s">
        <v>171</v>
      </c>
      <c r="N174" s="83" t="s">
        <v>184</v>
      </c>
      <c r="O174" s="83" t="s">
        <v>165</v>
      </c>
      <c r="P174" s="83" t="s">
        <v>62</v>
      </c>
      <c r="Q174" s="83">
        <v>0</v>
      </c>
      <c r="R174" s="83" t="s">
        <v>62</v>
      </c>
      <c r="S174" s="83">
        <v>0</v>
      </c>
      <c r="T174" s="83">
        <v>0</v>
      </c>
      <c r="U174" s="83">
        <v>0</v>
      </c>
      <c r="V174" s="83">
        <v>0</v>
      </c>
      <c r="W174" s="83" t="s">
        <v>62</v>
      </c>
      <c r="X174" s="83" t="s">
        <v>62</v>
      </c>
      <c r="Y174" s="83" t="s">
        <v>62</v>
      </c>
      <c r="Z174" s="83" t="s">
        <v>62</v>
      </c>
    </row>
    <row r="175" spans="1:26" ht="22.65" customHeight="1" x14ac:dyDescent="0.25">
      <c r="A175" s="82" t="s">
        <v>155</v>
      </c>
      <c r="B175" s="83" t="s">
        <v>632</v>
      </c>
      <c r="C175" s="83" t="s">
        <v>445</v>
      </c>
      <c r="D175" s="84" t="s">
        <v>633</v>
      </c>
      <c r="E175" s="83" t="s">
        <v>549</v>
      </c>
      <c r="F175" s="83" t="s">
        <v>634</v>
      </c>
      <c r="G175" s="83" t="s">
        <v>631</v>
      </c>
      <c r="H175" s="83">
        <v>116.26</v>
      </c>
      <c r="I175" s="83">
        <v>674.31</v>
      </c>
      <c r="J175" s="83">
        <v>5.8</v>
      </c>
      <c r="K175" s="83">
        <v>6.7</v>
      </c>
      <c r="L175" s="83" t="s">
        <v>551</v>
      </c>
      <c r="M175" s="83" t="s">
        <v>171</v>
      </c>
      <c r="N175" s="83" t="s">
        <v>610</v>
      </c>
      <c r="O175" s="83" t="s">
        <v>165</v>
      </c>
      <c r="P175" s="83" t="s">
        <v>478</v>
      </c>
      <c r="Q175" s="83">
        <v>72</v>
      </c>
      <c r="R175" s="83" t="s">
        <v>62</v>
      </c>
      <c r="S175" s="83">
        <v>0</v>
      </c>
      <c r="T175" s="83">
        <v>23.5</v>
      </c>
      <c r="U175" s="83">
        <v>0</v>
      </c>
      <c r="V175" s="83">
        <v>0</v>
      </c>
      <c r="W175" s="83" t="s">
        <v>62</v>
      </c>
      <c r="X175" s="83" t="s">
        <v>62</v>
      </c>
      <c r="Y175" s="83" t="s">
        <v>62</v>
      </c>
      <c r="Z175" s="83" t="s">
        <v>62</v>
      </c>
    </row>
    <row r="176" spans="1:26" ht="22.65" customHeight="1" x14ac:dyDescent="0.25">
      <c r="A176" s="82" t="s">
        <v>155</v>
      </c>
      <c r="B176" s="83" t="s">
        <v>632</v>
      </c>
      <c r="C176" s="83" t="s">
        <v>445</v>
      </c>
      <c r="D176" s="84" t="s">
        <v>633</v>
      </c>
      <c r="E176" s="83" t="s">
        <v>525</v>
      </c>
      <c r="F176" s="83" t="s">
        <v>634</v>
      </c>
      <c r="G176" s="83" t="s">
        <v>631</v>
      </c>
      <c r="H176" s="83">
        <v>33.700000000000003</v>
      </c>
      <c r="I176" s="83">
        <v>92.685000000000002</v>
      </c>
      <c r="J176" s="83">
        <v>2.75</v>
      </c>
      <c r="K176" s="83">
        <v>6.7</v>
      </c>
      <c r="L176" s="83" t="s">
        <v>527</v>
      </c>
      <c r="M176" s="83" t="s">
        <v>635</v>
      </c>
      <c r="N176" s="83" t="s">
        <v>470</v>
      </c>
      <c r="O176" s="83" t="s">
        <v>165</v>
      </c>
      <c r="P176" s="83" t="s">
        <v>636</v>
      </c>
      <c r="Q176" s="83">
        <v>30.95</v>
      </c>
      <c r="R176" s="83" t="s">
        <v>62</v>
      </c>
      <c r="S176" s="83">
        <v>0</v>
      </c>
      <c r="T176" s="83">
        <v>7</v>
      </c>
      <c r="U176" s="83">
        <v>0</v>
      </c>
      <c r="V176" s="83">
        <v>0</v>
      </c>
      <c r="W176" s="83" t="s">
        <v>62</v>
      </c>
      <c r="X176" s="83" t="s">
        <v>62</v>
      </c>
      <c r="Y176" s="83" t="s">
        <v>62</v>
      </c>
      <c r="Z176" s="83" t="s">
        <v>62</v>
      </c>
    </row>
    <row r="177" spans="1:26" ht="22.65" customHeight="1" x14ac:dyDescent="0.25">
      <c r="A177" s="82" t="s">
        <v>155</v>
      </c>
      <c r="B177" s="83" t="s">
        <v>632</v>
      </c>
      <c r="C177" s="83" t="s">
        <v>445</v>
      </c>
      <c r="D177" s="84" t="s">
        <v>633</v>
      </c>
      <c r="E177" s="83" t="s">
        <v>525</v>
      </c>
      <c r="F177" s="83" t="s">
        <v>634</v>
      </c>
      <c r="G177" s="83" t="s">
        <v>631</v>
      </c>
      <c r="H177" s="83">
        <v>13.77</v>
      </c>
      <c r="I177" s="83">
        <v>37.865000000000002</v>
      </c>
      <c r="J177" s="83">
        <v>2.75</v>
      </c>
      <c r="K177" s="83">
        <v>6.7</v>
      </c>
      <c r="L177" s="83" t="s">
        <v>527</v>
      </c>
      <c r="M177" s="83" t="s">
        <v>171</v>
      </c>
      <c r="N177" s="83" t="s">
        <v>164</v>
      </c>
      <c r="O177" s="83" t="s">
        <v>165</v>
      </c>
      <c r="P177" s="83" t="s">
        <v>636</v>
      </c>
      <c r="Q177" s="83">
        <v>33</v>
      </c>
      <c r="R177" s="83" t="s">
        <v>572</v>
      </c>
      <c r="S177" s="83">
        <v>22</v>
      </c>
      <c r="T177" s="83">
        <v>9</v>
      </c>
      <c r="U177" s="83">
        <v>0</v>
      </c>
      <c r="V177" s="83">
        <v>0</v>
      </c>
      <c r="W177" s="83" t="s">
        <v>62</v>
      </c>
      <c r="X177" s="83" t="s">
        <v>62</v>
      </c>
      <c r="Y177" s="83" t="s">
        <v>62</v>
      </c>
      <c r="Z177" s="83" t="s">
        <v>62</v>
      </c>
    </row>
    <row r="178" spans="1:26" ht="22.65" customHeight="1" x14ac:dyDescent="0.25">
      <c r="A178" s="82" t="s">
        <v>155</v>
      </c>
      <c r="B178" s="83" t="s">
        <v>637</v>
      </c>
      <c r="C178" s="83" t="s">
        <v>445</v>
      </c>
      <c r="D178" s="84" t="s">
        <v>638</v>
      </c>
      <c r="E178" s="83" t="s">
        <v>495</v>
      </c>
      <c r="F178" s="83" t="s">
        <v>639</v>
      </c>
      <c r="G178" s="83" t="s">
        <v>497</v>
      </c>
      <c r="H178" s="83">
        <v>11.23</v>
      </c>
      <c r="I178" s="83">
        <v>33.704999999999998</v>
      </c>
      <c r="J178" s="83">
        <v>3</v>
      </c>
      <c r="K178" s="83">
        <v>3.44</v>
      </c>
      <c r="L178" s="83" t="s">
        <v>498</v>
      </c>
      <c r="M178" s="83" t="s">
        <v>635</v>
      </c>
      <c r="N178" s="83" t="s">
        <v>185</v>
      </c>
      <c r="O178" s="83" t="s">
        <v>165</v>
      </c>
      <c r="P178" s="83" t="s">
        <v>236</v>
      </c>
      <c r="Q178" s="83">
        <v>0</v>
      </c>
      <c r="R178" s="83" t="s">
        <v>572</v>
      </c>
      <c r="S178" s="83">
        <v>35.56</v>
      </c>
      <c r="T178" s="83">
        <v>0</v>
      </c>
      <c r="U178" s="83">
        <v>0</v>
      </c>
      <c r="V178" s="83">
        <v>0</v>
      </c>
      <c r="W178" s="83" t="s">
        <v>62</v>
      </c>
      <c r="X178" s="83" t="s">
        <v>62</v>
      </c>
      <c r="Y178" s="83" t="s">
        <v>62</v>
      </c>
      <c r="Z178" s="83" t="s">
        <v>62</v>
      </c>
    </row>
    <row r="179" spans="1:26" ht="22.65" customHeight="1" x14ac:dyDescent="0.25">
      <c r="A179" s="82" t="s">
        <v>155</v>
      </c>
      <c r="B179" s="83" t="s">
        <v>640</v>
      </c>
      <c r="C179" s="83" t="s">
        <v>445</v>
      </c>
      <c r="D179" s="84" t="s">
        <v>641</v>
      </c>
      <c r="E179" s="83" t="s">
        <v>159</v>
      </c>
      <c r="F179" s="83" t="s">
        <v>183</v>
      </c>
      <c r="G179" s="83" t="s">
        <v>183</v>
      </c>
      <c r="H179" s="83">
        <v>40.93</v>
      </c>
      <c r="I179" s="83">
        <v>114.605</v>
      </c>
      <c r="J179" s="83">
        <v>2.8</v>
      </c>
      <c r="K179" s="83">
        <v>3.44</v>
      </c>
      <c r="L179" s="83" t="s">
        <v>162</v>
      </c>
      <c r="M179" s="83" t="s">
        <v>635</v>
      </c>
      <c r="N179" s="83" t="s">
        <v>470</v>
      </c>
      <c r="O179" s="83" t="s">
        <v>165</v>
      </c>
      <c r="P179" s="83" t="s">
        <v>62</v>
      </c>
      <c r="Q179" s="83">
        <v>0</v>
      </c>
      <c r="R179" s="83" t="s">
        <v>572</v>
      </c>
      <c r="S179" s="83">
        <v>82.86</v>
      </c>
      <c r="T179" s="83">
        <v>0</v>
      </c>
      <c r="U179" s="83">
        <v>0</v>
      </c>
      <c r="V179" s="83">
        <v>0</v>
      </c>
      <c r="W179" s="83" t="s">
        <v>62</v>
      </c>
      <c r="X179" s="83" t="s">
        <v>62</v>
      </c>
      <c r="Y179" s="83" t="s">
        <v>62</v>
      </c>
      <c r="Z179" s="83" t="s">
        <v>62</v>
      </c>
    </row>
    <row r="180" spans="1:26" ht="22.65" customHeight="1" x14ac:dyDescent="0.25">
      <c r="A180" s="82" t="s">
        <v>155</v>
      </c>
      <c r="B180" s="83" t="s">
        <v>642</v>
      </c>
      <c r="C180" s="83" t="s">
        <v>445</v>
      </c>
      <c r="D180" s="84" t="s">
        <v>643</v>
      </c>
      <c r="E180" s="83" t="s">
        <v>525</v>
      </c>
      <c r="F180" s="83" t="s">
        <v>644</v>
      </c>
      <c r="G180" s="83" t="s">
        <v>594</v>
      </c>
      <c r="H180" s="83">
        <v>29.02</v>
      </c>
      <c r="I180" s="83">
        <v>81.23</v>
      </c>
      <c r="J180" s="83">
        <v>2.8</v>
      </c>
      <c r="K180" s="83">
        <v>6.7</v>
      </c>
      <c r="L180" s="83" t="s">
        <v>527</v>
      </c>
      <c r="M180" s="83" t="s">
        <v>635</v>
      </c>
      <c r="N180" s="83" t="s">
        <v>645</v>
      </c>
      <c r="O180" s="83" t="s">
        <v>165</v>
      </c>
      <c r="P180" s="83" t="s">
        <v>236</v>
      </c>
      <c r="Q180" s="83">
        <v>57</v>
      </c>
      <c r="R180" s="83" t="s">
        <v>62</v>
      </c>
      <c r="S180" s="83">
        <v>0</v>
      </c>
      <c r="T180" s="83">
        <v>0</v>
      </c>
      <c r="U180" s="83">
        <v>0</v>
      </c>
      <c r="V180" s="83">
        <v>0</v>
      </c>
      <c r="W180" s="83" t="s">
        <v>62</v>
      </c>
      <c r="X180" s="83" t="s">
        <v>62</v>
      </c>
      <c r="Y180" s="83" t="s">
        <v>62</v>
      </c>
      <c r="Z180" s="83" t="s">
        <v>62</v>
      </c>
    </row>
    <row r="181" spans="1:26" ht="22.65" customHeight="1" x14ac:dyDescent="0.25">
      <c r="A181" s="82" t="s">
        <v>155</v>
      </c>
      <c r="B181" s="83" t="s">
        <v>646</v>
      </c>
      <c r="C181" s="83" t="s">
        <v>445</v>
      </c>
      <c r="D181" s="84" t="s">
        <v>647</v>
      </c>
      <c r="E181" s="83" t="s">
        <v>525</v>
      </c>
      <c r="F181" s="83" t="s">
        <v>648</v>
      </c>
      <c r="G181" s="83" t="s">
        <v>594</v>
      </c>
      <c r="H181" s="83">
        <v>23.77</v>
      </c>
      <c r="I181" s="83">
        <v>66.555000000000007</v>
      </c>
      <c r="J181" s="83">
        <v>2.8</v>
      </c>
      <c r="K181" s="83">
        <v>6.7</v>
      </c>
      <c r="L181" s="83" t="s">
        <v>527</v>
      </c>
      <c r="M181" s="83" t="s">
        <v>635</v>
      </c>
      <c r="N181" s="83" t="s">
        <v>645</v>
      </c>
      <c r="O181" s="83" t="s">
        <v>165</v>
      </c>
      <c r="P181" s="83" t="s">
        <v>236</v>
      </c>
      <c r="Q181" s="83">
        <v>62.7</v>
      </c>
      <c r="R181" s="83" t="s">
        <v>62</v>
      </c>
      <c r="S181" s="83">
        <v>0</v>
      </c>
      <c r="T181" s="83">
        <v>0</v>
      </c>
      <c r="U181" s="83">
        <v>0</v>
      </c>
      <c r="V181" s="83">
        <v>0</v>
      </c>
      <c r="W181" s="83" t="s">
        <v>62</v>
      </c>
      <c r="X181" s="83" t="s">
        <v>62</v>
      </c>
      <c r="Y181" s="83" t="s">
        <v>62</v>
      </c>
      <c r="Z181" s="83" t="s">
        <v>62</v>
      </c>
    </row>
    <row r="182" spans="1:26" ht="22.65" customHeight="1" x14ac:dyDescent="0.25">
      <c r="A182" s="82" t="s">
        <v>155</v>
      </c>
      <c r="B182" s="83" t="s">
        <v>649</v>
      </c>
      <c r="C182" s="83" t="s">
        <v>445</v>
      </c>
      <c r="D182" s="84" t="s">
        <v>650</v>
      </c>
      <c r="E182" s="83" t="s">
        <v>197</v>
      </c>
      <c r="F182" s="83" t="s">
        <v>651</v>
      </c>
      <c r="G182" s="83" t="s">
        <v>594</v>
      </c>
      <c r="H182" s="83">
        <v>37.270000000000003</v>
      </c>
      <c r="I182" s="83">
        <v>111.80500000000001</v>
      </c>
      <c r="J182" s="83">
        <v>3</v>
      </c>
      <c r="K182" s="83">
        <v>3.44</v>
      </c>
      <c r="L182" s="83" t="s">
        <v>200</v>
      </c>
      <c r="M182" s="83" t="s">
        <v>635</v>
      </c>
      <c r="N182" s="83" t="s">
        <v>185</v>
      </c>
      <c r="O182" s="83" t="s">
        <v>165</v>
      </c>
      <c r="P182" s="83" t="s">
        <v>62</v>
      </c>
      <c r="Q182" s="83">
        <v>0</v>
      </c>
      <c r="R182" s="83" t="s">
        <v>578</v>
      </c>
      <c r="S182" s="83">
        <v>70.14</v>
      </c>
      <c r="T182" s="83">
        <v>23</v>
      </c>
      <c r="U182" s="83">
        <v>0</v>
      </c>
      <c r="V182" s="83">
        <v>0</v>
      </c>
      <c r="W182" s="83" t="s">
        <v>62</v>
      </c>
      <c r="X182" s="83" t="s">
        <v>62</v>
      </c>
      <c r="Y182" s="83" t="s">
        <v>62</v>
      </c>
      <c r="Z182" s="83" t="s">
        <v>62</v>
      </c>
    </row>
    <row r="183" spans="1:26" ht="22.65" customHeight="1" x14ac:dyDescent="0.25">
      <c r="A183" s="82" t="s">
        <v>155</v>
      </c>
      <c r="B183" s="83" t="s">
        <v>652</v>
      </c>
      <c r="C183" s="83" t="s">
        <v>445</v>
      </c>
      <c r="D183" s="84" t="s">
        <v>653</v>
      </c>
      <c r="E183" s="83" t="s">
        <v>188</v>
      </c>
      <c r="F183" s="83" t="s">
        <v>254</v>
      </c>
      <c r="G183" s="83"/>
      <c r="H183" s="83">
        <v>4.22</v>
      </c>
      <c r="I183" s="83">
        <v>26.83</v>
      </c>
      <c r="J183" s="83">
        <v>6.35</v>
      </c>
      <c r="K183" s="83">
        <v>7.05</v>
      </c>
      <c r="L183" s="83" t="s">
        <v>191</v>
      </c>
      <c r="M183" s="83" t="s">
        <v>62</v>
      </c>
      <c r="N183" s="83" t="s">
        <v>62</v>
      </c>
      <c r="O183" s="83" t="s">
        <v>165</v>
      </c>
      <c r="P183" s="83" t="s">
        <v>62</v>
      </c>
      <c r="Q183" s="83">
        <v>0</v>
      </c>
      <c r="R183" s="83" t="s">
        <v>62</v>
      </c>
      <c r="S183" s="83">
        <v>0</v>
      </c>
      <c r="T183" s="83">
        <v>0</v>
      </c>
      <c r="U183" s="83">
        <v>0</v>
      </c>
      <c r="V183" s="83">
        <v>0</v>
      </c>
      <c r="W183" s="83" t="s">
        <v>62</v>
      </c>
      <c r="X183" s="83" t="s">
        <v>62</v>
      </c>
      <c r="Y183" s="83" t="s">
        <v>62</v>
      </c>
      <c r="Z183" s="83" t="s">
        <v>62</v>
      </c>
    </row>
    <row r="184" spans="1:26" ht="22.65" customHeight="1" x14ac:dyDescent="0.25">
      <c r="A184" s="82" t="s">
        <v>155</v>
      </c>
      <c r="B184" s="83" t="s">
        <v>654</v>
      </c>
      <c r="C184" s="83" t="s">
        <v>445</v>
      </c>
      <c r="D184" s="84" t="s">
        <v>655</v>
      </c>
      <c r="E184" s="83" t="s">
        <v>232</v>
      </c>
      <c r="F184" s="83" t="s">
        <v>536</v>
      </c>
      <c r="G184" s="83" t="s">
        <v>343</v>
      </c>
      <c r="H184" s="83">
        <v>2.2599999999999998</v>
      </c>
      <c r="I184" s="83">
        <v>5.64</v>
      </c>
      <c r="J184" s="83">
        <v>2.5</v>
      </c>
      <c r="K184" s="83">
        <v>3.44</v>
      </c>
      <c r="L184" s="83" t="s">
        <v>235</v>
      </c>
      <c r="M184" s="83" t="s">
        <v>236</v>
      </c>
      <c r="N184" s="83" t="s">
        <v>164</v>
      </c>
      <c r="O184" s="83" t="s">
        <v>165</v>
      </c>
      <c r="P184" s="83" t="s">
        <v>236</v>
      </c>
      <c r="Q184" s="83">
        <v>14.75</v>
      </c>
      <c r="R184" s="83" t="s">
        <v>62</v>
      </c>
      <c r="S184" s="83">
        <v>0</v>
      </c>
      <c r="T184" s="83">
        <v>0</v>
      </c>
      <c r="U184" s="83">
        <v>0.75</v>
      </c>
      <c r="V184" s="83">
        <v>0</v>
      </c>
      <c r="W184" s="83" t="s">
        <v>62</v>
      </c>
      <c r="X184" s="83" t="s">
        <v>62</v>
      </c>
      <c r="Y184" s="83">
        <v>1</v>
      </c>
      <c r="Z184" s="83">
        <v>1</v>
      </c>
    </row>
    <row r="185" spans="1:26" ht="22.65" customHeight="1" x14ac:dyDescent="0.25">
      <c r="A185" s="82" t="s">
        <v>155</v>
      </c>
      <c r="B185" s="83" t="s">
        <v>656</v>
      </c>
      <c r="C185" s="83" t="s">
        <v>445</v>
      </c>
      <c r="D185" s="84" t="s">
        <v>657</v>
      </c>
      <c r="E185" s="83" t="s">
        <v>232</v>
      </c>
      <c r="F185" s="83" t="s">
        <v>541</v>
      </c>
      <c r="G185" s="83" t="s">
        <v>343</v>
      </c>
      <c r="H185" s="83">
        <v>2.2599999999999998</v>
      </c>
      <c r="I185" s="83">
        <v>5.64</v>
      </c>
      <c r="J185" s="83">
        <v>2.5</v>
      </c>
      <c r="K185" s="83">
        <v>3.44</v>
      </c>
      <c r="L185" s="83" t="s">
        <v>235</v>
      </c>
      <c r="M185" s="83" t="s">
        <v>236</v>
      </c>
      <c r="N185" s="83" t="s">
        <v>164</v>
      </c>
      <c r="O185" s="83" t="s">
        <v>165</v>
      </c>
      <c r="P185" s="83" t="s">
        <v>236</v>
      </c>
      <c r="Q185" s="83">
        <v>14.75</v>
      </c>
      <c r="R185" s="83" t="s">
        <v>62</v>
      </c>
      <c r="S185" s="83">
        <v>0</v>
      </c>
      <c r="T185" s="83">
        <v>0</v>
      </c>
      <c r="U185" s="83">
        <v>0.75</v>
      </c>
      <c r="V185" s="83">
        <v>0</v>
      </c>
      <c r="W185" s="83" t="s">
        <v>62</v>
      </c>
      <c r="X185" s="83" t="s">
        <v>62</v>
      </c>
      <c r="Y185" s="83">
        <v>1</v>
      </c>
      <c r="Z185" s="83">
        <v>1</v>
      </c>
    </row>
    <row r="186" spans="1:26" ht="22.65" customHeight="1" x14ac:dyDescent="0.25">
      <c r="A186" s="82" t="s">
        <v>155</v>
      </c>
      <c r="B186" s="83" t="s">
        <v>658</v>
      </c>
      <c r="C186" s="83" t="s">
        <v>445</v>
      </c>
      <c r="D186" s="84" t="s">
        <v>659</v>
      </c>
      <c r="E186" s="83" t="s">
        <v>197</v>
      </c>
      <c r="F186" s="83" t="s">
        <v>206</v>
      </c>
      <c r="G186" s="83" t="s">
        <v>199</v>
      </c>
      <c r="H186" s="83">
        <v>4.22</v>
      </c>
      <c r="I186" s="83">
        <v>12.65</v>
      </c>
      <c r="J186" s="83">
        <v>3</v>
      </c>
      <c r="K186" s="83">
        <v>3.44</v>
      </c>
      <c r="L186" s="83" t="s">
        <v>200</v>
      </c>
      <c r="M186" s="83" t="s">
        <v>635</v>
      </c>
      <c r="N186" s="83" t="s">
        <v>185</v>
      </c>
      <c r="O186" s="83" t="s">
        <v>165</v>
      </c>
      <c r="P186" s="83" t="s">
        <v>62</v>
      </c>
      <c r="Q186" s="83">
        <v>0</v>
      </c>
      <c r="R186" s="83" t="s">
        <v>240</v>
      </c>
      <c r="S186" s="83">
        <v>22.9</v>
      </c>
      <c r="T186" s="83">
        <v>0</v>
      </c>
      <c r="U186" s="83">
        <v>0</v>
      </c>
      <c r="V186" s="83">
        <v>0</v>
      </c>
      <c r="W186" s="83" t="s">
        <v>62</v>
      </c>
      <c r="X186" s="83" t="s">
        <v>62</v>
      </c>
      <c r="Y186" s="83" t="s">
        <v>62</v>
      </c>
      <c r="Z186" s="83" t="s">
        <v>62</v>
      </c>
    </row>
    <row r="187" spans="1:26" ht="22.65" customHeight="1" x14ac:dyDescent="0.25">
      <c r="A187" s="82" t="s">
        <v>155</v>
      </c>
      <c r="B187" s="83" t="s">
        <v>660</v>
      </c>
      <c r="C187" s="83" t="s">
        <v>445</v>
      </c>
      <c r="D187" s="84" t="s">
        <v>661</v>
      </c>
      <c r="E187" s="83" t="s">
        <v>232</v>
      </c>
      <c r="F187" s="83" t="s">
        <v>662</v>
      </c>
      <c r="G187" s="83" t="s">
        <v>199</v>
      </c>
      <c r="H187" s="83">
        <v>3.74</v>
      </c>
      <c r="I187" s="83">
        <v>11.21</v>
      </c>
      <c r="J187" s="83">
        <v>3</v>
      </c>
      <c r="K187" s="83">
        <v>3.44</v>
      </c>
      <c r="L187" s="83" t="s">
        <v>235</v>
      </c>
      <c r="M187" s="83" t="s">
        <v>635</v>
      </c>
      <c r="N187" s="83" t="s">
        <v>185</v>
      </c>
      <c r="O187" s="83" t="s">
        <v>165</v>
      </c>
      <c r="P187" s="83" t="s">
        <v>62</v>
      </c>
      <c r="Q187" s="83">
        <v>0</v>
      </c>
      <c r="R187" s="83" t="s">
        <v>663</v>
      </c>
      <c r="S187" s="83">
        <v>21.24</v>
      </c>
      <c r="T187" s="83">
        <v>0</v>
      </c>
      <c r="U187" s="83">
        <v>0</v>
      </c>
      <c r="V187" s="83">
        <v>0</v>
      </c>
      <c r="W187" s="83" t="s">
        <v>62</v>
      </c>
      <c r="X187" s="83" t="s">
        <v>62</v>
      </c>
      <c r="Y187" s="83" t="s">
        <v>62</v>
      </c>
      <c r="Z187" s="83" t="s">
        <v>62</v>
      </c>
    </row>
    <row r="188" spans="1:26" ht="22.65" customHeight="1" x14ac:dyDescent="0.25">
      <c r="A188" s="82" t="s">
        <v>155</v>
      </c>
      <c r="B188" s="83" t="s">
        <v>664</v>
      </c>
      <c r="C188" s="83" t="s">
        <v>445</v>
      </c>
      <c r="D188" s="84" t="s">
        <v>665</v>
      </c>
      <c r="E188" s="83" t="s">
        <v>197</v>
      </c>
      <c r="F188" s="83" t="s">
        <v>206</v>
      </c>
      <c r="G188" s="83" t="s">
        <v>199</v>
      </c>
      <c r="H188" s="83">
        <v>9.94</v>
      </c>
      <c r="I188" s="83">
        <v>29.824999999999999</v>
      </c>
      <c r="J188" s="83">
        <v>3</v>
      </c>
      <c r="K188" s="83">
        <v>3.44</v>
      </c>
      <c r="L188" s="83" t="s">
        <v>200</v>
      </c>
      <c r="M188" s="83" t="s">
        <v>635</v>
      </c>
      <c r="N188" s="83" t="s">
        <v>185</v>
      </c>
      <c r="O188" s="83" t="s">
        <v>165</v>
      </c>
      <c r="P188" s="83" t="s">
        <v>236</v>
      </c>
      <c r="Q188" s="83">
        <v>39.49</v>
      </c>
      <c r="R188" s="83" t="s">
        <v>62</v>
      </c>
      <c r="S188" s="83">
        <v>0</v>
      </c>
      <c r="T188" s="83">
        <v>0</v>
      </c>
      <c r="U188" s="83">
        <v>0</v>
      </c>
      <c r="V188" s="83">
        <v>0</v>
      </c>
      <c r="W188" s="83" t="s">
        <v>62</v>
      </c>
      <c r="X188" s="83" t="s">
        <v>62</v>
      </c>
      <c r="Y188" s="83" t="s">
        <v>62</v>
      </c>
      <c r="Z188" s="83" t="s">
        <v>62</v>
      </c>
    </row>
    <row r="189" spans="1:26" ht="22.65" customHeight="1" x14ac:dyDescent="0.25">
      <c r="A189" s="82" t="s">
        <v>155</v>
      </c>
      <c r="B189" s="83" t="s">
        <v>666</v>
      </c>
      <c r="C189" s="83" t="s">
        <v>445</v>
      </c>
      <c r="D189" s="84" t="s">
        <v>667</v>
      </c>
      <c r="E189" s="83" t="s">
        <v>525</v>
      </c>
      <c r="F189" s="83" t="s">
        <v>668</v>
      </c>
      <c r="G189" s="83" t="s">
        <v>594</v>
      </c>
      <c r="H189" s="83">
        <v>20.98</v>
      </c>
      <c r="I189" s="83">
        <v>62.935000000000002</v>
      </c>
      <c r="J189" s="83">
        <v>3</v>
      </c>
      <c r="K189" s="83">
        <v>3.44</v>
      </c>
      <c r="L189" s="83" t="s">
        <v>527</v>
      </c>
      <c r="M189" s="83" t="s">
        <v>635</v>
      </c>
      <c r="N189" s="83" t="s">
        <v>645</v>
      </c>
      <c r="O189" s="83" t="s">
        <v>165</v>
      </c>
      <c r="P189" s="83" t="s">
        <v>236</v>
      </c>
      <c r="Q189" s="83">
        <v>51.52</v>
      </c>
      <c r="R189" s="83" t="s">
        <v>62</v>
      </c>
      <c r="S189" s="83">
        <v>0</v>
      </c>
      <c r="T189" s="83">
        <v>0</v>
      </c>
      <c r="U189" s="83">
        <v>0</v>
      </c>
      <c r="V189" s="83">
        <v>0</v>
      </c>
      <c r="W189" s="83" t="s">
        <v>62</v>
      </c>
      <c r="X189" s="83" t="s">
        <v>62</v>
      </c>
      <c r="Y189" s="83" t="s">
        <v>62</v>
      </c>
      <c r="Z189" s="83" t="s">
        <v>62</v>
      </c>
    </row>
    <row r="190" spans="1:26" ht="22.65" customHeight="1" x14ac:dyDescent="0.25">
      <c r="A190" s="82" t="s">
        <v>155</v>
      </c>
      <c r="B190" s="83" t="s">
        <v>669</v>
      </c>
      <c r="C190" s="83" t="s">
        <v>445</v>
      </c>
      <c r="D190" s="84" t="s">
        <v>670</v>
      </c>
      <c r="E190" s="83" t="s">
        <v>525</v>
      </c>
      <c r="F190" s="83" t="s">
        <v>671</v>
      </c>
      <c r="G190" s="83" t="s">
        <v>594</v>
      </c>
      <c r="H190" s="83">
        <v>15.93</v>
      </c>
      <c r="I190" s="83">
        <v>46.195</v>
      </c>
      <c r="J190" s="83">
        <v>2.9</v>
      </c>
      <c r="K190" s="83">
        <v>6.7</v>
      </c>
      <c r="L190" s="83" t="s">
        <v>527</v>
      </c>
      <c r="M190" s="83" t="s">
        <v>171</v>
      </c>
      <c r="N190" s="83" t="s">
        <v>645</v>
      </c>
      <c r="O190" s="83" t="s">
        <v>165</v>
      </c>
      <c r="P190" s="83" t="s">
        <v>636</v>
      </c>
      <c r="Q190" s="83">
        <v>30.48</v>
      </c>
      <c r="R190" s="83" t="s">
        <v>62</v>
      </c>
      <c r="S190" s="83">
        <v>0</v>
      </c>
      <c r="T190" s="83">
        <v>7.1</v>
      </c>
      <c r="U190" s="83">
        <v>0</v>
      </c>
      <c r="V190" s="83">
        <v>0</v>
      </c>
      <c r="W190" s="83" t="s">
        <v>62</v>
      </c>
      <c r="X190" s="83" t="s">
        <v>62</v>
      </c>
      <c r="Y190" s="83" t="s">
        <v>62</v>
      </c>
      <c r="Z190" s="83" t="s">
        <v>62</v>
      </c>
    </row>
    <row r="191" spans="1:26" ht="22.65" customHeight="1" x14ac:dyDescent="0.25">
      <c r="A191" s="82" t="s">
        <v>155</v>
      </c>
      <c r="B191" s="83" t="s">
        <v>672</v>
      </c>
      <c r="C191" s="83" t="s">
        <v>445</v>
      </c>
      <c r="D191" s="84" t="s">
        <v>673</v>
      </c>
      <c r="E191" s="83" t="s">
        <v>232</v>
      </c>
      <c r="F191" s="83" t="s">
        <v>599</v>
      </c>
      <c r="G191" s="83" t="s">
        <v>223</v>
      </c>
      <c r="H191" s="83">
        <v>6.41</v>
      </c>
      <c r="I191" s="83">
        <v>16.015000000000001</v>
      </c>
      <c r="J191" s="83">
        <v>2.5</v>
      </c>
      <c r="K191" s="83">
        <v>6.7</v>
      </c>
      <c r="L191" s="83" t="s">
        <v>235</v>
      </c>
      <c r="M191" s="83" t="s">
        <v>171</v>
      </c>
      <c r="N191" s="83" t="s">
        <v>164</v>
      </c>
      <c r="O191" s="83" t="s">
        <v>165</v>
      </c>
      <c r="P191" s="83" t="s">
        <v>62</v>
      </c>
      <c r="Q191" s="83">
        <v>0</v>
      </c>
      <c r="R191" s="83" t="s">
        <v>240</v>
      </c>
      <c r="S191" s="83">
        <v>23.68</v>
      </c>
      <c r="T191" s="83">
        <v>0</v>
      </c>
      <c r="U191" s="83">
        <v>0</v>
      </c>
      <c r="V191" s="83">
        <v>0</v>
      </c>
      <c r="W191" s="83" t="s">
        <v>62</v>
      </c>
      <c r="X191" s="83" t="s">
        <v>62</v>
      </c>
      <c r="Y191" s="83" t="s">
        <v>62</v>
      </c>
      <c r="Z191" s="83" t="s">
        <v>62</v>
      </c>
    </row>
    <row r="192" spans="1:26" ht="22.65" customHeight="1" x14ac:dyDescent="0.25">
      <c r="A192" s="82" t="s">
        <v>155</v>
      </c>
      <c r="B192" s="83" t="s">
        <v>674</v>
      </c>
      <c r="C192" s="83" t="s">
        <v>445</v>
      </c>
      <c r="D192" s="84" t="s">
        <v>675</v>
      </c>
      <c r="E192" s="83" t="s">
        <v>197</v>
      </c>
      <c r="F192" s="83" t="s">
        <v>206</v>
      </c>
      <c r="G192" s="83" t="s">
        <v>199</v>
      </c>
      <c r="H192" s="83">
        <v>2.71</v>
      </c>
      <c r="I192" s="83">
        <v>6.7750000000000004</v>
      </c>
      <c r="J192" s="83">
        <v>2.5</v>
      </c>
      <c r="K192" s="83">
        <v>6.7</v>
      </c>
      <c r="L192" s="83" t="s">
        <v>200</v>
      </c>
      <c r="M192" s="83" t="s">
        <v>457</v>
      </c>
      <c r="N192" s="83" t="s">
        <v>164</v>
      </c>
      <c r="O192" s="83" t="s">
        <v>165</v>
      </c>
      <c r="P192" s="83" t="s">
        <v>62</v>
      </c>
      <c r="Q192" s="83">
        <v>0</v>
      </c>
      <c r="R192" s="83" t="s">
        <v>240</v>
      </c>
      <c r="S192" s="83">
        <v>9.89</v>
      </c>
      <c r="T192" s="83">
        <v>0</v>
      </c>
      <c r="U192" s="83">
        <v>0</v>
      </c>
      <c r="V192" s="83">
        <v>0</v>
      </c>
      <c r="W192" s="83" t="s">
        <v>62</v>
      </c>
      <c r="X192" s="83" t="s">
        <v>62</v>
      </c>
      <c r="Y192" s="83" t="s">
        <v>62</v>
      </c>
      <c r="Z192" s="83" t="s">
        <v>62</v>
      </c>
    </row>
    <row r="193" spans="1:26" ht="22.65" customHeight="1" x14ac:dyDescent="0.25">
      <c r="A193" s="82" t="s">
        <v>155</v>
      </c>
      <c r="B193" s="83" t="s">
        <v>676</v>
      </c>
      <c r="C193" s="83" t="s">
        <v>445</v>
      </c>
      <c r="D193" s="84" t="s">
        <v>677</v>
      </c>
      <c r="E193" s="83" t="s">
        <v>159</v>
      </c>
      <c r="F193" s="83" t="s">
        <v>366</v>
      </c>
      <c r="G193" s="83" t="s">
        <v>161</v>
      </c>
      <c r="H193" s="83">
        <v>26.05</v>
      </c>
      <c r="I193" s="83">
        <v>79.444999999999993</v>
      </c>
      <c r="J193" s="83">
        <v>3.05</v>
      </c>
      <c r="K193" s="83">
        <v>3.44</v>
      </c>
      <c r="L193" s="83" t="s">
        <v>162</v>
      </c>
      <c r="M193" s="83" t="s">
        <v>171</v>
      </c>
      <c r="N193" s="83" t="s">
        <v>164</v>
      </c>
      <c r="O193" s="83" t="s">
        <v>165</v>
      </c>
      <c r="P193" s="83" t="s">
        <v>166</v>
      </c>
      <c r="Q193" s="83">
        <v>98.11</v>
      </c>
      <c r="R193" s="83" t="s">
        <v>62</v>
      </c>
      <c r="S193" s="83">
        <v>0</v>
      </c>
      <c r="T193" s="83">
        <v>0</v>
      </c>
      <c r="U193" s="83">
        <v>0</v>
      </c>
      <c r="V193" s="83">
        <v>0</v>
      </c>
      <c r="W193" s="83" t="s">
        <v>62</v>
      </c>
      <c r="X193" s="83" t="s">
        <v>62</v>
      </c>
      <c r="Y193" s="83" t="s">
        <v>62</v>
      </c>
      <c r="Z193" s="83" t="s">
        <v>62</v>
      </c>
    </row>
    <row r="194" spans="1:26" ht="22.65" customHeight="1" x14ac:dyDescent="0.25">
      <c r="A194" s="82" t="s">
        <v>155</v>
      </c>
      <c r="B194" s="83" t="s">
        <v>678</v>
      </c>
      <c r="C194" s="83" t="s">
        <v>445</v>
      </c>
      <c r="D194" s="84" t="s">
        <v>679</v>
      </c>
      <c r="E194" s="83" t="s">
        <v>159</v>
      </c>
      <c r="F194" s="83" t="s">
        <v>369</v>
      </c>
      <c r="G194" s="83" t="s">
        <v>170</v>
      </c>
      <c r="H194" s="83">
        <v>5.89</v>
      </c>
      <c r="I194" s="83">
        <v>20.265000000000001</v>
      </c>
      <c r="J194" s="83">
        <v>3.44</v>
      </c>
      <c r="K194" s="83">
        <v>3.44</v>
      </c>
      <c r="L194" s="83" t="s">
        <v>162</v>
      </c>
      <c r="M194" s="83" t="s">
        <v>171</v>
      </c>
      <c r="N194" s="83" t="s">
        <v>172</v>
      </c>
      <c r="O194" s="83" t="s">
        <v>173</v>
      </c>
      <c r="P194" s="83" t="s">
        <v>62</v>
      </c>
      <c r="Q194" s="83">
        <v>0</v>
      </c>
      <c r="R194" s="83" t="s">
        <v>62</v>
      </c>
      <c r="S194" s="83">
        <v>0</v>
      </c>
      <c r="T194" s="83">
        <v>0</v>
      </c>
      <c r="U194" s="83">
        <v>0</v>
      </c>
      <c r="V194" s="83">
        <v>0</v>
      </c>
      <c r="W194" s="83" t="s">
        <v>62</v>
      </c>
      <c r="X194" s="83" t="s">
        <v>62</v>
      </c>
      <c r="Y194" s="83" t="s">
        <v>62</v>
      </c>
      <c r="Z194" s="83" t="s">
        <v>62</v>
      </c>
    </row>
    <row r="195" spans="1:26" ht="22.65" customHeight="1" x14ac:dyDescent="0.25">
      <c r="A195" s="82" t="s">
        <v>155</v>
      </c>
      <c r="B195" s="83" t="s">
        <v>680</v>
      </c>
      <c r="C195" s="83" t="s">
        <v>445</v>
      </c>
      <c r="D195" s="84" t="s">
        <v>681</v>
      </c>
      <c r="E195" s="83" t="s">
        <v>159</v>
      </c>
      <c r="F195" s="83" t="s">
        <v>372</v>
      </c>
      <c r="G195" s="83" t="s">
        <v>170</v>
      </c>
      <c r="H195" s="83">
        <v>4.8099999999999996</v>
      </c>
      <c r="I195" s="83">
        <v>16.545000000000002</v>
      </c>
      <c r="J195" s="83">
        <v>3.44</v>
      </c>
      <c r="K195" s="83">
        <v>3.44</v>
      </c>
      <c r="L195" s="83" t="s">
        <v>162</v>
      </c>
      <c r="M195" s="83" t="s">
        <v>171</v>
      </c>
      <c r="N195" s="83" t="s">
        <v>172</v>
      </c>
      <c r="O195" s="83" t="s">
        <v>173</v>
      </c>
      <c r="P195" s="83" t="s">
        <v>62</v>
      </c>
      <c r="Q195" s="83">
        <v>0</v>
      </c>
      <c r="R195" s="83" t="s">
        <v>62</v>
      </c>
      <c r="S195" s="83">
        <v>0</v>
      </c>
      <c r="T195" s="83">
        <v>0</v>
      </c>
      <c r="U195" s="83">
        <v>0</v>
      </c>
      <c r="V195" s="83">
        <v>0</v>
      </c>
      <c r="W195" s="83" t="s">
        <v>62</v>
      </c>
      <c r="X195" s="83" t="s">
        <v>62</v>
      </c>
      <c r="Y195" s="83" t="s">
        <v>62</v>
      </c>
      <c r="Z195" s="83" t="s">
        <v>62</v>
      </c>
    </row>
    <row r="196" spans="1:26" ht="22.65" customHeight="1" x14ac:dyDescent="0.25">
      <c r="A196" s="82" t="s">
        <v>155</v>
      </c>
      <c r="B196" s="83" t="s">
        <v>682</v>
      </c>
      <c r="C196" s="83" t="s">
        <v>445</v>
      </c>
      <c r="D196" s="84" t="s">
        <v>683</v>
      </c>
      <c r="E196" s="83" t="s">
        <v>159</v>
      </c>
      <c r="F196" s="83" t="s">
        <v>375</v>
      </c>
      <c r="G196" s="83" t="s">
        <v>170</v>
      </c>
      <c r="H196" s="83">
        <v>4.8099999999999996</v>
      </c>
      <c r="I196" s="83">
        <v>16.545000000000002</v>
      </c>
      <c r="J196" s="83">
        <v>3.44</v>
      </c>
      <c r="K196" s="83">
        <v>3.44</v>
      </c>
      <c r="L196" s="83" t="s">
        <v>162</v>
      </c>
      <c r="M196" s="83" t="s">
        <v>171</v>
      </c>
      <c r="N196" s="83" t="s">
        <v>172</v>
      </c>
      <c r="O196" s="83" t="s">
        <v>173</v>
      </c>
      <c r="P196" s="83" t="s">
        <v>62</v>
      </c>
      <c r="Q196" s="83">
        <v>0</v>
      </c>
      <c r="R196" s="83" t="s">
        <v>62</v>
      </c>
      <c r="S196" s="83">
        <v>0</v>
      </c>
      <c r="T196" s="83">
        <v>0</v>
      </c>
      <c r="U196" s="83">
        <v>0</v>
      </c>
      <c r="V196" s="83">
        <v>0</v>
      </c>
      <c r="W196" s="83" t="s">
        <v>62</v>
      </c>
      <c r="X196" s="83" t="s">
        <v>62</v>
      </c>
      <c r="Y196" s="83" t="s">
        <v>62</v>
      </c>
      <c r="Z196" s="83" t="s">
        <v>62</v>
      </c>
    </row>
    <row r="197" spans="1:26" ht="22.65" customHeight="1" x14ac:dyDescent="0.25">
      <c r="A197" s="82" t="s">
        <v>155</v>
      </c>
      <c r="B197" s="83" t="s">
        <v>684</v>
      </c>
      <c r="C197" s="83" t="s">
        <v>445</v>
      </c>
      <c r="D197" s="84" t="s">
        <v>685</v>
      </c>
      <c r="E197" s="83" t="s">
        <v>232</v>
      </c>
      <c r="F197" s="83" t="s">
        <v>686</v>
      </c>
      <c r="G197" s="83"/>
      <c r="H197" s="83">
        <v>3.52</v>
      </c>
      <c r="I197" s="83">
        <v>12.11</v>
      </c>
      <c r="J197" s="83">
        <v>3.44</v>
      </c>
      <c r="K197" s="83">
        <v>3.44</v>
      </c>
      <c r="L197" s="83" t="s">
        <v>235</v>
      </c>
      <c r="M197" s="83" t="s">
        <v>62</v>
      </c>
      <c r="N197" s="83" t="s">
        <v>62</v>
      </c>
      <c r="O197" s="83" t="s">
        <v>173</v>
      </c>
      <c r="P197" s="83" t="s">
        <v>62</v>
      </c>
      <c r="Q197" s="83">
        <v>0</v>
      </c>
      <c r="R197" s="83" t="s">
        <v>62</v>
      </c>
      <c r="S197" s="83">
        <v>0</v>
      </c>
      <c r="T197" s="83">
        <v>0</v>
      </c>
      <c r="U197" s="83">
        <v>0</v>
      </c>
      <c r="V197" s="83">
        <v>0</v>
      </c>
      <c r="W197" s="83" t="s">
        <v>62</v>
      </c>
      <c r="X197" s="83" t="s">
        <v>62</v>
      </c>
      <c r="Y197" s="83" t="s">
        <v>62</v>
      </c>
      <c r="Z197" s="83" t="s">
        <v>62</v>
      </c>
    </row>
    <row r="198" spans="1:26" ht="22.65" customHeight="1" x14ac:dyDescent="0.25">
      <c r="A198" s="82" t="s">
        <v>155</v>
      </c>
      <c r="B198" s="83" t="s">
        <v>687</v>
      </c>
      <c r="C198" s="83" t="s">
        <v>445</v>
      </c>
      <c r="D198" s="84" t="s">
        <v>688</v>
      </c>
      <c r="E198" s="83" t="s">
        <v>188</v>
      </c>
      <c r="F198" s="83" t="s">
        <v>214</v>
      </c>
      <c r="G198" s="83" t="s">
        <v>190</v>
      </c>
      <c r="H198" s="83">
        <v>3.66</v>
      </c>
      <c r="I198" s="83">
        <v>10.97</v>
      </c>
      <c r="J198" s="83">
        <v>3</v>
      </c>
      <c r="K198" s="83">
        <v>3.44</v>
      </c>
      <c r="L198" s="83" t="s">
        <v>191</v>
      </c>
      <c r="M198" s="83" t="s">
        <v>269</v>
      </c>
      <c r="N198" s="83" t="s">
        <v>185</v>
      </c>
      <c r="O198" s="83" t="s">
        <v>165</v>
      </c>
      <c r="P198" s="83" t="s">
        <v>62</v>
      </c>
      <c r="Q198" s="83">
        <v>0</v>
      </c>
      <c r="R198" s="83" t="s">
        <v>185</v>
      </c>
      <c r="S198" s="83">
        <v>9.1999999999999993</v>
      </c>
      <c r="T198" s="83">
        <v>0</v>
      </c>
      <c r="U198" s="83">
        <v>0</v>
      </c>
      <c r="V198" s="83">
        <v>0</v>
      </c>
      <c r="W198" s="83" t="s">
        <v>62</v>
      </c>
      <c r="X198" s="83" t="s">
        <v>62</v>
      </c>
      <c r="Y198" s="83" t="s">
        <v>62</v>
      </c>
      <c r="Z198" s="83" t="s">
        <v>62</v>
      </c>
    </row>
    <row r="199" spans="1:26" ht="22.65" customHeight="1" x14ac:dyDescent="0.25">
      <c r="A199" s="82" t="s">
        <v>155</v>
      </c>
      <c r="B199" s="83" t="s">
        <v>689</v>
      </c>
      <c r="C199" s="83" t="s">
        <v>445</v>
      </c>
      <c r="D199" s="84" t="s">
        <v>690</v>
      </c>
      <c r="E199" s="83" t="s">
        <v>188</v>
      </c>
      <c r="F199" s="83" t="s">
        <v>691</v>
      </c>
      <c r="G199" s="83"/>
      <c r="H199" s="83">
        <v>5.23</v>
      </c>
      <c r="I199" s="83">
        <v>38.64</v>
      </c>
      <c r="J199" s="83">
        <v>7.39</v>
      </c>
      <c r="K199" s="83">
        <v>7.39</v>
      </c>
      <c r="L199" s="83" t="s">
        <v>191</v>
      </c>
      <c r="M199" s="83" t="s">
        <v>62</v>
      </c>
      <c r="N199" s="83" t="s">
        <v>62</v>
      </c>
      <c r="O199" s="83" t="s">
        <v>173</v>
      </c>
      <c r="P199" s="83" t="s">
        <v>62</v>
      </c>
      <c r="Q199" s="83">
        <v>0</v>
      </c>
      <c r="R199" s="83" t="s">
        <v>62</v>
      </c>
      <c r="S199" s="83">
        <v>0</v>
      </c>
      <c r="T199" s="83">
        <v>0</v>
      </c>
      <c r="U199" s="83">
        <v>0</v>
      </c>
      <c r="V199" s="83">
        <v>0</v>
      </c>
      <c r="W199" s="83" t="s">
        <v>62</v>
      </c>
      <c r="X199" s="83" t="s">
        <v>62</v>
      </c>
      <c r="Y199" s="83" t="s">
        <v>62</v>
      </c>
      <c r="Z199" s="83" t="s">
        <v>62</v>
      </c>
    </row>
    <row r="200" spans="1:26" ht="22.65" customHeight="1" x14ac:dyDescent="0.25">
      <c r="A200" s="82" t="s">
        <v>155</v>
      </c>
      <c r="B200" s="83" t="s">
        <v>692</v>
      </c>
      <c r="C200" s="83" t="s">
        <v>445</v>
      </c>
      <c r="D200" s="84" t="s">
        <v>693</v>
      </c>
      <c r="E200" s="83" t="s">
        <v>159</v>
      </c>
      <c r="F200" s="83" t="s">
        <v>694</v>
      </c>
      <c r="G200" s="83" t="s">
        <v>223</v>
      </c>
      <c r="H200" s="83">
        <v>16.11</v>
      </c>
      <c r="I200" s="83">
        <v>100.855</v>
      </c>
      <c r="J200" s="83">
        <v>6.26</v>
      </c>
      <c r="K200" s="83">
        <v>6.7</v>
      </c>
      <c r="L200" s="83" t="s">
        <v>162</v>
      </c>
      <c r="M200" s="83" t="s">
        <v>236</v>
      </c>
      <c r="N200" s="83" t="s">
        <v>185</v>
      </c>
      <c r="O200" s="83" t="s">
        <v>165</v>
      </c>
      <c r="P200" s="83" t="s">
        <v>62</v>
      </c>
      <c r="Q200" s="83">
        <v>0</v>
      </c>
      <c r="R200" s="83" t="s">
        <v>240</v>
      </c>
      <c r="S200" s="83">
        <v>37.32</v>
      </c>
      <c r="T200" s="83">
        <v>0</v>
      </c>
      <c r="U200" s="83">
        <v>0</v>
      </c>
      <c r="V200" s="83">
        <v>0</v>
      </c>
      <c r="W200" s="83" t="s">
        <v>62</v>
      </c>
      <c r="X200" s="83" t="s">
        <v>62</v>
      </c>
      <c r="Y200" s="83" t="s">
        <v>62</v>
      </c>
      <c r="Z200" s="83" t="s">
        <v>62</v>
      </c>
    </row>
    <row r="201" spans="1:26" ht="22.65" customHeight="1" x14ac:dyDescent="0.25">
      <c r="A201" s="82" t="s">
        <v>155</v>
      </c>
      <c r="B201" s="83" t="s">
        <v>695</v>
      </c>
      <c r="C201" s="83" t="s">
        <v>445</v>
      </c>
      <c r="D201" s="84" t="s">
        <v>696</v>
      </c>
      <c r="E201" s="83" t="s">
        <v>159</v>
      </c>
      <c r="F201" s="83" t="s">
        <v>697</v>
      </c>
      <c r="G201" s="83" t="s">
        <v>183</v>
      </c>
      <c r="H201" s="83">
        <v>6.38</v>
      </c>
      <c r="I201" s="83">
        <v>19.14</v>
      </c>
      <c r="J201" s="83">
        <v>3</v>
      </c>
      <c r="K201" s="83">
        <v>3.44</v>
      </c>
      <c r="L201" s="83" t="s">
        <v>162</v>
      </c>
      <c r="M201" s="83" t="s">
        <v>236</v>
      </c>
      <c r="N201" s="83" t="s">
        <v>185</v>
      </c>
      <c r="O201" s="83" t="s">
        <v>165</v>
      </c>
      <c r="P201" s="83" t="s">
        <v>62</v>
      </c>
      <c r="Q201" s="83">
        <v>0</v>
      </c>
      <c r="R201" s="83" t="s">
        <v>240</v>
      </c>
      <c r="S201" s="83">
        <v>17.399999999999999</v>
      </c>
      <c r="T201" s="83">
        <v>0</v>
      </c>
      <c r="U201" s="83">
        <v>0</v>
      </c>
      <c r="V201" s="83">
        <v>0</v>
      </c>
      <c r="W201" s="83" t="s">
        <v>62</v>
      </c>
      <c r="X201" s="83" t="s">
        <v>62</v>
      </c>
      <c r="Y201" s="83" t="s">
        <v>62</v>
      </c>
      <c r="Z201" s="83" t="s">
        <v>62</v>
      </c>
    </row>
    <row r="202" spans="1:26" ht="22.65" customHeight="1" x14ac:dyDescent="0.25">
      <c r="A202" s="82" t="s">
        <v>155</v>
      </c>
      <c r="B202" s="83" t="s">
        <v>698</v>
      </c>
      <c r="C202" s="83" t="s">
        <v>445</v>
      </c>
      <c r="D202" s="84" t="s">
        <v>699</v>
      </c>
      <c r="E202" s="83" t="s">
        <v>495</v>
      </c>
      <c r="F202" s="83" t="s">
        <v>700</v>
      </c>
      <c r="G202" s="83" t="s">
        <v>497</v>
      </c>
      <c r="H202" s="83">
        <v>17.829999999999998</v>
      </c>
      <c r="I202" s="83">
        <v>108.06</v>
      </c>
      <c r="J202" s="83">
        <v>6.06</v>
      </c>
      <c r="K202" s="83">
        <v>6.7</v>
      </c>
      <c r="L202" s="83" t="s">
        <v>498</v>
      </c>
      <c r="M202" s="83" t="s">
        <v>236</v>
      </c>
      <c r="N202" s="83" t="s">
        <v>470</v>
      </c>
      <c r="O202" s="83" t="s">
        <v>165</v>
      </c>
      <c r="P202" s="83" t="s">
        <v>62</v>
      </c>
      <c r="Q202" s="83">
        <v>0</v>
      </c>
      <c r="R202" s="83" t="s">
        <v>578</v>
      </c>
      <c r="S202" s="83">
        <v>44.51</v>
      </c>
      <c r="T202" s="83">
        <v>1.6</v>
      </c>
      <c r="U202" s="83">
        <v>0</v>
      </c>
      <c r="V202" s="83">
        <v>0</v>
      </c>
      <c r="W202" s="83" t="s">
        <v>62</v>
      </c>
      <c r="X202" s="83" t="s">
        <v>62</v>
      </c>
      <c r="Y202" s="83" t="s">
        <v>62</v>
      </c>
      <c r="Z202" s="83" t="s">
        <v>62</v>
      </c>
    </row>
    <row r="203" spans="1:26" ht="22.65" customHeight="1" x14ac:dyDescent="0.25">
      <c r="A203" s="82" t="s">
        <v>155</v>
      </c>
      <c r="B203" s="83" t="s">
        <v>701</v>
      </c>
      <c r="C203" s="83" t="s">
        <v>445</v>
      </c>
      <c r="D203" s="84" t="s">
        <v>702</v>
      </c>
      <c r="E203" s="83" t="s">
        <v>197</v>
      </c>
      <c r="F203" s="83" t="s">
        <v>206</v>
      </c>
      <c r="G203" s="83" t="s">
        <v>199</v>
      </c>
      <c r="H203" s="83">
        <v>11.21</v>
      </c>
      <c r="I203" s="83">
        <v>31.375</v>
      </c>
      <c r="J203" s="83">
        <v>2.8</v>
      </c>
      <c r="K203" s="83">
        <v>3.44</v>
      </c>
      <c r="L203" s="83" t="s">
        <v>200</v>
      </c>
      <c r="M203" s="83" t="s">
        <v>236</v>
      </c>
      <c r="N203" s="83" t="s">
        <v>470</v>
      </c>
      <c r="O203" s="83" t="s">
        <v>165</v>
      </c>
      <c r="P203" s="83" t="s">
        <v>62</v>
      </c>
      <c r="Q203" s="83">
        <v>0</v>
      </c>
      <c r="R203" s="83" t="s">
        <v>578</v>
      </c>
      <c r="S203" s="83">
        <v>35.39</v>
      </c>
      <c r="T203" s="83">
        <v>3.8</v>
      </c>
      <c r="U203" s="83">
        <v>0</v>
      </c>
      <c r="V203" s="83">
        <v>0</v>
      </c>
      <c r="W203" s="83" t="s">
        <v>62</v>
      </c>
      <c r="X203" s="83" t="s">
        <v>62</v>
      </c>
      <c r="Y203" s="83" t="s">
        <v>62</v>
      </c>
      <c r="Z203" s="83" t="s">
        <v>62</v>
      </c>
    </row>
    <row r="204" spans="1:26" ht="22.65" customHeight="1" x14ac:dyDescent="0.25">
      <c r="A204" s="82" t="s">
        <v>155</v>
      </c>
      <c r="B204" s="83" t="s">
        <v>703</v>
      </c>
      <c r="C204" s="83" t="s">
        <v>445</v>
      </c>
      <c r="D204" s="84" t="s">
        <v>704</v>
      </c>
      <c r="E204" s="83" t="s">
        <v>232</v>
      </c>
      <c r="F204" s="83" t="s">
        <v>254</v>
      </c>
      <c r="G204" s="83"/>
      <c r="H204" s="83">
        <v>1.98</v>
      </c>
      <c r="I204" s="83">
        <v>12.574999999999999</v>
      </c>
      <c r="J204" s="83">
        <v>6.35</v>
      </c>
      <c r="K204" s="83">
        <v>7.05</v>
      </c>
      <c r="L204" s="83" t="s">
        <v>235</v>
      </c>
      <c r="M204" s="83" t="s">
        <v>62</v>
      </c>
      <c r="N204" s="83" t="s">
        <v>62</v>
      </c>
      <c r="O204" s="83" t="s">
        <v>165</v>
      </c>
      <c r="P204" s="83" t="s">
        <v>62</v>
      </c>
      <c r="Q204" s="83">
        <v>0</v>
      </c>
      <c r="R204" s="83" t="s">
        <v>62</v>
      </c>
      <c r="S204" s="83">
        <v>0</v>
      </c>
      <c r="T204" s="83">
        <v>0</v>
      </c>
      <c r="U204" s="83">
        <v>0</v>
      </c>
      <c r="V204" s="83">
        <v>0</v>
      </c>
      <c r="W204" s="83" t="s">
        <v>62</v>
      </c>
      <c r="X204" s="83" t="s">
        <v>62</v>
      </c>
      <c r="Y204" s="83" t="s">
        <v>62</v>
      </c>
      <c r="Z204" s="83" t="s">
        <v>62</v>
      </c>
    </row>
    <row r="205" spans="1:26" ht="22.65" customHeight="1" x14ac:dyDescent="0.25">
      <c r="A205" s="82" t="s">
        <v>155</v>
      </c>
      <c r="B205" s="83" t="s">
        <v>705</v>
      </c>
      <c r="C205" s="83" t="s">
        <v>445</v>
      </c>
      <c r="D205" s="84" t="s">
        <v>706</v>
      </c>
      <c r="E205" s="83" t="s">
        <v>159</v>
      </c>
      <c r="F205" s="83" t="s">
        <v>707</v>
      </c>
      <c r="G205" s="83" t="s">
        <v>183</v>
      </c>
      <c r="H205" s="83">
        <v>48.41</v>
      </c>
      <c r="I205" s="83">
        <v>145.245</v>
      </c>
      <c r="J205" s="83">
        <v>3</v>
      </c>
      <c r="K205" s="83">
        <v>3.44</v>
      </c>
      <c r="L205" s="83" t="s">
        <v>162</v>
      </c>
      <c r="M205" s="83" t="s">
        <v>236</v>
      </c>
      <c r="N205" s="83" t="s">
        <v>185</v>
      </c>
      <c r="O205" s="83" t="s">
        <v>165</v>
      </c>
      <c r="P205" s="83" t="s">
        <v>62</v>
      </c>
      <c r="Q205" s="83">
        <v>0</v>
      </c>
      <c r="R205" s="83" t="s">
        <v>708</v>
      </c>
      <c r="S205" s="83">
        <v>105.5</v>
      </c>
      <c r="T205" s="83">
        <v>0</v>
      </c>
      <c r="U205" s="83">
        <v>0</v>
      </c>
      <c r="V205" s="83">
        <v>0</v>
      </c>
      <c r="W205" s="83" t="s">
        <v>62</v>
      </c>
      <c r="X205" s="83" t="s">
        <v>62</v>
      </c>
      <c r="Y205" s="83" t="s">
        <v>62</v>
      </c>
      <c r="Z205" s="83" t="s">
        <v>62</v>
      </c>
    </row>
    <row r="206" spans="1:26" ht="22.65" customHeight="1" x14ac:dyDescent="0.25">
      <c r="A206" s="82" t="s">
        <v>155</v>
      </c>
      <c r="B206" s="83" t="s">
        <v>709</v>
      </c>
      <c r="C206" s="83" t="s">
        <v>445</v>
      </c>
      <c r="D206" s="84" t="s">
        <v>710</v>
      </c>
      <c r="E206" s="83" t="s">
        <v>232</v>
      </c>
      <c r="F206" s="83" t="s">
        <v>711</v>
      </c>
      <c r="G206" s="83" t="s">
        <v>199</v>
      </c>
      <c r="H206" s="83">
        <v>29.97</v>
      </c>
      <c r="I206" s="83">
        <v>187.57499999999999</v>
      </c>
      <c r="J206" s="83">
        <v>6.26</v>
      </c>
      <c r="K206" s="83">
        <v>6.7</v>
      </c>
      <c r="L206" s="83" t="s">
        <v>235</v>
      </c>
      <c r="M206" s="83" t="s">
        <v>236</v>
      </c>
      <c r="N206" s="83" t="s">
        <v>185</v>
      </c>
      <c r="O206" s="83" t="s">
        <v>165</v>
      </c>
      <c r="P206" s="83" t="s">
        <v>62</v>
      </c>
      <c r="Q206" s="83">
        <v>0</v>
      </c>
      <c r="R206" s="83" t="s">
        <v>712</v>
      </c>
      <c r="S206" s="83">
        <v>67.11</v>
      </c>
      <c r="T206" s="83">
        <v>0</v>
      </c>
      <c r="U206" s="83">
        <v>0</v>
      </c>
      <c r="V206" s="83">
        <v>0</v>
      </c>
      <c r="W206" s="83" t="s">
        <v>62</v>
      </c>
      <c r="X206" s="83" t="s">
        <v>62</v>
      </c>
      <c r="Y206" s="83" t="s">
        <v>62</v>
      </c>
      <c r="Z206" s="83" t="s">
        <v>62</v>
      </c>
    </row>
    <row r="207" spans="1:26" ht="22.65" customHeight="1" x14ac:dyDescent="0.25">
      <c r="A207" s="82" t="s">
        <v>155</v>
      </c>
      <c r="B207" s="83" t="s">
        <v>713</v>
      </c>
      <c r="C207" s="83" t="s">
        <v>445</v>
      </c>
      <c r="D207" s="84" t="s">
        <v>714</v>
      </c>
      <c r="E207" s="83" t="s">
        <v>232</v>
      </c>
      <c r="F207" s="83" t="s">
        <v>715</v>
      </c>
      <c r="G207" s="83" t="s">
        <v>199</v>
      </c>
      <c r="H207" s="83">
        <v>42.4</v>
      </c>
      <c r="I207" s="83">
        <v>265.375</v>
      </c>
      <c r="J207" s="83">
        <v>6.26</v>
      </c>
      <c r="K207" s="83">
        <v>6.7</v>
      </c>
      <c r="L207" s="83" t="s">
        <v>235</v>
      </c>
      <c r="M207" s="83" t="s">
        <v>236</v>
      </c>
      <c r="N207" s="83" t="s">
        <v>185</v>
      </c>
      <c r="O207" s="83" t="s">
        <v>165</v>
      </c>
      <c r="P207" s="83" t="s">
        <v>62</v>
      </c>
      <c r="Q207" s="83">
        <v>0</v>
      </c>
      <c r="R207" s="83" t="s">
        <v>712</v>
      </c>
      <c r="S207" s="83">
        <v>67.67</v>
      </c>
      <c r="T207" s="83">
        <v>0</v>
      </c>
      <c r="U207" s="83">
        <v>0</v>
      </c>
      <c r="V207" s="83">
        <v>0</v>
      </c>
      <c r="W207" s="83" t="s">
        <v>62</v>
      </c>
      <c r="X207" s="83" t="s">
        <v>62</v>
      </c>
      <c r="Y207" s="83" t="s">
        <v>62</v>
      </c>
      <c r="Z207" s="83" t="s">
        <v>62</v>
      </c>
    </row>
    <row r="208" spans="1:26" ht="22.65" customHeight="1" x14ac:dyDescent="0.25">
      <c r="A208" s="82" t="s">
        <v>155</v>
      </c>
      <c r="B208" s="83" t="s">
        <v>716</v>
      </c>
      <c r="C208" s="83" t="s">
        <v>445</v>
      </c>
      <c r="D208" s="84" t="s">
        <v>717</v>
      </c>
      <c r="E208" s="83" t="s">
        <v>188</v>
      </c>
      <c r="F208" s="83" t="s">
        <v>718</v>
      </c>
      <c r="G208" s="83" t="s">
        <v>190</v>
      </c>
      <c r="H208" s="83">
        <v>2.54</v>
      </c>
      <c r="I208" s="83">
        <v>7.6150000000000002</v>
      </c>
      <c r="J208" s="83">
        <v>3</v>
      </c>
      <c r="K208" s="83">
        <v>3.44</v>
      </c>
      <c r="L208" s="83" t="s">
        <v>191</v>
      </c>
      <c r="M208" s="83" t="s">
        <v>269</v>
      </c>
      <c r="N208" s="83" t="s">
        <v>185</v>
      </c>
      <c r="O208" s="83" t="s">
        <v>165</v>
      </c>
      <c r="P208" s="83" t="s">
        <v>62</v>
      </c>
      <c r="Q208" s="83">
        <v>0</v>
      </c>
      <c r="R208" s="83" t="s">
        <v>719</v>
      </c>
      <c r="S208" s="83">
        <v>18.489999999999998</v>
      </c>
      <c r="T208" s="83">
        <v>0</v>
      </c>
      <c r="U208" s="83">
        <v>0</v>
      </c>
      <c r="V208" s="83">
        <v>0</v>
      </c>
      <c r="W208" s="83" t="s">
        <v>62</v>
      </c>
      <c r="X208" s="83" t="s">
        <v>62</v>
      </c>
      <c r="Y208" s="83" t="s">
        <v>62</v>
      </c>
      <c r="Z208" s="83" t="s">
        <v>62</v>
      </c>
    </row>
    <row r="209" spans="1:26" ht="22.65" customHeight="1" x14ac:dyDescent="0.25">
      <c r="A209" s="82" t="s">
        <v>155</v>
      </c>
      <c r="B209" s="83" t="s">
        <v>720</v>
      </c>
      <c r="C209" s="83" t="s">
        <v>445</v>
      </c>
      <c r="D209" s="84" t="s">
        <v>721</v>
      </c>
      <c r="E209" s="83" t="s">
        <v>197</v>
      </c>
      <c r="F209" s="83" t="s">
        <v>722</v>
      </c>
      <c r="G209" s="83" t="s">
        <v>199</v>
      </c>
      <c r="H209" s="83">
        <v>110.21</v>
      </c>
      <c r="I209" s="83">
        <v>643.60500000000002</v>
      </c>
      <c r="J209" s="83">
        <v>5.84</v>
      </c>
      <c r="K209" s="83">
        <v>6.7</v>
      </c>
      <c r="L209" s="83" t="s">
        <v>200</v>
      </c>
      <c r="M209" s="83" t="s">
        <v>62</v>
      </c>
      <c r="N209" s="83" t="s">
        <v>355</v>
      </c>
      <c r="O209" s="83" t="s">
        <v>165</v>
      </c>
      <c r="P209" s="83" t="s">
        <v>62</v>
      </c>
      <c r="Q209" s="83">
        <v>0</v>
      </c>
      <c r="R209" s="83" t="s">
        <v>723</v>
      </c>
      <c r="S209" s="83">
        <v>106.1</v>
      </c>
      <c r="T209" s="83">
        <v>0</v>
      </c>
      <c r="U209" s="83">
        <v>0</v>
      </c>
      <c r="V209" s="83">
        <v>0</v>
      </c>
      <c r="W209" s="83" t="s">
        <v>62</v>
      </c>
      <c r="X209" s="83" t="s">
        <v>62</v>
      </c>
      <c r="Y209" s="83" t="s">
        <v>62</v>
      </c>
      <c r="Z209" s="83" t="s">
        <v>62</v>
      </c>
    </row>
    <row r="210" spans="1:26" ht="22.65" customHeight="1" x14ac:dyDescent="0.25">
      <c r="A210" s="82" t="s">
        <v>155</v>
      </c>
      <c r="B210" s="83" t="s">
        <v>724</v>
      </c>
      <c r="C210" s="83" t="s">
        <v>445</v>
      </c>
      <c r="D210" s="84" t="s">
        <v>725</v>
      </c>
      <c r="E210" s="83" t="s">
        <v>159</v>
      </c>
      <c r="F210" s="83" t="s">
        <v>183</v>
      </c>
      <c r="G210" s="83" t="s">
        <v>183</v>
      </c>
      <c r="H210" s="83">
        <v>17.95</v>
      </c>
      <c r="I210" s="83">
        <v>50.255000000000003</v>
      </c>
      <c r="J210" s="83">
        <v>2.8</v>
      </c>
      <c r="K210" s="83">
        <v>3.44</v>
      </c>
      <c r="L210" s="83" t="s">
        <v>162</v>
      </c>
      <c r="M210" s="83" t="s">
        <v>236</v>
      </c>
      <c r="N210" s="83" t="s">
        <v>164</v>
      </c>
      <c r="O210" s="83" t="s">
        <v>165</v>
      </c>
      <c r="P210" s="83" t="s">
        <v>62</v>
      </c>
      <c r="Q210" s="83">
        <v>0</v>
      </c>
      <c r="R210" s="83" t="s">
        <v>708</v>
      </c>
      <c r="S210" s="83">
        <v>63</v>
      </c>
      <c r="T210" s="83">
        <v>0</v>
      </c>
      <c r="U210" s="83">
        <v>0</v>
      </c>
      <c r="V210" s="83">
        <v>0</v>
      </c>
      <c r="W210" s="83" t="s">
        <v>62</v>
      </c>
      <c r="X210" s="83" t="s">
        <v>62</v>
      </c>
      <c r="Y210" s="83" t="s">
        <v>62</v>
      </c>
      <c r="Z210" s="83" t="s">
        <v>62</v>
      </c>
    </row>
    <row r="211" spans="1:26" ht="22.65" customHeight="1" x14ac:dyDescent="0.25">
      <c r="A211" s="82" t="s">
        <v>155</v>
      </c>
      <c r="B211" s="83" t="s">
        <v>726</v>
      </c>
      <c r="C211" s="83" t="s">
        <v>445</v>
      </c>
      <c r="D211" s="84" t="s">
        <v>727</v>
      </c>
      <c r="E211" s="83" t="s">
        <v>232</v>
      </c>
      <c r="F211" s="83" t="s">
        <v>728</v>
      </c>
      <c r="G211" s="83" t="s">
        <v>234</v>
      </c>
      <c r="H211" s="83">
        <v>16.239999999999998</v>
      </c>
      <c r="I211" s="83">
        <v>40.590000000000003</v>
      </c>
      <c r="J211" s="83">
        <v>2.5</v>
      </c>
      <c r="K211" s="83">
        <v>3.44</v>
      </c>
      <c r="L211" s="83" t="s">
        <v>235</v>
      </c>
      <c r="M211" s="83" t="s">
        <v>236</v>
      </c>
      <c r="N211" s="83" t="s">
        <v>164</v>
      </c>
      <c r="O211" s="83" t="s">
        <v>165</v>
      </c>
      <c r="P211" s="83" t="s">
        <v>236</v>
      </c>
      <c r="Q211" s="83">
        <v>20.5</v>
      </c>
      <c r="R211" s="83" t="s">
        <v>240</v>
      </c>
      <c r="S211" s="83">
        <v>50</v>
      </c>
      <c r="T211" s="83">
        <v>2.65</v>
      </c>
      <c r="U211" s="83">
        <v>1.9</v>
      </c>
      <c r="V211" s="83">
        <v>0</v>
      </c>
      <c r="W211" s="83" t="s">
        <v>62</v>
      </c>
      <c r="X211" s="83" t="s">
        <v>62</v>
      </c>
      <c r="Y211" s="83">
        <v>2</v>
      </c>
      <c r="Z211" s="83" t="s">
        <v>62</v>
      </c>
    </row>
    <row r="212" spans="1:26" ht="22.65" customHeight="1" x14ac:dyDescent="0.25">
      <c r="A212" s="82" t="s">
        <v>155</v>
      </c>
      <c r="B212" s="83" t="s">
        <v>729</v>
      </c>
      <c r="C212" s="83" t="s">
        <v>445</v>
      </c>
      <c r="D212" s="84" t="s">
        <v>730</v>
      </c>
      <c r="E212" s="83" t="s">
        <v>232</v>
      </c>
      <c r="F212" s="83" t="s">
        <v>731</v>
      </c>
      <c r="G212" s="83" t="s">
        <v>234</v>
      </c>
      <c r="H212" s="83">
        <v>16.190000000000001</v>
      </c>
      <c r="I212" s="83">
        <v>40.47</v>
      </c>
      <c r="J212" s="83">
        <v>2.5</v>
      </c>
      <c r="K212" s="83">
        <v>3.44</v>
      </c>
      <c r="L212" s="83" t="s">
        <v>235</v>
      </c>
      <c r="M212" s="83" t="s">
        <v>236</v>
      </c>
      <c r="N212" s="83" t="s">
        <v>164</v>
      </c>
      <c r="O212" s="83" t="s">
        <v>165</v>
      </c>
      <c r="P212" s="83" t="s">
        <v>236</v>
      </c>
      <c r="Q212" s="83">
        <v>20.5</v>
      </c>
      <c r="R212" s="83" t="s">
        <v>240</v>
      </c>
      <c r="S212" s="83">
        <v>50</v>
      </c>
      <c r="T212" s="83">
        <v>2.65</v>
      </c>
      <c r="U212" s="83">
        <v>1.9</v>
      </c>
      <c r="V212" s="83">
        <v>0</v>
      </c>
      <c r="W212" s="83" t="s">
        <v>62</v>
      </c>
      <c r="X212" s="83" t="s">
        <v>62</v>
      </c>
      <c r="Y212" s="83">
        <v>2</v>
      </c>
      <c r="Z212" s="83" t="s">
        <v>62</v>
      </c>
    </row>
    <row r="213" spans="1:26" ht="22.65" customHeight="1" x14ac:dyDescent="0.25">
      <c r="A213" s="82" t="s">
        <v>155</v>
      </c>
      <c r="B213" s="83" t="s">
        <v>732</v>
      </c>
      <c r="C213" s="83" t="s">
        <v>445</v>
      </c>
      <c r="D213" s="84" t="s">
        <v>733</v>
      </c>
      <c r="E213" s="83" t="s">
        <v>159</v>
      </c>
      <c r="F213" s="83" t="s">
        <v>183</v>
      </c>
      <c r="G213" s="83" t="s">
        <v>183</v>
      </c>
      <c r="H213" s="83">
        <v>27.68</v>
      </c>
      <c r="I213" s="83">
        <v>77.510000000000005</v>
      </c>
      <c r="J213" s="83">
        <v>2.8</v>
      </c>
      <c r="K213" s="83">
        <v>3.44</v>
      </c>
      <c r="L213" s="83" t="s">
        <v>162</v>
      </c>
      <c r="M213" s="83" t="s">
        <v>236</v>
      </c>
      <c r="N213" s="83" t="s">
        <v>164</v>
      </c>
      <c r="O213" s="83" t="s">
        <v>165</v>
      </c>
      <c r="P213" s="83" t="s">
        <v>62</v>
      </c>
      <c r="Q213" s="83">
        <v>0</v>
      </c>
      <c r="R213" s="83" t="s">
        <v>708</v>
      </c>
      <c r="S213" s="83">
        <v>120</v>
      </c>
      <c r="T213" s="83">
        <v>0</v>
      </c>
      <c r="U213" s="83">
        <v>0</v>
      </c>
      <c r="V213" s="83">
        <v>0</v>
      </c>
      <c r="W213" s="83" t="s">
        <v>62</v>
      </c>
      <c r="X213" s="83" t="s">
        <v>62</v>
      </c>
      <c r="Y213" s="83" t="s">
        <v>62</v>
      </c>
      <c r="Z213" s="83" t="s">
        <v>62</v>
      </c>
    </row>
    <row r="214" spans="1:26" ht="22.65" customHeight="1" x14ac:dyDescent="0.25">
      <c r="A214" s="82" t="s">
        <v>155</v>
      </c>
      <c r="B214" s="83" t="s">
        <v>734</v>
      </c>
      <c r="C214" s="83" t="s">
        <v>445</v>
      </c>
      <c r="D214" s="84" t="s">
        <v>735</v>
      </c>
      <c r="E214" s="83" t="s">
        <v>525</v>
      </c>
      <c r="F214" s="83" t="s">
        <v>736</v>
      </c>
      <c r="G214" s="83" t="s">
        <v>594</v>
      </c>
      <c r="H214" s="83">
        <v>9.6999999999999993</v>
      </c>
      <c r="I214" s="83">
        <v>24.26</v>
      </c>
      <c r="J214" s="83">
        <v>2.5</v>
      </c>
      <c r="K214" s="83">
        <v>3.44</v>
      </c>
      <c r="L214" s="83" t="s">
        <v>527</v>
      </c>
      <c r="M214" s="83" t="s">
        <v>236</v>
      </c>
      <c r="N214" s="83" t="s">
        <v>164</v>
      </c>
      <c r="O214" s="83" t="s">
        <v>165</v>
      </c>
      <c r="P214" s="83" t="s">
        <v>471</v>
      </c>
      <c r="Q214" s="83">
        <v>30</v>
      </c>
      <c r="R214" s="83" t="s">
        <v>62</v>
      </c>
      <c r="S214" s="83">
        <v>0</v>
      </c>
      <c r="T214" s="83">
        <v>0</v>
      </c>
      <c r="U214" s="83">
        <v>0</v>
      </c>
      <c r="V214" s="83">
        <v>0</v>
      </c>
      <c r="W214" s="83">
        <v>1</v>
      </c>
      <c r="X214" s="83" t="s">
        <v>62</v>
      </c>
      <c r="Y214" s="83" t="s">
        <v>62</v>
      </c>
      <c r="Z214" s="83" t="s">
        <v>62</v>
      </c>
    </row>
    <row r="215" spans="1:26" ht="22.65" customHeight="1" x14ac:dyDescent="0.25">
      <c r="A215" s="82" t="s">
        <v>155</v>
      </c>
      <c r="B215" s="83" t="s">
        <v>737</v>
      </c>
      <c r="C215" s="83" t="s">
        <v>445</v>
      </c>
      <c r="D215" s="84" t="s">
        <v>738</v>
      </c>
      <c r="E215" s="83" t="s">
        <v>159</v>
      </c>
      <c r="F215" s="83" t="s">
        <v>739</v>
      </c>
      <c r="G215" s="83" t="s">
        <v>161</v>
      </c>
      <c r="H215" s="83">
        <v>26.84</v>
      </c>
      <c r="I215" s="83">
        <v>81.87</v>
      </c>
      <c r="J215" s="83">
        <v>3.05</v>
      </c>
      <c r="K215" s="83">
        <v>3.44</v>
      </c>
      <c r="L215" s="83" t="s">
        <v>162</v>
      </c>
      <c r="M215" s="83" t="s">
        <v>171</v>
      </c>
      <c r="N215" s="83" t="s">
        <v>164</v>
      </c>
      <c r="O215" s="83" t="s">
        <v>165</v>
      </c>
      <c r="P215" s="83" t="s">
        <v>166</v>
      </c>
      <c r="Q215" s="83">
        <v>92.35</v>
      </c>
      <c r="R215" s="83" t="s">
        <v>62</v>
      </c>
      <c r="S215" s="83">
        <v>0</v>
      </c>
      <c r="T215" s="83">
        <v>0</v>
      </c>
      <c r="U215" s="83">
        <v>0</v>
      </c>
      <c r="V215" s="83">
        <v>0</v>
      </c>
      <c r="W215" s="83" t="s">
        <v>62</v>
      </c>
      <c r="X215" s="83" t="s">
        <v>62</v>
      </c>
      <c r="Y215" s="83" t="s">
        <v>62</v>
      </c>
      <c r="Z215" s="83" t="s">
        <v>62</v>
      </c>
    </row>
    <row r="216" spans="1:26" ht="22.65" customHeight="1" x14ac:dyDescent="0.25">
      <c r="A216" s="82" t="s">
        <v>155</v>
      </c>
      <c r="B216" s="83" t="s">
        <v>740</v>
      </c>
      <c r="C216" s="83" t="s">
        <v>445</v>
      </c>
      <c r="D216" s="84" t="s">
        <v>741</v>
      </c>
      <c r="E216" s="83" t="s">
        <v>232</v>
      </c>
      <c r="F216" s="83" t="s">
        <v>662</v>
      </c>
      <c r="G216" s="83" t="s">
        <v>199</v>
      </c>
      <c r="H216" s="83">
        <v>3.65</v>
      </c>
      <c r="I216" s="83">
        <v>21.9</v>
      </c>
      <c r="J216" s="83">
        <v>6</v>
      </c>
      <c r="K216" s="83">
        <v>6.7</v>
      </c>
      <c r="L216" s="83" t="s">
        <v>235</v>
      </c>
      <c r="M216" s="83" t="s">
        <v>457</v>
      </c>
      <c r="N216" s="83" t="s">
        <v>185</v>
      </c>
      <c r="O216" s="83" t="s">
        <v>165</v>
      </c>
      <c r="P216" s="83" t="s">
        <v>62</v>
      </c>
      <c r="Q216" s="83">
        <v>0</v>
      </c>
      <c r="R216" s="83" t="s">
        <v>240</v>
      </c>
      <c r="S216" s="83">
        <v>29.83</v>
      </c>
      <c r="T216" s="83">
        <v>0.56000000000000005</v>
      </c>
      <c r="U216" s="83">
        <v>0</v>
      </c>
      <c r="V216" s="83">
        <v>0</v>
      </c>
      <c r="W216" s="83" t="s">
        <v>62</v>
      </c>
      <c r="X216" s="83" t="s">
        <v>62</v>
      </c>
      <c r="Y216" s="83" t="s">
        <v>62</v>
      </c>
      <c r="Z216" s="83" t="s">
        <v>62</v>
      </c>
    </row>
    <row r="217" spans="1:26" ht="22.65" customHeight="1" x14ac:dyDescent="0.25">
      <c r="A217" s="82" t="s">
        <v>155</v>
      </c>
      <c r="B217" s="83" t="s">
        <v>742</v>
      </c>
      <c r="C217" s="83" t="s">
        <v>445</v>
      </c>
      <c r="D217" s="84" t="s">
        <v>743</v>
      </c>
      <c r="E217" s="83" t="s">
        <v>188</v>
      </c>
      <c r="F217" s="83" t="s">
        <v>463</v>
      </c>
      <c r="G217" s="83" t="s">
        <v>190</v>
      </c>
      <c r="H217" s="83">
        <v>0.52</v>
      </c>
      <c r="I217" s="83">
        <v>1.78</v>
      </c>
      <c r="J217" s="83">
        <v>3.44</v>
      </c>
      <c r="K217" s="83">
        <v>3.44</v>
      </c>
      <c r="L217" s="83" t="s">
        <v>191</v>
      </c>
      <c r="M217" s="83" t="s">
        <v>62</v>
      </c>
      <c r="N217" s="83" t="s">
        <v>62</v>
      </c>
      <c r="O217" s="83" t="s">
        <v>173</v>
      </c>
      <c r="P217" s="83" t="s">
        <v>62</v>
      </c>
      <c r="Q217" s="83">
        <v>0</v>
      </c>
      <c r="R217" s="83" t="s">
        <v>62</v>
      </c>
      <c r="S217" s="83">
        <v>0</v>
      </c>
      <c r="T217" s="83">
        <v>0</v>
      </c>
      <c r="U217" s="83">
        <v>0</v>
      </c>
      <c r="V217" s="83">
        <v>0</v>
      </c>
      <c r="W217" s="83" t="s">
        <v>62</v>
      </c>
      <c r="X217" s="83" t="s">
        <v>62</v>
      </c>
      <c r="Y217" s="83" t="s">
        <v>62</v>
      </c>
      <c r="Z217" s="83" t="s">
        <v>62</v>
      </c>
    </row>
    <row r="218" spans="1:26" ht="22.65" customHeight="1" x14ac:dyDescent="0.25">
      <c r="A218" s="82" t="s">
        <v>155</v>
      </c>
      <c r="B218" s="83" t="s">
        <v>744</v>
      </c>
      <c r="C218" s="83" t="s">
        <v>445</v>
      </c>
      <c r="D218" s="84" t="s">
        <v>745</v>
      </c>
      <c r="E218" s="83" t="s">
        <v>188</v>
      </c>
      <c r="F218" s="83" t="s">
        <v>746</v>
      </c>
      <c r="G218" s="83"/>
      <c r="H218" s="83">
        <v>1.07</v>
      </c>
      <c r="I218" s="83">
        <v>3.68</v>
      </c>
      <c r="J218" s="83">
        <v>3.44</v>
      </c>
      <c r="K218" s="83">
        <v>3.44</v>
      </c>
      <c r="L218" s="83" t="s">
        <v>191</v>
      </c>
      <c r="M218" s="83" t="s">
        <v>62</v>
      </c>
      <c r="N218" s="83" t="s">
        <v>62</v>
      </c>
      <c r="O218" s="83" t="s">
        <v>173</v>
      </c>
      <c r="P218" s="83" t="s">
        <v>62</v>
      </c>
      <c r="Q218" s="83">
        <v>0</v>
      </c>
      <c r="R218" s="83" t="s">
        <v>62</v>
      </c>
      <c r="S218" s="83">
        <v>0</v>
      </c>
      <c r="T218" s="83">
        <v>0</v>
      </c>
      <c r="U218" s="83">
        <v>0</v>
      </c>
      <c r="V218" s="83">
        <v>0</v>
      </c>
      <c r="W218" s="83" t="s">
        <v>62</v>
      </c>
      <c r="X218" s="83" t="s">
        <v>62</v>
      </c>
      <c r="Y218" s="83" t="s">
        <v>62</v>
      </c>
      <c r="Z218" s="83" t="s">
        <v>62</v>
      </c>
    </row>
    <row r="219" spans="1:26" ht="22.65" customHeight="1" x14ac:dyDescent="0.25">
      <c r="A219" s="82" t="s">
        <v>155</v>
      </c>
      <c r="B219" s="83" t="s">
        <v>747</v>
      </c>
      <c r="C219" s="83" t="s">
        <v>445</v>
      </c>
      <c r="D219" s="84" t="s">
        <v>748</v>
      </c>
      <c r="E219" s="83" t="s">
        <v>188</v>
      </c>
      <c r="F219" s="83" t="s">
        <v>749</v>
      </c>
      <c r="G219" s="83" t="s">
        <v>190</v>
      </c>
      <c r="H219" s="83">
        <v>10.3</v>
      </c>
      <c r="I219" s="83">
        <v>30.9</v>
      </c>
      <c r="J219" s="83">
        <v>3</v>
      </c>
      <c r="K219" s="83">
        <v>6.7</v>
      </c>
      <c r="L219" s="83" t="s">
        <v>191</v>
      </c>
      <c r="M219" s="83" t="s">
        <v>269</v>
      </c>
      <c r="N219" s="83" t="s">
        <v>164</v>
      </c>
      <c r="O219" s="83" t="s">
        <v>165</v>
      </c>
      <c r="P219" s="83" t="s">
        <v>62</v>
      </c>
      <c r="Q219" s="83">
        <v>0</v>
      </c>
      <c r="R219" s="83" t="s">
        <v>578</v>
      </c>
      <c r="S219" s="83">
        <v>38.25</v>
      </c>
      <c r="T219" s="83">
        <v>0</v>
      </c>
      <c r="U219" s="83">
        <v>0</v>
      </c>
      <c r="V219" s="83">
        <v>0</v>
      </c>
      <c r="W219" s="83" t="s">
        <v>62</v>
      </c>
      <c r="X219" s="83" t="s">
        <v>62</v>
      </c>
      <c r="Y219" s="83" t="s">
        <v>62</v>
      </c>
      <c r="Z219" s="83" t="s">
        <v>62</v>
      </c>
    </row>
    <row r="220" spans="1:26" ht="22.65" customHeight="1" x14ac:dyDescent="0.25">
      <c r="A220" s="82" t="s">
        <v>155</v>
      </c>
      <c r="B220" s="83" t="s">
        <v>750</v>
      </c>
      <c r="C220" s="83" t="s">
        <v>445</v>
      </c>
      <c r="D220" s="84" t="s">
        <v>751</v>
      </c>
      <c r="E220" s="83" t="s">
        <v>188</v>
      </c>
      <c r="F220" s="83" t="s">
        <v>752</v>
      </c>
      <c r="G220" s="83"/>
      <c r="H220" s="83">
        <v>1.2</v>
      </c>
      <c r="I220" s="83">
        <v>4.13</v>
      </c>
      <c r="J220" s="83">
        <v>3.44</v>
      </c>
      <c r="K220" s="83">
        <v>3.44</v>
      </c>
      <c r="L220" s="83" t="s">
        <v>191</v>
      </c>
      <c r="M220" s="83" t="s">
        <v>62</v>
      </c>
      <c r="N220" s="83" t="s">
        <v>62</v>
      </c>
      <c r="O220" s="83" t="s">
        <v>173</v>
      </c>
      <c r="P220" s="83" t="s">
        <v>62</v>
      </c>
      <c r="Q220" s="83">
        <v>0</v>
      </c>
      <c r="R220" s="83" t="s">
        <v>62</v>
      </c>
      <c r="S220" s="83">
        <v>0</v>
      </c>
      <c r="T220" s="83">
        <v>0</v>
      </c>
      <c r="U220" s="83">
        <v>0</v>
      </c>
      <c r="V220" s="83">
        <v>0</v>
      </c>
      <c r="W220" s="83" t="s">
        <v>62</v>
      </c>
      <c r="X220" s="83" t="s">
        <v>62</v>
      </c>
      <c r="Y220" s="83" t="s">
        <v>62</v>
      </c>
      <c r="Z220" s="83" t="s">
        <v>62</v>
      </c>
    </row>
    <row r="221" spans="1:26" ht="22.65" customHeight="1" x14ac:dyDescent="0.25">
      <c r="A221" s="82" t="s">
        <v>155</v>
      </c>
      <c r="B221" s="83" t="s">
        <v>753</v>
      </c>
      <c r="C221" s="83" t="s">
        <v>445</v>
      </c>
      <c r="D221" s="84" t="s">
        <v>754</v>
      </c>
      <c r="E221" s="83" t="s">
        <v>188</v>
      </c>
      <c r="F221" s="83" t="s">
        <v>460</v>
      </c>
      <c r="G221" s="83" t="s">
        <v>190</v>
      </c>
      <c r="H221" s="83">
        <v>10.32</v>
      </c>
      <c r="I221" s="83">
        <v>61.895000000000003</v>
      </c>
      <c r="J221" s="83">
        <v>6</v>
      </c>
      <c r="K221" s="83">
        <v>6.7</v>
      </c>
      <c r="L221" s="83" t="s">
        <v>191</v>
      </c>
      <c r="M221" s="83" t="s">
        <v>269</v>
      </c>
      <c r="N221" s="83" t="s">
        <v>185</v>
      </c>
      <c r="O221" s="83" t="s">
        <v>165</v>
      </c>
      <c r="P221" s="83" t="s">
        <v>62</v>
      </c>
      <c r="Q221" s="83">
        <v>0</v>
      </c>
      <c r="R221" s="83" t="s">
        <v>578</v>
      </c>
      <c r="S221" s="83">
        <v>33.479999999999997</v>
      </c>
      <c r="T221" s="83">
        <v>0</v>
      </c>
      <c r="U221" s="83">
        <v>0</v>
      </c>
      <c r="V221" s="83">
        <v>0</v>
      </c>
      <c r="W221" s="83" t="s">
        <v>62</v>
      </c>
      <c r="X221" s="83" t="s">
        <v>62</v>
      </c>
      <c r="Y221" s="83" t="s">
        <v>62</v>
      </c>
      <c r="Z221" s="83" t="s">
        <v>62</v>
      </c>
    </row>
    <row r="222" spans="1:26" ht="22.65" customHeight="1" x14ac:dyDescent="0.25">
      <c r="A222" s="82" t="s">
        <v>155</v>
      </c>
      <c r="B222" s="83" t="s">
        <v>755</v>
      </c>
      <c r="C222" s="83" t="s">
        <v>445</v>
      </c>
      <c r="D222" s="84" t="s">
        <v>756</v>
      </c>
      <c r="E222" s="83" t="s">
        <v>197</v>
      </c>
      <c r="F222" s="83" t="s">
        <v>757</v>
      </c>
      <c r="G222" s="83" t="s">
        <v>199</v>
      </c>
      <c r="H222" s="83">
        <v>7.11</v>
      </c>
      <c r="I222" s="83">
        <v>21.34</v>
      </c>
      <c r="J222" s="83">
        <v>3</v>
      </c>
      <c r="K222" s="83">
        <v>6.7</v>
      </c>
      <c r="L222" s="83" t="s">
        <v>200</v>
      </c>
      <c r="M222" s="83" t="s">
        <v>269</v>
      </c>
      <c r="N222" s="83" t="s">
        <v>164</v>
      </c>
      <c r="O222" s="83" t="s">
        <v>165</v>
      </c>
      <c r="P222" s="83" t="s">
        <v>62</v>
      </c>
      <c r="Q222" s="83">
        <v>0</v>
      </c>
      <c r="R222" s="83" t="s">
        <v>578</v>
      </c>
      <c r="S222" s="83">
        <v>40.39</v>
      </c>
      <c r="T222" s="83">
        <v>0</v>
      </c>
      <c r="U222" s="83">
        <v>0</v>
      </c>
      <c r="V222" s="83">
        <v>0</v>
      </c>
      <c r="W222" s="83" t="s">
        <v>62</v>
      </c>
      <c r="X222" s="83" t="s">
        <v>62</v>
      </c>
      <c r="Y222" s="83" t="s">
        <v>62</v>
      </c>
      <c r="Z222" s="83" t="s">
        <v>62</v>
      </c>
    </row>
    <row r="223" spans="1:26" ht="22.65" customHeight="1" x14ac:dyDescent="0.25">
      <c r="A223" s="82" t="s">
        <v>155</v>
      </c>
      <c r="B223" s="83" t="s">
        <v>758</v>
      </c>
      <c r="C223" s="83" t="s">
        <v>445</v>
      </c>
      <c r="D223" s="84" t="s">
        <v>759</v>
      </c>
      <c r="E223" s="83" t="s">
        <v>159</v>
      </c>
      <c r="F223" s="83" t="s">
        <v>760</v>
      </c>
      <c r="G223" s="83" t="s">
        <v>223</v>
      </c>
      <c r="H223" s="83">
        <v>44.64</v>
      </c>
      <c r="I223" s="83">
        <v>267.72500000000002</v>
      </c>
      <c r="J223" s="83">
        <v>6</v>
      </c>
      <c r="K223" s="83">
        <v>6.7</v>
      </c>
      <c r="L223" s="83" t="s">
        <v>162</v>
      </c>
      <c r="M223" s="83" t="s">
        <v>171</v>
      </c>
      <c r="N223" s="83" t="s">
        <v>184</v>
      </c>
      <c r="O223" s="83" t="s">
        <v>165</v>
      </c>
      <c r="P223" s="83" t="s">
        <v>478</v>
      </c>
      <c r="Q223" s="83">
        <v>66</v>
      </c>
      <c r="R223" s="83" t="s">
        <v>62</v>
      </c>
      <c r="S223" s="83">
        <v>0</v>
      </c>
      <c r="T223" s="83">
        <v>0</v>
      </c>
      <c r="U223" s="83">
        <v>0</v>
      </c>
      <c r="V223" s="83">
        <v>0</v>
      </c>
      <c r="W223" s="83" t="s">
        <v>62</v>
      </c>
      <c r="X223" s="83" t="s">
        <v>62</v>
      </c>
      <c r="Y223" s="83" t="s">
        <v>62</v>
      </c>
      <c r="Z223" s="83" t="s">
        <v>62</v>
      </c>
    </row>
    <row r="224" spans="1:26" ht="22.65" customHeight="1" x14ac:dyDescent="0.25">
      <c r="A224" s="82" t="s">
        <v>155</v>
      </c>
      <c r="B224" s="83" t="s">
        <v>761</v>
      </c>
      <c r="C224" s="83" t="s">
        <v>445</v>
      </c>
      <c r="D224" s="84" t="s">
        <v>762</v>
      </c>
      <c r="E224" s="83" t="s">
        <v>197</v>
      </c>
      <c r="F224" s="83" t="s">
        <v>206</v>
      </c>
      <c r="G224" s="83" t="s">
        <v>199</v>
      </c>
      <c r="H224" s="83">
        <v>5.93</v>
      </c>
      <c r="I224" s="83">
        <v>35.604999999999997</v>
      </c>
      <c r="J224" s="83">
        <v>6</v>
      </c>
      <c r="K224" s="83">
        <v>6.7</v>
      </c>
      <c r="L224" s="83" t="s">
        <v>200</v>
      </c>
      <c r="M224" s="83" t="s">
        <v>457</v>
      </c>
      <c r="N224" s="83" t="s">
        <v>185</v>
      </c>
      <c r="O224" s="83" t="s">
        <v>165</v>
      </c>
      <c r="P224" s="83" t="s">
        <v>62</v>
      </c>
      <c r="Q224" s="83">
        <v>0</v>
      </c>
      <c r="R224" s="83" t="s">
        <v>578</v>
      </c>
      <c r="S224" s="83">
        <v>47.56</v>
      </c>
      <c r="T224" s="83">
        <v>1.3</v>
      </c>
      <c r="U224" s="83">
        <v>0</v>
      </c>
      <c r="V224" s="83">
        <v>0</v>
      </c>
      <c r="W224" s="83" t="s">
        <v>62</v>
      </c>
      <c r="X224" s="83" t="s">
        <v>62</v>
      </c>
      <c r="Y224" s="83" t="s">
        <v>62</v>
      </c>
      <c r="Z224" s="83" t="s">
        <v>62</v>
      </c>
    </row>
    <row r="225" spans="1:26" ht="22.65" customHeight="1" x14ac:dyDescent="0.25">
      <c r="A225" s="82" t="s">
        <v>155</v>
      </c>
      <c r="B225" s="83" t="s">
        <v>763</v>
      </c>
      <c r="C225" s="83" t="s">
        <v>445</v>
      </c>
      <c r="D225" s="84" t="s">
        <v>764</v>
      </c>
      <c r="E225" s="83" t="s">
        <v>159</v>
      </c>
      <c r="F225" s="83" t="s">
        <v>765</v>
      </c>
      <c r="G225" s="83" t="s">
        <v>183</v>
      </c>
      <c r="H225" s="83">
        <v>7.92</v>
      </c>
      <c r="I225" s="83">
        <v>23.774999999999999</v>
      </c>
      <c r="J225" s="83">
        <v>3</v>
      </c>
      <c r="K225" s="83">
        <v>3.44</v>
      </c>
      <c r="L225" s="83" t="s">
        <v>162</v>
      </c>
      <c r="M225" s="83" t="s">
        <v>171</v>
      </c>
      <c r="N225" s="83" t="s">
        <v>164</v>
      </c>
      <c r="O225" s="83" t="s">
        <v>165</v>
      </c>
      <c r="P225" s="83" t="s">
        <v>62</v>
      </c>
      <c r="Q225" s="83">
        <v>0</v>
      </c>
      <c r="R225" s="83" t="s">
        <v>578</v>
      </c>
      <c r="S225" s="83">
        <v>31.5</v>
      </c>
      <c r="T225" s="83">
        <v>0</v>
      </c>
      <c r="U225" s="83">
        <v>0</v>
      </c>
      <c r="V225" s="83">
        <v>0</v>
      </c>
      <c r="W225" s="83" t="s">
        <v>62</v>
      </c>
      <c r="X225" s="83" t="s">
        <v>62</v>
      </c>
      <c r="Y225" s="83" t="s">
        <v>62</v>
      </c>
      <c r="Z225" s="83" t="s">
        <v>62</v>
      </c>
    </row>
    <row r="226" spans="1:26" ht="22.65" customHeight="1" x14ac:dyDescent="0.25">
      <c r="A226" s="82" t="s">
        <v>155</v>
      </c>
      <c r="B226" s="83" t="s">
        <v>766</v>
      </c>
      <c r="C226" s="83" t="s">
        <v>445</v>
      </c>
      <c r="D226" s="84" t="s">
        <v>767</v>
      </c>
      <c r="E226" s="83" t="s">
        <v>232</v>
      </c>
      <c r="F226" s="83" t="s">
        <v>541</v>
      </c>
      <c r="G226" s="83" t="s">
        <v>343</v>
      </c>
      <c r="H226" s="83">
        <v>10.64</v>
      </c>
      <c r="I226" s="83">
        <v>26.6</v>
      </c>
      <c r="J226" s="83">
        <v>2.5</v>
      </c>
      <c r="K226" s="83">
        <v>3.44</v>
      </c>
      <c r="L226" s="83" t="s">
        <v>235</v>
      </c>
      <c r="M226" s="83" t="s">
        <v>236</v>
      </c>
      <c r="N226" s="83" t="s">
        <v>164</v>
      </c>
      <c r="O226" s="83" t="s">
        <v>165</v>
      </c>
      <c r="P226" s="83" t="s">
        <v>236</v>
      </c>
      <c r="Q226" s="83">
        <v>21.75</v>
      </c>
      <c r="R226" s="83" t="s">
        <v>240</v>
      </c>
      <c r="S226" s="83">
        <v>30.94</v>
      </c>
      <c r="T226" s="83">
        <v>1.3</v>
      </c>
      <c r="U226" s="83">
        <v>2.5</v>
      </c>
      <c r="V226" s="83">
        <v>0</v>
      </c>
      <c r="W226" s="83" t="s">
        <v>62</v>
      </c>
      <c r="X226" s="83" t="s">
        <v>62</v>
      </c>
      <c r="Y226" s="83">
        <v>2</v>
      </c>
      <c r="Z226" s="83">
        <v>2</v>
      </c>
    </row>
    <row r="227" spans="1:26" ht="22.65" customHeight="1" x14ac:dyDescent="0.25">
      <c r="A227" s="82" t="s">
        <v>155</v>
      </c>
      <c r="B227" s="83" t="s">
        <v>768</v>
      </c>
      <c r="C227" s="83" t="s">
        <v>445</v>
      </c>
      <c r="D227" s="84" t="s">
        <v>769</v>
      </c>
      <c r="E227" s="83" t="s">
        <v>232</v>
      </c>
      <c r="F227" s="83" t="s">
        <v>536</v>
      </c>
      <c r="G227" s="83" t="s">
        <v>343</v>
      </c>
      <c r="H227" s="83">
        <v>10.64</v>
      </c>
      <c r="I227" s="83">
        <v>26.6</v>
      </c>
      <c r="J227" s="83">
        <v>2.5</v>
      </c>
      <c r="K227" s="83">
        <v>3.44</v>
      </c>
      <c r="L227" s="83" t="s">
        <v>235</v>
      </c>
      <c r="M227" s="83" t="s">
        <v>236</v>
      </c>
      <c r="N227" s="83" t="s">
        <v>164</v>
      </c>
      <c r="O227" s="83" t="s">
        <v>165</v>
      </c>
      <c r="P227" s="83" t="s">
        <v>236</v>
      </c>
      <c r="Q227" s="83">
        <v>21.75</v>
      </c>
      <c r="R227" s="83" t="s">
        <v>240</v>
      </c>
      <c r="S227" s="83">
        <v>30.94</v>
      </c>
      <c r="T227" s="83">
        <v>1.3</v>
      </c>
      <c r="U227" s="83">
        <v>2.5</v>
      </c>
      <c r="V227" s="83">
        <v>0</v>
      </c>
      <c r="W227" s="83" t="s">
        <v>62</v>
      </c>
      <c r="X227" s="83" t="s">
        <v>62</v>
      </c>
      <c r="Y227" s="83">
        <v>2</v>
      </c>
      <c r="Z227" s="83">
        <v>2</v>
      </c>
    </row>
    <row r="228" spans="1:26" ht="22.65" customHeight="1" x14ac:dyDescent="0.25">
      <c r="A228" s="82" t="s">
        <v>155</v>
      </c>
      <c r="B228" s="83" t="s">
        <v>770</v>
      </c>
      <c r="C228" s="83" t="s">
        <v>445</v>
      </c>
      <c r="D228" s="84" t="s">
        <v>771</v>
      </c>
      <c r="E228" s="83" t="s">
        <v>159</v>
      </c>
      <c r="F228" s="83" t="s">
        <v>491</v>
      </c>
      <c r="G228" s="83" t="s">
        <v>183</v>
      </c>
      <c r="H228" s="83">
        <v>293.27</v>
      </c>
      <c r="I228" s="83">
        <v>1758.75</v>
      </c>
      <c r="J228" s="83">
        <v>6</v>
      </c>
      <c r="K228" s="83">
        <v>6.7</v>
      </c>
      <c r="L228" s="83" t="s">
        <v>162</v>
      </c>
      <c r="M228" s="83" t="s">
        <v>171</v>
      </c>
      <c r="N228" s="83" t="s">
        <v>184</v>
      </c>
      <c r="O228" s="83" t="s">
        <v>165</v>
      </c>
      <c r="P228" s="83" t="s">
        <v>492</v>
      </c>
      <c r="Q228" s="83">
        <v>341.19</v>
      </c>
      <c r="R228" s="83" t="s">
        <v>62</v>
      </c>
      <c r="S228" s="83">
        <v>0</v>
      </c>
      <c r="T228" s="83">
        <v>2.75</v>
      </c>
      <c r="U228" s="83">
        <v>0</v>
      </c>
      <c r="V228" s="83">
        <v>0</v>
      </c>
      <c r="W228" s="83" t="s">
        <v>62</v>
      </c>
      <c r="X228" s="83" t="s">
        <v>62</v>
      </c>
      <c r="Y228" s="83" t="s">
        <v>62</v>
      </c>
      <c r="Z228" s="83" t="s">
        <v>62</v>
      </c>
    </row>
    <row r="229" spans="1:26" ht="22.65" customHeight="1" x14ac:dyDescent="0.25">
      <c r="A229" s="82" t="s">
        <v>155</v>
      </c>
      <c r="B229" s="83" t="s">
        <v>772</v>
      </c>
      <c r="C229" s="83" t="s">
        <v>445</v>
      </c>
      <c r="D229" s="84" t="s">
        <v>773</v>
      </c>
      <c r="E229" s="83" t="s">
        <v>197</v>
      </c>
      <c r="F229" s="83" t="s">
        <v>774</v>
      </c>
      <c r="G229" s="83" t="s">
        <v>199</v>
      </c>
      <c r="H229" s="83">
        <v>7.75</v>
      </c>
      <c r="I229" s="83">
        <v>46.51</v>
      </c>
      <c r="J229" s="83">
        <v>6</v>
      </c>
      <c r="K229" s="83">
        <v>6.7</v>
      </c>
      <c r="L229" s="83" t="s">
        <v>200</v>
      </c>
      <c r="M229" s="83" t="s">
        <v>457</v>
      </c>
      <c r="N229" s="83" t="s">
        <v>185</v>
      </c>
      <c r="O229" s="83" t="s">
        <v>165</v>
      </c>
      <c r="P229" s="83" t="s">
        <v>62</v>
      </c>
      <c r="Q229" s="83">
        <v>0</v>
      </c>
      <c r="R229" s="83" t="s">
        <v>240</v>
      </c>
      <c r="S229" s="83">
        <v>93</v>
      </c>
      <c r="T229" s="83">
        <v>1.6</v>
      </c>
      <c r="U229" s="83">
        <v>0</v>
      </c>
      <c r="V229" s="83">
        <v>0</v>
      </c>
      <c r="W229" s="83" t="s">
        <v>62</v>
      </c>
      <c r="X229" s="83" t="s">
        <v>62</v>
      </c>
      <c r="Y229" s="83" t="s">
        <v>62</v>
      </c>
      <c r="Z229" s="83" t="s">
        <v>62</v>
      </c>
    </row>
    <row r="230" spans="1:26" ht="22.65" customHeight="1" x14ac:dyDescent="0.25">
      <c r="A230" s="82" t="s">
        <v>155</v>
      </c>
      <c r="B230" s="83" t="s">
        <v>775</v>
      </c>
      <c r="C230" s="83" t="s">
        <v>445</v>
      </c>
      <c r="D230" s="84" t="s">
        <v>776</v>
      </c>
      <c r="E230" s="83" t="s">
        <v>495</v>
      </c>
      <c r="F230" s="83" t="s">
        <v>777</v>
      </c>
      <c r="G230" s="83" t="s">
        <v>497</v>
      </c>
      <c r="H230" s="83">
        <v>26.05</v>
      </c>
      <c r="I230" s="83">
        <v>156.32499999999999</v>
      </c>
      <c r="J230" s="83">
        <v>6</v>
      </c>
      <c r="K230" s="83">
        <v>6.7</v>
      </c>
      <c r="L230" s="83" t="s">
        <v>498</v>
      </c>
      <c r="M230" s="83" t="s">
        <v>171</v>
      </c>
      <c r="N230" s="83" t="s">
        <v>184</v>
      </c>
      <c r="O230" s="83" t="s">
        <v>165</v>
      </c>
      <c r="P230" s="83" t="s">
        <v>499</v>
      </c>
      <c r="Q230" s="83">
        <v>80.400000000000006</v>
      </c>
      <c r="R230" s="83" t="s">
        <v>62</v>
      </c>
      <c r="S230" s="83">
        <v>0</v>
      </c>
      <c r="T230" s="83">
        <v>0</v>
      </c>
      <c r="U230" s="83">
        <v>0</v>
      </c>
      <c r="V230" s="83">
        <v>0</v>
      </c>
      <c r="W230" s="83" t="s">
        <v>62</v>
      </c>
      <c r="X230" s="83" t="s">
        <v>62</v>
      </c>
      <c r="Y230" s="83" t="s">
        <v>62</v>
      </c>
      <c r="Z230" s="83" t="s">
        <v>62</v>
      </c>
    </row>
    <row r="231" spans="1:26" ht="22.65" customHeight="1" x14ac:dyDescent="0.25">
      <c r="A231" s="82" t="s">
        <v>155</v>
      </c>
      <c r="B231" s="83" t="s">
        <v>778</v>
      </c>
      <c r="C231" s="83" t="s">
        <v>445</v>
      </c>
      <c r="D231" s="84" t="s">
        <v>779</v>
      </c>
      <c r="E231" s="83" t="s">
        <v>197</v>
      </c>
      <c r="F231" s="83" t="s">
        <v>483</v>
      </c>
      <c r="G231" s="83" t="s">
        <v>199</v>
      </c>
      <c r="H231" s="83">
        <v>1.98</v>
      </c>
      <c r="I231" s="83">
        <v>11.91</v>
      </c>
      <c r="J231" s="83">
        <v>6</v>
      </c>
      <c r="K231" s="83">
        <v>6.7</v>
      </c>
      <c r="L231" s="83" t="s">
        <v>200</v>
      </c>
      <c r="M231" s="83" t="s">
        <v>457</v>
      </c>
      <c r="N231" s="83" t="s">
        <v>185</v>
      </c>
      <c r="O231" s="83" t="s">
        <v>165</v>
      </c>
      <c r="P231" s="83" t="s">
        <v>62</v>
      </c>
      <c r="Q231" s="83">
        <v>0</v>
      </c>
      <c r="R231" s="83" t="s">
        <v>240</v>
      </c>
      <c r="S231" s="83">
        <v>36.14</v>
      </c>
      <c r="T231" s="83">
        <v>0</v>
      </c>
      <c r="U231" s="83">
        <v>0</v>
      </c>
      <c r="V231" s="83">
        <v>0</v>
      </c>
      <c r="W231" s="83" t="s">
        <v>62</v>
      </c>
      <c r="X231" s="83" t="s">
        <v>62</v>
      </c>
      <c r="Y231" s="83" t="s">
        <v>62</v>
      </c>
      <c r="Z231" s="83" t="s">
        <v>62</v>
      </c>
    </row>
    <row r="232" spans="1:26" ht="22.65" customHeight="1" x14ac:dyDescent="0.25">
      <c r="A232" s="82" t="s">
        <v>155</v>
      </c>
      <c r="B232" s="83" t="s">
        <v>780</v>
      </c>
      <c r="C232" s="83" t="s">
        <v>445</v>
      </c>
      <c r="D232" s="84" t="s">
        <v>781</v>
      </c>
      <c r="E232" s="83" t="s">
        <v>495</v>
      </c>
      <c r="F232" s="83" t="s">
        <v>782</v>
      </c>
      <c r="G232" s="83" t="s">
        <v>783</v>
      </c>
      <c r="H232" s="83">
        <v>74.37</v>
      </c>
      <c r="I232" s="83">
        <v>312.375</v>
      </c>
      <c r="J232" s="83">
        <v>4.2</v>
      </c>
      <c r="K232" s="83">
        <v>6.7</v>
      </c>
      <c r="L232" s="83" t="s">
        <v>498</v>
      </c>
      <c r="M232" s="83" t="s">
        <v>784</v>
      </c>
      <c r="N232" s="83" t="s">
        <v>164</v>
      </c>
      <c r="O232" s="83" t="s">
        <v>165</v>
      </c>
      <c r="P232" s="83" t="s">
        <v>785</v>
      </c>
      <c r="Q232" s="83">
        <v>153.21</v>
      </c>
      <c r="R232" s="83" t="s">
        <v>62</v>
      </c>
      <c r="S232" s="83">
        <v>0</v>
      </c>
      <c r="T232" s="83">
        <v>1.25</v>
      </c>
      <c r="U232" s="83">
        <v>0</v>
      </c>
      <c r="V232" s="83">
        <v>0</v>
      </c>
      <c r="W232" s="83" t="s">
        <v>62</v>
      </c>
      <c r="X232" s="83" t="s">
        <v>62</v>
      </c>
      <c r="Y232" s="83" t="s">
        <v>62</v>
      </c>
      <c r="Z232" s="83" t="s">
        <v>62</v>
      </c>
    </row>
    <row r="233" spans="1:26" ht="22.65" customHeight="1" x14ac:dyDescent="0.25">
      <c r="A233" s="82" t="s">
        <v>155</v>
      </c>
      <c r="B233" s="83" t="s">
        <v>786</v>
      </c>
      <c r="C233" s="83" t="s">
        <v>445</v>
      </c>
      <c r="D233" s="84" t="s">
        <v>787</v>
      </c>
      <c r="E233" s="83" t="s">
        <v>495</v>
      </c>
      <c r="F233" s="83" t="s">
        <v>788</v>
      </c>
      <c r="G233" s="83" t="s">
        <v>783</v>
      </c>
      <c r="H233" s="83">
        <v>5.61</v>
      </c>
      <c r="I233" s="83">
        <v>33.545000000000002</v>
      </c>
      <c r="J233" s="83">
        <v>6</v>
      </c>
      <c r="K233" s="83">
        <v>6.7</v>
      </c>
      <c r="L233" s="83" t="s">
        <v>498</v>
      </c>
      <c r="M233" s="83" t="s">
        <v>784</v>
      </c>
      <c r="N233" s="83" t="s">
        <v>184</v>
      </c>
      <c r="O233" s="83" t="s">
        <v>165</v>
      </c>
      <c r="P233" s="83" t="s">
        <v>785</v>
      </c>
      <c r="Q233" s="83">
        <v>0</v>
      </c>
      <c r="R233" s="83" t="s">
        <v>62</v>
      </c>
      <c r="S233" s="83">
        <v>0</v>
      </c>
      <c r="T233" s="83">
        <v>0</v>
      </c>
      <c r="U233" s="83">
        <v>0</v>
      </c>
      <c r="V233" s="83">
        <v>0</v>
      </c>
      <c r="W233" s="83" t="s">
        <v>62</v>
      </c>
      <c r="X233" s="83" t="s">
        <v>62</v>
      </c>
      <c r="Y233" s="83" t="s">
        <v>62</v>
      </c>
      <c r="Z233" s="83" t="s">
        <v>62</v>
      </c>
    </row>
    <row r="234" spans="1:26" ht="22.65" customHeight="1" x14ac:dyDescent="0.25">
      <c r="A234" s="82" t="s">
        <v>155</v>
      </c>
      <c r="B234" s="83" t="s">
        <v>786</v>
      </c>
      <c r="C234" s="83" t="s">
        <v>445</v>
      </c>
      <c r="D234" s="84" t="s">
        <v>787</v>
      </c>
      <c r="E234" s="83" t="s">
        <v>495</v>
      </c>
      <c r="F234" s="83" t="s">
        <v>788</v>
      </c>
      <c r="G234" s="83" t="s">
        <v>783</v>
      </c>
      <c r="H234" s="83">
        <v>56.74</v>
      </c>
      <c r="I234" s="83">
        <v>238.315</v>
      </c>
      <c r="J234" s="83">
        <v>4.2</v>
      </c>
      <c r="K234" s="83">
        <v>6.7</v>
      </c>
      <c r="L234" s="83" t="s">
        <v>498</v>
      </c>
      <c r="M234" s="83" t="s">
        <v>784</v>
      </c>
      <c r="N234" s="83" t="s">
        <v>164</v>
      </c>
      <c r="O234" s="83" t="s">
        <v>165</v>
      </c>
      <c r="P234" s="83" t="s">
        <v>785</v>
      </c>
      <c r="Q234" s="83">
        <v>100</v>
      </c>
      <c r="R234" s="83" t="s">
        <v>62</v>
      </c>
      <c r="S234" s="83">
        <v>0</v>
      </c>
      <c r="T234" s="83">
        <v>1.25</v>
      </c>
      <c r="U234" s="83">
        <v>0</v>
      </c>
      <c r="V234" s="83">
        <v>0</v>
      </c>
      <c r="W234" s="83" t="s">
        <v>62</v>
      </c>
      <c r="X234" s="83" t="s">
        <v>62</v>
      </c>
      <c r="Y234" s="83" t="s">
        <v>62</v>
      </c>
      <c r="Z234" s="83" t="s">
        <v>62</v>
      </c>
    </row>
    <row r="235" spans="1:26" ht="22.65" customHeight="1" x14ac:dyDescent="0.25">
      <c r="A235" s="82" t="s">
        <v>155</v>
      </c>
      <c r="B235" s="83" t="s">
        <v>789</v>
      </c>
      <c r="C235" s="83" t="s">
        <v>445</v>
      </c>
      <c r="D235" s="84" t="s">
        <v>790</v>
      </c>
      <c r="E235" s="83" t="s">
        <v>197</v>
      </c>
      <c r="F235" s="83" t="s">
        <v>206</v>
      </c>
      <c r="G235" s="83" t="s">
        <v>199</v>
      </c>
      <c r="H235" s="83">
        <v>9.01</v>
      </c>
      <c r="I235" s="83">
        <v>27.015000000000001</v>
      </c>
      <c r="J235" s="83">
        <v>3</v>
      </c>
      <c r="K235" s="83">
        <v>6.7</v>
      </c>
      <c r="L235" s="83" t="s">
        <v>200</v>
      </c>
      <c r="M235" s="83" t="s">
        <v>236</v>
      </c>
      <c r="N235" s="83" t="s">
        <v>164</v>
      </c>
      <c r="O235" s="83" t="s">
        <v>165</v>
      </c>
      <c r="P235" s="83" t="s">
        <v>62</v>
      </c>
      <c r="Q235" s="83">
        <v>0</v>
      </c>
      <c r="R235" s="83" t="s">
        <v>578</v>
      </c>
      <c r="S235" s="83">
        <v>43.35</v>
      </c>
      <c r="T235" s="83">
        <v>2.52</v>
      </c>
      <c r="U235" s="83">
        <v>0</v>
      </c>
      <c r="V235" s="83">
        <v>0</v>
      </c>
      <c r="W235" s="83" t="s">
        <v>62</v>
      </c>
      <c r="X235" s="83" t="s">
        <v>62</v>
      </c>
      <c r="Y235" s="83" t="s">
        <v>62</v>
      </c>
      <c r="Z235" s="83" t="s">
        <v>62</v>
      </c>
    </row>
    <row r="236" spans="1:26" ht="22.65" customHeight="1" x14ac:dyDescent="0.25">
      <c r="A236" s="82" t="s">
        <v>155</v>
      </c>
      <c r="B236" s="83" t="s">
        <v>791</v>
      </c>
      <c r="C236" s="83" t="s">
        <v>445</v>
      </c>
      <c r="D236" s="84" t="s">
        <v>792</v>
      </c>
      <c r="E236" s="83" t="s">
        <v>525</v>
      </c>
      <c r="F236" s="83" t="s">
        <v>793</v>
      </c>
      <c r="G236" s="83" t="s">
        <v>526</v>
      </c>
      <c r="H236" s="83">
        <v>10.5</v>
      </c>
      <c r="I236" s="83">
        <v>31.5</v>
      </c>
      <c r="J236" s="83">
        <v>3</v>
      </c>
      <c r="K236" s="83">
        <v>6.7</v>
      </c>
      <c r="L236" s="83" t="s">
        <v>527</v>
      </c>
      <c r="M236" s="83" t="s">
        <v>236</v>
      </c>
      <c r="N236" s="83" t="s">
        <v>164</v>
      </c>
      <c r="O236" s="83" t="s">
        <v>165</v>
      </c>
      <c r="P236" s="83" t="s">
        <v>62</v>
      </c>
      <c r="Q236" s="83">
        <v>0</v>
      </c>
      <c r="R236" s="83" t="s">
        <v>578</v>
      </c>
      <c r="S236" s="83">
        <v>37.86</v>
      </c>
      <c r="T236" s="83">
        <v>1.9</v>
      </c>
      <c r="U236" s="83">
        <v>0</v>
      </c>
      <c r="V236" s="83">
        <v>0</v>
      </c>
      <c r="W236" s="83">
        <v>1</v>
      </c>
      <c r="X236" s="83" t="s">
        <v>62</v>
      </c>
      <c r="Y236" s="83" t="s">
        <v>62</v>
      </c>
      <c r="Z236" s="83" t="s">
        <v>62</v>
      </c>
    </row>
    <row r="237" spans="1:26" ht="22.65" customHeight="1" x14ac:dyDescent="0.25">
      <c r="A237" s="82" t="s">
        <v>155</v>
      </c>
      <c r="B237" s="83" t="s">
        <v>794</v>
      </c>
      <c r="C237" s="83" t="s">
        <v>445</v>
      </c>
      <c r="D237" s="84" t="s">
        <v>795</v>
      </c>
      <c r="E237" s="83" t="s">
        <v>197</v>
      </c>
      <c r="F237" s="83" t="s">
        <v>206</v>
      </c>
      <c r="G237" s="83" t="s">
        <v>199</v>
      </c>
      <c r="H237" s="83">
        <v>5.41</v>
      </c>
      <c r="I237" s="83">
        <v>16.239999999999998</v>
      </c>
      <c r="J237" s="83">
        <v>3</v>
      </c>
      <c r="K237" s="83">
        <v>6.7</v>
      </c>
      <c r="L237" s="83" t="s">
        <v>200</v>
      </c>
      <c r="M237" s="83" t="s">
        <v>236</v>
      </c>
      <c r="N237" s="83" t="s">
        <v>185</v>
      </c>
      <c r="O237" s="83" t="s">
        <v>165</v>
      </c>
      <c r="P237" s="83" t="s">
        <v>62</v>
      </c>
      <c r="Q237" s="83">
        <v>0</v>
      </c>
      <c r="R237" s="83" t="s">
        <v>578</v>
      </c>
      <c r="S237" s="83">
        <v>28.84</v>
      </c>
      <c r="T237" s="83">
        <v>2.4</v>
      </c>
      <c r="U237" s="83">
        <v>0</v>
      </c>
      <c r="V237" s="83">
        <v>0</v>
      </c>
      <c r="W237" s="83" t="s">
        <v>62</v>
      </c>
      <c r="X237" s="83" t="s">
        <v>62</v>
      </c>
      <c r="Y237" s="83" t="s">
        <v>62</v>
      </c>
      <c r="Z237" s="83" t="s">
        <v>62</v>
      </c>
    </row>
    <row r="238" spans="1:26" ht="22.65" customHeight="1" x14ac:dyDescent="0.25">
      <c r="A238" s="82" t="s">
        <v>155</v>
      </c>
      <c r="B238" s="83" t="s">
        <v>796</v>
      </c>
      <c r="C238" s="83" t="s">
        <v>445</v>
      </c>
      <c r="D238" s="84" t="s">
        <v>797</v>
      </c>
      <c r="E238" s="83" t="s">
        <v>525</v>
      </c>
      <c r="F238" s="83" t="s">
        <v>793</v>
      </c>
      <c r="G238" s="83" t="s">
        <v>526</v>
      </c>
      <c r="H238" s="83">
        <v>2.13</v>
      </c>
      <c r="I238" s="83">
        <v>12.765000000000001</v>
      </c>
      <c r="J238" s="83">
        <v>6</v>
      </c>
      <c r="K238" s="83">
        <v>6.7</v>
      </c>
      <c r="L238" s="83" t="s">
        <v>527</v>
      </c>
      <c r="M238" s="83" t="s">
        <v>236</v>
      </c>
      <c r="N238" s="83" t="s">
        <v>184</v>
      </c>
      <c r="O238" s="83" t="s">
        <v>165</v>
      </c>
      <c r="P238" s="83" t="s">
        <v>62</v>
      </c>
      <c r="Q238" s="83">
        <v>0</v>
      </c>
      <c r="R238" s="83" t="s">
        <v>578</v>
      </c>
      <c r="S238" s="83">
        <v>9.08</v>
      </c>
      <c r="T238" s="83">
        <v>0</v>
      </c>
      <c r="U238" s="83">
        <v>0</v>
      </c>
      <c r="V238" s="83">
        <v>0</v>
      </c>
      <c r="W238" s="83">
        <v>1</v>
      </c>
      <c r="X238" s="83" t="s">
        <v>62</v>
      </c>
      <c r="Y238" s="83" t="s">
        <v>62</v>
      </c>
      <c r="Z238" s="83" t="s">
        <v>62</v>
      </c>
    </row>
    <row r="239" spans="1:26" ht="22.65" customHeight="1" x14ac:dyDescent="0.25">
      <c r="A239" s="82" t="s">
        <v>155</v>
      </c>
      <c r="B239" s="83" t="s">
        <v>796</v>
      </c>
      <c r="C239" s="83" t="s">
        <v>445</v>
      </c>
      <c r="D239" s="84" t="s">
        <v>797</v>
      </c>
      <c r="E239" s="83" t="s">
        <v>525</v>
      </c>
      <c r="F239" s="83" t="s">
        <v>793</v>
      </c>
      <c r="G239" s="83" t="s">
        <v>526</v>
      </c>
      <c r="H239" s="83">
        <v>13.7</v>
      </c>
      <c r="I239" s="83">
        <v>41.104999999999997</v>
      </c>
      <c r="J239" s="83">
        <v>3</v>
      </c>
      <c r="K239" s="83">
        <v>6.7</v>
      </c>
      <c r="L239" s="83" t="s">
        <v>527</v>
      </c>
      <c r="M239" s="83" t="s">
        <v>236</v>
      </c>
      <c r="N239" s="83" t="s">
        <v>164</v>
      </c>
      <c r="O239" s="83" t="s">
        <v>165</v>
      </c>
      <c r="P239" s="83" t="s">
        <v>62</v>
      </c>
      <c r="Q239" s="83">
        <v>0</v>
      </c>
      <c r="R239" s="83" t="s">
        <v>578</v>
      </c>
      <c r="S239" s="83">
        <v>59.4</v>
      </c>
      <c r="T239" s="83">
        <v>1.9</v>
      </c>
      <c r="U239" s="83">
        <v>0</v>
      </c>
      <c r="V239" s="83">
        <v>0</v>
      </c>
      <c r="W239" s="83">
        <v>1</v>
      </c>
      <c r="X239" s="83" t="s">
        <v>62</v>
      </c>
      <c r="Y239" s="83" t="s">
        <v>62</v>
      </c>
      <c r="Z239" s="83" t="s">
        <v>62</v>
      </c>
    </row>
    <row r="240" spans="1:26" ht="22.65" customHeight="1" x14ac:dyDescent="0.25">
      <c r="A240" s="82" t="s">
        <v>155</v>
      </c>
      <c r="B240" s="86" t="s">
        <v>798</v>
      </c>
      <c r="C240" s="86" t="s">
        <v>445</v>
      </c>
      <c r="D240" s="87" t="s">
        <v>799</v>
      </c>
      <c r="E240" s="86" t="s">
        <v>197</v>
      </c>
      <c r="F240" s="86" t="s">
        <v>800</v>
      </c>
      <c r="G240" s="83" t="s">
        <v>199</v>
      </c>
      <c r="H240" s="86">
        <v>3.58</v>
      </c>
      <c r="I240" s="86">
        <v>21.475000000000001</v>
      </c>
      <c r="J240" s="86">
        <v>6</v>
      </c>
      <c r="K240" s="86">
        <v>6.7</v>
      </c>
      <c r="L240" s="86" t="s">
        <v>200</v>
      </c>
      <c r="M240" s="86" t="s">
        <v>236</v>
      </c>
      <c r="N240" s="86" t="s">
        <v>185</v>
      </c>
      <c r="O240" s="86" t="s">
        <v>165</v>
      </c>
      <c r="P240" s="86" t="s">
        <v>62</v>
      </c>
      <c r="Q240" s="86">
        <v>0</v>
      </c>
      <c r="R240" s="86" t="s">
        <v>240</v>
      </c>
      <c r="S240" s="86">
        <v>44.2</v>
      </c>
      <c r="T240" s="86">
        <v>0</v>
      </c>
      <c r="U240" s="86">
        <v>0</v>
      </c>
      <c r="V240" s="86">
        <v>0</v>
      </c>
      <c r="W240" s="86" t="s">
        <v>62</v>
      </c>
      <c r="X240" s="86" t="s">
        <v>62</v>
      </c>
      <c r="Y240" s="86" t="s">
        <v>62</v>
      </c>
      <c r="Z240" s="86" t="s">
        <v>62</v>
      </c>
    </row>
    <row r="241" spans="1:26" ht="30.15" customHeight="1" x14ac:dyDescent="0.25">
      <c r="A241" s="88" t="s">
        <v>155</v>
      </c>
      <c r="B241" s="88" t="s">
        <v>155</v>
      </c>
      <c r="C241" s="88" t="s">
        <v>155</v>
      </c>
      <c r="D241" s="88" t="s">
        <v>155</v>
      </c>
      <c r="E241" s="88" t="s">
        <v>155</v>
      </c>
      <c r="F241" s="88" t="s">
        <v>155</v>
      </c>
      <c r="G241" s="88"/>
      <c r="H241" s="88" t="s">
        <v>155</v>
      </c>
      <c r="I241" s="88" t="s">
        <v>155</v>
      </c>
      <c r="J241" s="88" t="s">
        <v>155</v>
      </c>
      <c r="K241" s="88" t="s">
        <v>155</v>
      </c>
      <c r="L241" s="88" t="s">
        <v>155</v>
      </c>
      <c r="M241" s="88" t="s">
        <v>155</v>
      </c>
      <c r="N241" s="88" t="s">
        <v>155</v>
      </c>
      <c r="O241" s="88" t="s">
        <v>155</v>
      </c>
      <c r="P241" s="88" t="s">
        <v>155</v>
      </c>
      <c r="Q241" s="88" t="s">
        <v>801</v>
      </c>
      <c r="R241" s="88" t="s">
        <v>155</v>
      </c>
      <c r="S241" s="88" t="s">
        <v>802</v>
      </c>
      <c r="T241" s="88" t="s">
        <v>803</v>
      </c>
      <c r="U241" s="88" t="s">
        <v>804</v>
      </c>
      <c r="V241" s="88" t="s">
        <v>155</v>
      </c>
      <c r="W241" s="88" t="s">
        <v>155</v>
      </c>
      <c r="X241" s="88" t="s">
        <v>155</v>
      </c>
      <c r="Y241" s="88" t="s">
        <v>155</v>
      </c>
      <c r="Z241" s="88" t="s">
        <v>155</v>
      </c>
    </row>
    <row r="242" spans="1:26" ht="37.65" customHeight="1" x14ac:dyDescent="0.25">
      <c r="A242" s="81" t="s">
        <v>805</v>
      </c>
      <c r="B242" s="81"/>
      <c r="C242" s="81"/>
      <c r="D242" s="81"/>
      <c r="E242" s="81"/>
      <c r="F242" s="81"/>
      <c r="G242" s="81"/>
      <c r="H242" s="81"/>
      <c r="I242" s="81"/>
      <c r="J242" s="81"/>
      <c r="K242" s="81"/>
      <c r="L242" s="81"/>
      <c r="M242" s="81"/>
      <c r="N242" s="81"/>
      <c r="O242" s="81"/>
      <c r="P242" s="81"/>
      <c r="Q242" s="81"/>
      <c r="R242" s="81"/>
      <c r="S242" s="81"/>
      <c r="T242" s="81"/>
      <c r="U242" s="81"/>
      <c r="V242" s="81"/>
      <c r="W242" s="81"/>
      <c r="X242" s="81"/>
      <c r="Y242" s="81"/>
      <c r="Z242" s="81"/>
    </row>
    <row r="243" spans="1:26" ht="22.65" customHeight="1" x14ac:dyDescent="0.25">
      <c r="A243" s="82" t="s">
        <v>155</v>
      </c>
      <c r="B243" s="83" t="s">
        <v>806</v>
      </c>
      <c r="C243" s="83" t="s">
        <v>807</v>
      </c>
      <c r="D243" s="83" t="s">
        <v>808</v>
      </c>
      <c r="E243" s="83" t="s">
        <v>159</v>
      </c>
      <c r="F243" s="83" t="s">
        <v>447</v>
      </c>
      <c r="G243" s="83" t="s">
        <v>161</v>
      </c>
      <c r="H243" s="83">
        <v>34.770000000000003</v>
      </c>
      <c r="I243" s="83">
        <v>87.284999999999997</v>
      </c>
      <c r="J243" s="83">
        <v>2.5099999999999998</v>
      </c>
      <c r="K243" s="83">
        <v>3.26</v>
      </c>
      <c r="L243" s="83" t="s">
        <v>162</v>
      </c>
      <c r="M243" s="83" t="s">
        <v>171</v>
      </c>
      <c r="N243" s="83" t="s">
        <v>164</v>
      </c>
      <c r="O243" s="83" t="s">
        <v>165</v>
      </c>
      <c r="P243" s="83" t="s">
        <v>166</v>
      </c>
      <c r="Q243" s="83">
        <v>97.06</v>
      </c>
      <c r="R243" s="83" t="s">
        <v>62</v>
      </c>
      <c r="S243" s="83">
        <v>0</v>
      </c>
      <c r="T243" s="83">
        <v>0</v>
      </c>
      <c r="U243" s="83">
        <v>0</v>
      </c>
      <c r="V243" s="83">
        <v>6.66</v>
      </c>
      <c r="W243" s="83" t="s">
        <v>62</v>
      </c>
      <c r="X243" s="83" t="s">
        <v>62</v>
      </c>
      <c r="Y243" s="83" t="s">
        <v>62</v>
      </c>
      <c r="Z243" s="83" t="s">
        <v>62</v>
      </c>
    </row>
    <row r="244" spans="1:26" ht="22.65" customHeight="1" x14ac:dyDescent="0.25">
      <c r="A244" s="82" t="s">
        <v>155</v>
      </c>
      <c r="B244" s="83" t="s">
        <v>809</v>
      </c>
      <c r="C244" s="83" t="s">
        <v>807</v>
      </c>
      <c r="D244" s="83" t="s">
        <v>810</v>
      </c>
      <c r="E244" s="83" t="s">
        <v>159</v>
      </c>
      <c r="F244" s="83" t="s">
        <v>169</v>
      </c>
      <c r="G244" s="83" t="s">
        <v>170</v>
      </c>
      <c r="H244" s="83">
        <v>5.73</v>
      </c>
      <c r="I244" s="83">
        <v>18.664999999999999</v>
      </c>
      <c r="J244" s="83">
        <v>3.26</v>
      </c>
      <c r="K244" s="83">
        <v>3.26</v>
      </c>
      <c r="L244" s="83" t="s">
        <v>162</v>
      </c>
      <c r="M244" s="83" t="s">
        <v>171</v>
      </c>
      <c r="N244" s="83" t="s">
        <v>172</v>
      </c>
      <c r="O244" s="83" t="s">
        <v>173</v>
      </c>
      <c r="P244" s="83" t="s">
        <v>62</v>
      </c>
      <c r="Q244" s="83">
        <v>0</v>
      </c>
      <c r="R244" s="83" t="s">
        <v>62</v>
      </c>
      <c r="S244" s="83">
        <v>0</v>
      </c>
      <c r="T244" s="83">
        <v>0</v>
      </c>
      <c r="U244" s="83">
        <v>0</v>
      </c>
      <c r="V244" s="83">
        <v>0</v>
      </c>
      <c r="W244" s="83" t="s">
        <v>62</v>
      </c>
      <c r="X244" s="83" t="s">
        <v>62</v>
      </c>
      <c r="Y244" s="83" t="s">
        <v>62</v>
      </c>
      <c r="Z244" s="83" t="s">
        <v>62</v>
      </c>
    </row>
    <row r="245" spans="1:26" ht="22.65" customHeight="1" x14ac:dyDescent="0.25">
      <c r="A245" s="82" t="s">
        <v>155</v>
      </c>
      <c r="B245" s="83" t="s">
        <v>811</v>
      </c>
      <c r="C245" s="83" t="s">
        <v>807</v>
      </c>
      <c r="D245" s="83" t="s">
        <v>812</v>
      </c>
      <c r="E245" s="83" t="s">
        <v>159</v>
      </c>
      <c r="F245" s="83" t="s">
        <v>176</v>
      </c>
      <c r="G245" s="83" t="s">
        <v>170</v>
      </c>
      <c r="H245" s="83">
        <v>5.61</v>
      </c>
      <c r="I245" s="83">
        <v>18.29</v>
      </c>
      <c r="J245" s="83">
        <v>3.26</v>
      </c>
      <c r="K245" s="83">
        <v>3.26</v>
      </c>
      <c r="L245" s="83" t="s">
        <v>162</v>
      </c>
      <c r="M245" s="83" t="s">
        <v>171</v>
      </c>
      <c r="N245" s="83" t="s">
        <v>172</v>
      </c>
      <c r="O245" s="83" t="s">
        <v>173</v>
      </c>
      <c r="P245" s="83" t="s">
        <v>62</v>
      </c>
      <c r="Q245" s="83">
        <v>0</v>
      </c>
      <c r="R245" s="83" t="s">
        <v>62</v>
      </c>
      <c r="S245" s="83">
        <v>0</v>
      </c>
      <c r="T245" s="83">
        <v>0</v>
      </c>
      <c r="U245" s="83">
        <v>0</v>
      </c>
      <c r="V245" s="83">
        <v>0</v>
      </c>
      <c r="W245" s="83" t="s">
        <v>62</v>
      </c>
      <c r="X245" s="83" t="s">
        <v>62</v>
      </c>
      <c r="Y245" s="83" t="s">
        <v>62</v>
      </c>
      <c r="Z245" s="83" t="s">
        <v>62</v>
      </c>
    </row>
    <row r="246" spans="1:26" ht="22.65" customHeight="1" x14ac:dyDescent="0.25">
      <c r="A246" s="82" t="s">
        <v>155</v>
      </c>
      <c r="B246" s="83" t="s">
        <v>813</v>
      </c>
      <c r="C246" s="83" t="s">
        <v>807</v>
      </c>
      <c r="D246" s="83" t="s">
        <v>814</v>
      </c>
      <c r="E246" s="83" t="s">
        <v>159</v>
      </c>
      <c r="F246" s="83" t="s">
        <v>179</v>
      </c>
      <c r="G246" s="83" t="s">
        <v>170</v>
      </c>
      <c r="H246" s="83">
        <v>5.61</v>
      </c>
      <c r="I246" s="83">
        <v>18.29</v>
      </c>
      <c r="J246" s="83">
        <v>3.26</v>
      </c>
      <c r="K246" s="83">
        <v>3.26</v>
      </c>
      <c r="L246" s="83" t="s">
        <v>162</v>
      </c>
      <c r="M246" s="83" t="s">
        <v>171</v>
      </c>
      <c r="N246" s="83" t="s">
        <v>172</v>
      </c>
      <c r="O246" s="83" t="s">
        <v>173</v>
      </c>
      <c r="P246" s="83" t="s">
        <v>62</v>
      </c>
      <c r="Q246" s="83">
        <v>0</v>
      </c>
      <c r="R246" s="83" t="s">
        <v>62</v>
      </c>
      <c r="S246" s="83">
        <v>0</v>
      </c>
      <c r="T246" s="83">
        <v>0</v>
      </c>
      <c r="U246" s="83">
        <v>0</v>
      </c>
      <c r="V246" s="83">
        <v>0</v>
      </c>
      <c r="W246" s="83" t="s">
        <v>62</v>
      </c>
      <c r="X246" s="83" t="s">
        <v>62</v>
      </c>
      <c r="Y246" s="83" t="s">
        <v>62</v>
      </c>
      <c r="Z246" s="83" t="s">
        <v>62</v>
      </c>
    </row>
    <row r="247" spans="1:26" ht="22.65" customHeight="1" x14ac:dyDescent="0.25">
      <c r="A247" s="82" t="s">
        <v>155</v>
      </c>
      <c r="B247" s="83" t="s">
        <v>815</v>
      </c>
      <c r="C247" s="83" t="s">
        <v>807</v>
      </c>
      <c r="D247" s="83" t="s">
        <v>816</v>
      </c>
      <c r="E247" s="83" t="s">
        <v>159</v>
      </c>
      <c r="F247" s="83" t="s">
        <v>246</v>
      </c>
      <c r="G247" s="83" t="s">
        <v>161</v>
      </c>
      <c r="H247" s="83">
        <v>12.94</v>
      </c>
      <c r="I247" s="83">
        <v>77</v>
      </c>
      <c r="J247" s="83">
        <v>5.95</v>
      </c>
      <c r="K247" s="83">
        <v>3.35</v>
      </c>
      <c r="L247" s="83" t="s">
        <v>162</v>
      </c>
      <c r="M247" s="83" t="s">
        <v>171</v>
      </c>
      <c r="N247" s="83" t="s">
        <v>164</v>
      </c>
      <c r="O247" s="83" t="s">
        <v>165</v>
      </c>
      <c r="P247" s="83" t="s">
        <v>62</v>
      </c>
      <c r="Q247" s="83">
        <v>0</v>
      </c>
      <c r="R247" s="83" t="s">
        <v>578</v>
      </c>
      <c r="S247" s="83">
        <v>105.96</v>
      </c>
      <c r="T247" s="83">
        <v>0</v>
      </c>
      <c r="U247" s="83">
        <v>0</v>
      </c>
      <c r="V247" s="83">
        <v>0</v>
      </c>
      <c r="W247" s="83" t="s">
        <v>62</v>
      </c>
      <c r="X247" s="83" t="s">
        <v>62</v>
      </c>
      <c r="Y247" s="83" t="s">
        <v>62</v>
      </c>
      <c r="Z247" s="83" t="s">
        <v>62</v>
      </c>
    </row>
    <row r="248" spans="1:26" ht="22.65" customHeight="1" x14ac:dyDescent="0.25">
      <c r="A248" s="82" t="s">
        <v>155</v>
      </c>
      <c r="B248" s="83" t="s">
        <v>817</v>
      </c>
      <c r="C248" s="83" t="s">
        <v>807</v>
      </c>
      <c r="D248" s="83" t="s">
        <v>818</v>
      </c>
      <c r="E248" s="83" t="s">
        <v>188</v>
      </c>
      <c r="F248" s="83" t="s">
        <v>354</v>
      </c>
      <c r="G248" s="83" t="s">
        <v>190</v>
      </c>
      <c r="H248" s="83">
        <v>122.97</v>
      </c>
      <c r="I248" s="83">
        <v>314.79500000000002</v>
      </c>
      <c r="J248" s="83">
        <v>2.56</v>
      </c>
      <c r="K248" s="83">
        <v>3.26</v>
      </c>
      <c r="L248" s="83" t="s">
        <v>191</v>
      </c>
      <c r="M248" s="83" t="s">
        <v>62</v>
      </c>
      <c r="N248" s="83" t="s">
        <v>185</v>
      </c>
      <c r="O248" s="83" t="s">
        <v>165</v>
      </c>
      <c r="P248" s="83" t="s">
        <v>62</v>
      </c>
      <c r="Q248" s="83">
        <v>0</v>
      </c>
      <c r="R248" s="83" t="s">
        <v>819</v>
      </c>
      <c r="S248" s="83">
        <v>129.38</v>
      </c>
      <c r="T248" s="83">
        <v>0</v>
      </c>
      <c r="U248" s="83">
        <v>0</v>
      </c>
      <c r="V248" s="83">
        <v>0</v>
      </c>
      <c r="W248" s="83" t="s">
        <v>62</v>
      </c>
      <c r="X248" s="83" t="s">
        <v>62</v>
      </c>
      <c r="Y248" s="83">
        <v>1</v>
      </c>
      <c r="Z248" s="83" t="s">
        <v>62</v>
      </c>
    </row>
    <row r="249" spans="1:26" ht="22.65" customHeight="1" x14ac:dyDescent="0.25">
      <c r="A249" s="82" t="s">
        <v>155</v>
      </c>
      <c r="B249" s="83" t="s">
        <v>820</v>
      </c>
      <c r="C249" s="83" t="s">
        <v>807</v>
      </c>
      <c r="D249" s="83" t="s">
        <v>821</v>
      </c>
      <c r="E249" s="83" t="s">
        <v>188</v>
      </c>
      <c r="F249" s="83" t="s">
        <v>622</v>
      </c>
      <c r="G249" s="83"/>
      <c r="H249" s="83">
        <v>1.34</v>
      </c>
      <c r="I249" s="83">
        <v>3.44</v>
      </c>
      <c r="J249" s="83">
        <v>2.56</v>
      </c>
      <c r="K249" s="83">
        <v>3.26</v>
      </c>
      <c r="L249" s="83" t="s">
        <v>191</v>
      </c>
      <c r="M249" s="83" t="s">
        <v>62</v>
      </c>
      <c r="N249" s="83" t="s">
        <v>62</v>
      </c>
      <c r="O249" s="83" t="s">
        <v>173</v>
      </c>
      <c r="P249" s="83" t="s">
        <v>62</v>
      </c>
      <c r="Q249" s="83">
        <v>0</v>
      </c>
      <c r="R249" s="83" t="s">
        <v>62</v>
      </c>
      <c r="S249" s="83">
        <v>0</v>
      </c>
      <c r="T249" s="83">
        <v>0</v>
      </c>
      <c r="U249" s="83">
        <v>0</v>
      </c>
      <c r="V249" s="83">
        <v>0</v>
      </c>
      <c r="W249" s="83" t="s">
        <v>62</v>
      </c>
      <c r="X249" s="83" t="s">
        <v>62</v>
      </c>
      <c r="Y249" s="83" t="s">
        <v>62</v>
      </c>
      <c r="Z249" s="83" t="s">
        <v>62</v>
      </c>
    </row>
    <row r="250" spans="1:26" ht="22.65" customHeight="1" x14ac:dyDescent="0.25">
      <c r="A250" s="82" t="s">
        <v>155</v>
      </c>
      <c r="B250" s="83" t="s">
        <v>822</v>
      </c>
      <c r="C250" s="83" t="s">
        <v>807</v>
      </c>
      <c r="D250" s="83" t="s">
        <v>823</v>
      </c>
      <c r="E250" s="83" t="s">
        <v>188</v>
      </c>
      <c r="F250" s="83" t="s">
        <v>622</v>
      </c>
      <c r="G250" s="83"/>
      <c r="H250" s="83">
        <v>1.18</v>
      </c>
      <c r="I250" s="83">
        <v>3.03</v>
      </c>
      <c r="J250" s="83">
        <v>2.56</v>
      </c>
      <c r="K250" s="83">
        <v>3.26</v>
      </c>
      <c r="L250" s="83" t="s">
        <v>191</v>
      </c>
      <c r="M250" s="83" t="s">
        <v>62</v>
      </c>
      <c r="N250" s="83" t="s">
        <v>62</v>
      </c>
      <c r="O250" s="83" t="s">
        <v>173</v>
      </c>
      <c r="P250" s="83" t="s">
        <v>62</v>
      </c>
      <c r="Q250" s="83">
        <v>0</v>
      </c>
      <c r="R250" s="83" t="s">
        <v>62</v>
      </c>
      <c r="S250" s="83">
        <v>0</v>
      </c>
      <c r="T250" s="83">
        <v>0</v>
      </c>
      <c r="U250" s="83">
        <v>0</v>
      </c>
      <c r="V250" s="83">
        <v>0</v>
      </c>
      <c r="W250" s="83" t="s">
        <v>62</v>
      </c>
      <c r="X250" s="83" t="s">
        <v>62</v>
      </c>
      <c r="Y250" s="83" t="s">
        <v>62</v>
      </c>
      <c r="Z250" s="83" t="s">
        <v>62</v>
      </c>
    </row>
    <row r="251" spans="1:26" ht="22.65" customHeight="1" x14ac:dyDescent="0.25">
      <c r="A251" s="82" t="s">
        <v>155</v>
      </c>
      <c r="B251" s="83" t="s">
        <v>824</v>
      </c>
      <c r="C251" s="83" t="s">
        <v>807</v>
      </c>
      <c r="D251" s="83" t="s">
        <v>825</v>
      </c>
      <c r="E251" s="83" t="s">
        <v>188</v>
      </c>
      <c r="F251" s="83" t="s">
        <v>463</v>
      </c>
      <c r="G251" s="83" t="s">
        <v>190</v>
      </c>
      <c r="H251" s="83">
        <v>1.66</v>
      </c>
      <c r="I251" s="83">
        <v>5.4</v>
      </c>
      <c r="J251" s="83">
        <v>3.26</v>
      </c>
      <c r="K251" s="83">
        <v>3.26</v>
      </c>
      <c r="L251" s="83" t="s">
        <v>191</v>
      </c>
      <c r="M251" s="83" t="s">
        <v>62</v>
      </c>
      <c r="N251" s="83" t="s">
        <v>62</v>
      </c>
      <c r="O251" s="83" t="s">
        <v>173</v>
      </c>
      <c r="P251" s="83" t="s">
        <v>62</v>
      </c>
      <c r="Q251" s="83">
        <v>0</v>
      </c>
      <c r="R251" s="83" t="s">
        <v>62</v>
      </c>
      <c r="S251" s="83">
        <v>0</v>
      </c>
      <c r="T251" s="83">
        <v>0</v>
      </c>
      <c r="U251" s="83">
        <v>0</v>
      </c>
      <c r="V251" s="83">
        <v>0</v>
      </c>
      <c r="W251" s="83" t="s">
        <v>62</v>
      </c>
      <c r="X251" s="83" t="s">
        <v>62</v>
      </c>
      <c r="Y251" s="83" t="s">
        <v>62</v>
      </c>
      <c r="Z251" s="83" t="s">
        <v>62</v>
      </c>
    </row>
    <row r="252" spans="1:26" ht="22.65" customHeight="1" x14ac:dyDescent="0.25">
      <c r="A252" s="82" t="s">
        <v>155</v>
      </c>
      <c r="B252" s="83" t="s">
        <v>826</v>
      </c>
      <c r="C252" s="83" t="s">
        <v>807</v>
      </c>
      <c r="D252" s="83" t="s">
        <v>827</v>
      </c>
      <c r="E252" s="83" t="s">
        <v>188</v>
      </c>
      <c r="F252" s="83" t="s">
        <v>828</v>
      </c>
      <c r="G252" s="83" t="s">
        <v>190</v>
      </c>
      <c r="H252" s="83">
        <v>37.11</v>
      </c>
      <c r="I252" s="83">
        <v>89.424999999999997</v>
      </c>
      <c r="J252" s="83">
        <v>2.41</v>
      </c>
      <c r="K252" s="83">
        <v>3.11</v>
      </c>
      <c r="L252" s="83" t="s">
        <v>191</v>
      </c>
      <c r="M252" s="83" t="s">
        <v>829</v>
      </c>
      <c r="N252" s="83" t="s">
        <v>355</v>
      </c>
      <c r="O252" s="83" t="s">
        <v>165</v>
      </c>
      <c r="P252" s="83" t="s">
        <v>62</v>
      </c>
      <c r="Q252" s="83">
        <v>0</v>
      </c>
      <c r="R252" s="83" t="s">
        <v>294</v>
      </c>
      <c r="S252" s="83">
        <v>69.069999999999993</v>
      </c>
      <c r="T252" s="83">
        <v>0</v>
      </c>
      <c r="U252" s="83">
        <v>0</v>
      </c>
      <c r="V252" s="83">
        <v>0</v>
      </c>
      <c r="W252" s="83" t="s">
        <v>62</v>
      </c>
      <c r="X252" s="83" t="s">
        <v>62</v>
      </c>
      <c r="Y252" s="83" t="s">
        <v>62</v>
      </c>
      <c r="Z252" s="83" t="s">
        <v>62</v>
      </c>
    </row>
    <row r="253" spans="1:26" ht="22.65" customHeight="1" x14ac:dyDescent="0.25">
      <c r="A253" s="82" t="s">
        <v>155</v>
      </c>
      <c r="B253" s="83" t="s">
        <v>830</v>
      </c>
      <c r="C253" s="83" t="s">
        <v>807</v>
      </c>
      <c r="D253" s="83" t="s">
        <v>831</v>
      </c>
      <c r="E253" s="83" t="s">
        <v>188</v>
      </c>
      <c r="F253" s="83" t="s">
        <v>718</v>
      </c>
      <c r="G253" s="83" t="s">
        <v>190</v>
      </c>
      <c r="H253" s="83">
        <v>5.2</v>
      </c>
      <c r="I253" s="83">
        <v>13.31</v>
      </c>
      <c r="J253" s="83">
        <v>2.56</v>
      </c>
      <c r="K253" s="83">
        <v>3.26</v>
      </c>
      <c r="L253" s="83" t="s">
        <v>191</v>
      </c>
      <c r="M253" s="83" t="s">
        <v>194</v>
      </c>
      <c r="N253" s="83" t="s">
        <v>185</v>
      </c>
      <c r="O253" s="83" t="s">
        <v>165</v>
      </c>
      <c r="P253" s="83" t="s">
        <v>62</v>
      </c>
      <c r="Q253" s="83">
        <v>0</v>
      </c>
      <c r="R253" s="83" t="s">
        <v>712</v>
      </c>
      <c r="S253" s="83">
        <v>0</v>
      </c>
      <c r="T253" s="83">
        <v>0</v>
      </c>
      <c r="U253" s="83">
        <v>0</v>
      </c>
      <c r="V253" s="83">
        <v>0</v>
      </c>
      <c r="W253" s="83" t="s">
        <v>62</v>
      </c>
      <c r="X253" s="83" t="s">
        <v>62</v>
      </c>
      <c r="Y253" s="83" t="s">
        <v>62</v>
      </c>
      <c r="Z253" s="83" t="s">
        <v>62</v>
      </c>
    </row>
    <row r="254" spans="1:26" ht="22.65" customHeight="1" x14ac:dyDescent="0.25">
      <c r="A254" s="82" t="s">
        <v>155</v>
      </c>
      <c r="B254" s="83" t="s">
        <v>832</v>
      </c>
      <c r="C254" s="83" t="s">
        <v>807</v>
      </c>
      <c r="D254" s="83" t="s">
        <v>833</v>
      </c>
      <c r="E254" s="83" t="s">
        <v>525</v>
      </c>
      <c r="F254" s="83" t="s">
        <v>834</v>
      </c>
      <c r="G254" s="83" t="s">
        <v>497</v>
      </c>
      <c r="H254" s="83">
        <v>26.85</v>
      </c>
      <c r="I254" s="83">
        <v>68.724999999999994</v>
      </c>
      <c r="J254" s="83">
        <v>2.56</v>
      </c>
      <c r="K254" s="83">
        <v>3.26</v>
      </c>
      <c r="L254" s="83" t="s">
        <v>527</v>
      </c>
      <c r="M254" s="83" t="s">
        <v>194</v>
      </c>
      <c r="N254" s="83" t="s">
        <v>185</v>
      </c>
      <c r="O254" s="83" t="s">
        <v>165</v>
      </c>
      <c r="P254" s="83" t="s">
        <v>62</v>
      </c>
      <c r="Q254" s="83">
        <v>0</v>
      </c>
      <c r="R254" s="83" t="s">
        <v>294</v>
      </c>
      <c r="S254" s="83">
        <v>52.31</v>
      </c>
      <c r="T254" s="83">
        <v>2.65</v>
      </c>
      <c r="U254" s="83">
        <v>0</v>
      </c>
      <c r="V254" s="83">
        <v>0</v>
      </c>
      <c r="W254" s="83" t="s">
        <v>62</v>
      </c>
      <c r="X254" s="83" t="s">
        <v>62</v>
      </c>
      <c r="Y254" s="83" t="s">
        <v>62</v>
      </c>
      <c r="Z254" s="83" t="s">
        <v>62</v>
      </c>
    </row>
    <row r="255" spans="1:26" ht="22.65" customHeight="1" x14ac:dyDescent="0.25">
      <c r="A255" s="82" t="s">
        <v>155</v>
      </c>
      <c r="B255" s="83" t="s">
        <v>835</v>
      </c>
      <c r="C255" s="83" t="s">
        <v>807</v>
      </c>
      <c r="D255" s="83" t="s">
        <v>836</v>
      </c>
      <c r="E255" s="83" t="s">
        <v>188</v>
      </c>
      <c r="F255" s="83" t="s">
        <v>828</v>
      </c>
      <c r="G255" s="83" t="s">
        <v>190</v>
      </c>
      <c r="H255" s="83">
        <v>23.55</v>
      </c>
      <c r="I255" s="83">
        <v>56.765000000000001</v>
      </c>
      <c r="J255" s="83">
        <v>2.41</v>
      </c>
      <c r="K255" s="83">
        <v>3.11</v>
      </c>
      <c r="L255" s="83" t="s">
        <v>191</v>
      </c>
      <c r="M255" s="83" t="s">
        <v>829</v>
      </c>
      <c r="N255" s="83" t="s">
        <v>355</v>
      </c>
      <c r="O255" s="83" t="s">
        <v>165</v>
      </c>
      <c r="P255" s="83" t="s">
        <v>62</v>
      </c>
      <c r="Q255" s="83">
        <v>0</v>
      </c>
      <c r="R255" s="83" t="s">
        <v>294</v>
      </c>
      <c r="S255" s="83">
        <v>43.63</v>
      </c>
      <c r="T255" s="83">
        <v>0</v>
      </c>
      <c r="U255" s="83">
        <v>0</v>
      </c>
      <c r="V255" s="83">
        <v>0</v>
      </c>
      <c r="W255" s="83" t="s">
        <v>62</v>
      </c>
      <c r="X255" s="83" t="s">
        <v>62</v>
      </c>
      <c r="Y255" s="83" t="s">
        <v>62</v>
      </c>
      <c r="Z255" s="83" t="s">
        <v>62</v>
      </c>
    </row>
    <row r="256" spans="1:26" ht="22.65" customHeight="1" x14ac:dyDescent="0.25">
      <c r="A256" s="82" t="s">
        <v>155</v>
      </c>
      <c r="B256" s="83" t="s">
        <v>837</v>
      </c>
      <c r="C256" s="83" t="s">
        <v>807</v>
      </c>
      <c r="D256" s="83" t="s">
        <v>838</v>
      </c>
      <c r="E256" s="83" t="s">
        <v>159</v>
      </c>
      <c r="F256" s="83" t="s">
        <v>183</v>
      </c>
      <c r="G256" s="83" t="s">
        <v>183</v>
      </c>
      <c r="H256" s="83">
        <v>74.040000000000006</v>
      </c>
      <c r="I256" s="83">
        <v>189.54499999999999</v>
      </c>
      <c r="J256" s="83">
        <v>2.56</v>
      </c>
      <c r="K256" s="83">
        <v>3.26</v>
      </c>
      <c r="L256" s="83" t="s">
        <v>162</v>
      </c>
      <c r="M256" s="83" t="s">
        <v>194</v>
      </c>
      <c r="N256" s="83" t="s">
        <v>185</v>
      </c>
      <c r="O256" s="83" t="s">
        <v>165</v>
      </c>
      <c r="P256" s="83" t="s">
        <v>62</v>
      </c>
      <c r="Q256" s="83">
        <v>0</v>
      </c>
      <c r="R256" s="83" t="s">
        <v>819</v>
      </c>
      <c r="S256" s="83">
        <v>122.54</v>
      </c>
      <c r="T256" s="83">
        <v>0</v>
      </c>
      <c r="U256" s="83">
        <v>0</v>
      </c>
      <c r="V256" s="83">
        <v>0</v>
      </c>
      <c r="W256" s="83" t="s">
        <v>62</v>
      </c>
      <c r="X256" s="83" t="s">
        <v>62</v>
      </c>
      <c r="Y256" s="83">
        <v>1</v>
      </c>
      <c r="Z256" s="83" t="s">
        <v>62</v>
      </c>
    </row>
    <row r="257" spans="1:26" ht="22.65" customHeight="1" x14ac:dyDescent="0.25">
      <c r="A257" s="82" t="s">
        <v>155</v>
      </c>
      <c r="B257" s="83" t="s">
        <v>839</v>
      </c>
      <c r="C257" s="83" t="s">
        <v>807</v>
      </c>
      <c r="D257" s="83" t="s">
        <v>840</v>
      </c>
      <c r="E257" s="83" t="s">
        <v>495</v>
      </c>
      <c r="F257" s="83" t="s">
        <v>841</v>
      </c>
      <c r="G257" s="83" t="s">
        <v>497</v>
      </c>
      <c r="H257" s="83">
        <v>26.86</v>
      </c>
      <c r="I257" s="83">
        <v>68.75</v>
      </c>
      <c r="J257" s="83">
        <v>2.56</v>
      </c>
      <c r="K257" s="83">
        <v>3.26</v>
      </c>
      <c r="L257" s="83" t="s">
        <v>498</v>
      </c>
      <c r="M257" s="83" t="s">
        <v>194</v>
      </c>
      <c r="N257" s="83" t="s">
        <v>185</v>
      </c>
      <c r="O257" s="83" t="s">
        <v>165</v>
      </c>
      <c r="P257" s="83" t="s">
        <v>62</v>
      </c>
      <c r="Q257" s="83">
        <v>0</v>
      </c>
      <c r="R257" s="83" t="s">
        <v>819</v>
      </c>
      <c r="S257" s="83">
        <v>49.65</v>
      </c>
      <c r="T257" s="83">
        <v>2.25</v>
      </c>
      <c r="U257" s="83">
        <v>0</v>
      </c>
      <c r="V257" s="83">
        <v>0</v>
      </c>
      <c r="W257" s="83" t="s">
        <v>62</v>
      </c>
      <c r="X257" s="83" t="s">
        <v>62</v>
      </c>
      <c r="Y257" s="83" t="s">
        <v>62</v>
      </c>
      <c r="Z257" s="83" t="s">
        <v>62</v>
      </c>
    </row>
    <row r="258" spans="1:26" ht="22.65" customHeight="1" x14ac:dyDescent="0.25">
      <c r="A258" s="82" t="s">
        <v>155</v>
      </c>
      <c r="B258" s="83" t="s">
        <v>842</v>
      </c>
      <c r="C258" s="83" t="s">
        <v>807</v>
      </c>
      <c r="D258" s="83" t="s">
        <v>843</v>
      </c>
      <c r="E258" s="83" t="s">
        <v>197</v>
      </c>
      <c r="F258" s="83" t="s">
        <v>206</v>
      </c>
      <c r="G258" s="83" t="s">
        <v>199</v>
      </c>
      <c r="H258" s="83">
        <v>9.09</v>
      </c>
      <c r="I258" s="83">
        <v>23.28</v>
      </c>
      <c r="J258" s="83">
        <v>2.56</v>
      </c>
      <c r="K258" s="83">
        <v>3.26</v>
      </c>
      <c r="L258" s="83" t="s">
        <v>200</v>
      </c>
      <c r="M258" s="83" t="s">
        <v>194</v>
      </c>
      <c r="N258" s="83" t="s">
        <v>185</v>
      </c>
      <c r="O258" s="83" t="s">
        <v>165</v>
      </c>
      <c r="P258" s="83" t="s">
        <v>62</v>
      </c>
      <c r="Q258" s="83">
        <v>0</v>
      </c>
      <c r="R258" s="83" t="s">
        <v>578</v>
      </c>
      <c r="S258" s="83">
        <v>13.1</v>
      </c>
      <c r="T258" s="83">
        <v>2.42</v>
      </c>
      <c r="U258" s="83">
        <v>0</v>
      </c>
      <c r="V258" s="83">
        <v>0</v>
      </c>
      <c r="W258" s="83" t="s">
        <v>62</v>
      </c>
      <c r="X258" s="83" t="s">
        <v>62</v>
      </c>
      <c r="Y258" s="83" t="s">
        <v>62</v>
      </c>
      <c r="Z258" s="83" t="s">
        <v>62</v>
      </c>
    </row>
    <row r="259" spans="1:26" ht="22.65" customHeight="1" x14ac:dyDescent="0.25">
      <c r="A259" s="82" t="s">
        <v>155</v>
      </c>
      <c r="B259" s="83" t="s">
        <v>844</v>
      </c>
      <c r="C259" s="83" t="s">
        <v>807</v>
      </c>
      <c r="D259" s="83" t="s">
        <v>845</v>
      </c>
      <c r="E259" s="83" t="s">
        <v>188</v>
      </c>
      <c r="F259" s="83" t="s">
        <v>846</v>
      </c>
      <c r="G259" s="83" t="s">
        <v>190</v>
      </c>
      <c r="H259" s="83">
        <v>11.85</v>
      </c>
      <c r="I259" s="83">
        <v>30.34</v>
      </c>
      <c r="J259" s="83">
        <v>2.56</v>
      </c>
      <c r="K259" s="83">
        <v>3.26</v>
      </c>
      <c r="L259" s="83" t="s">
        <v>191</v>
      </c>
      <c r="M259" s="83" t="s">
        <v>194</v>
      </c>
      <c r="N259" s="83" t="s">
        <v>185</v>
      </c>
      <c r="O259" s="83" t="s">
        <v>165</v>
      </c>
      <c r="P259" s="83" t="s">
        <v>62</v>
      </c>
      <c r="Q259" s="83">
        <v>0</v>
      </c>
      <c r="R259" s="83" t="s">
        <v>578</v>
      </c>
      <c r="S259" s="83">
        <v>24.13</v>
      </c>
      <c r="T259" s="83">
        <v>0.9</v>
      </c>
      <c r="U259" s="83">
        <v>0</v>
      </c>
      <c r="V259" s="83">
        <v>0</v>
      </c>
      <c r="W259" s="83" t="s">
        <v>62</v>
      </c>
      <c r="X259" s="83" t="s">
        <v>62</v>
      </c>
      <c r="Y259" s="83" t="s">
        <v>62</v>
      </c>
      <c r="Z259" s="83" t="s">
        <v>62</v>
      </c>
    </row>
    <row r="260" spans="1:26" ht="22.65" customHeight="1" x14ac:dyDescent="0.25">
      <c r="A260" s="82" t="s">
        <v>155</v>
      </c>
      <c r="B260" s="83" t="s">
        <v>847</v>
      </c>
      <c r="C260" s="83" t="s">
        <v>807</v>
      </c>
      <c r="D260" s="83" t="s">
        <v>848</v>
      </c>
      <c r="E260" s="83" t="s">
        <v>188</v>
      </c>
      <c r="F260" s="83" t="s">
        <v>354</v>
      </c>
      <c r="G260" s="83" t="s">
        <v>190</v>
      </c>
      <c r="H260" s="83">
        <v>61.97</v>
      </c>
      <c r="I260" s="83">
        <v>158.64500000000001</v>
      </c>
      <c r="J260" s="83">
        <v>2.56</v>
      </c>
      <c r="K260" s="83">
        <v>3.26</v>
      </c>
      <c r="L260" s="83" t="s">
        <v>191</v>
      </c>
      <c r="M260" s="83" t="s">
        <v>194</v>
      </c>
      <c r="N260" s="83" t="s">
        <v>185</v>
      </c>
      <c r="O260" s="83" t="s">
        <v>165</v>
      </c>
      <c r="P260" s="83" t="s">
        <v>62</v>
      </c>
      <c r="Q260" s="83">
        <v>0</v>
      </c>
      <c r="R260" s="83" t="s">
        <v>819</v>
      </c>
      <c r="S260" s="83">
        <v>70.400000000000006</v>
      </c>
      <c r="T260" s="83">
        <v>0</v>
      </c>
      <c r="U260" s="83">
        <v>0</v>
      </c>
      <c r="V260" s="83">
        <v>0</v>
      </c>
      <c r="W260" s="83" t="s">
        <v>62</v>
      </c>
      <c r="X260" s="83" t="s">
        <v>62</v>
      </c>
      <c r="Y260" s="83" t="s">
        <v>62</v>
      </c>
      <c r="Z260" s="83" t="s">
        <v>62</v>
      </c>
    </row>
    <row r="261" spans="1:26" ht="22.65" customHeight="1" x14ac:dyDescent="0.25">
      <c r="A261" s="82" t="s">
        <v>155</v>
      </c>
      <c r="B261" s="83" t="s">
        <v>849</v>
      </c>
      <c r="C261" s="83" t="s">
        <v>807</v>
      </c>
      <c r="D261" s="83" t="s">
        <v>850</v>
      </c>
      <c r="E261" s="83" t="s">
        <v>188</v>
      </c>
      <c r="F261" s="83" t="s">
        <v>851</v>
      </c>
      <c r="G261" s="83" t="s">
        <v>190</v>
      </c>
      <c r="H261" s="83">
        <v>2.2400000000000002</v>
      </c>
      <c r="I261" s="83">
        <v>5.73</v>
      </c>
      <c r="J261" s="83">
        <v>2.56</v>
      </c>
      <c r="K261" s="83">
        <v>3.26</v>
      </c>
      <c r="L261" s="83" t="s">
        <v>191</v>
      </c>
      <c r="M261" s="83" t="s">
        <v>194</v>
      </c>
      <c r="N261" s="83" t="s">
        <v>185</v>
      </c>
      <c r="O261" s="83" t="s">
        <v>165</v>
      </c>
      <c r="P261" s="83" t="s">
        <v>62</v>
      </c>
      <c r="Q261" s="83">
        <v>0</v>
      </c>
      <c r="R261" s="83" t="s">
        <v>578</v>
      </c>
      <c r="S261" s="83">
        <v>9.1199999999999992</v>
      </c>
      <c r="T261" s="83">
        <v>0</v>
      </c>
      <c r="U261" s="83">
        <v>0</v>
      </c>
      <c r="V261" s="83">
        <v>0</v>
      </c>
      <c r="W261" s="83" t="s">
        <v>62</v>
      </c>
      <c r="X261" s="83" t="s">
        <v>62</v>
      </c>
      <c r="Y261" s="83" t="s">
        <v>62</v>
      </c>
      <c r="Z261" s="83" t="s">
        <v>62</v>
      </c>
    </row>
    <row r="262" spans="1:26" ht="22.65" customHeight="1" x14ac:dyDescent="0.25">
      <c r="A262" s="82" t="s">
        <v>155</v>
      </c>
      <c r="B262" s="83" t="s">
        <v>852</v>
      </c>
      <c r="C262" s="83" t="s">
        <v>807</v>
      </c>
      <c r="D262" s="83" t="s">
        <v>853</v>
      </c>
      <c r="E262" s="83" t="s">
        <v>188</v>
      </c>
      <c r="F262" s="83" t="s">
        <v>854</v>
      </c>
      <c r="G262" s="83" t="s">
        <v>190</v>
      </c>
      <c r="H262" s="83">
        <v>12.08</v>
      </c>
      <c r="I262" s="83">
        <v>30.93</v>
      </c>
      <c r="J262" s="83">
        <v>2.56</v>
      </c>
      <c r="K262" s="83">
        <v>3.26</v>
      </c>
      <c r="L262" s="83" t="s">
        <v>191</v>
      </c>
      <c r="M262" s="83" t="s">
        <v>194</v>
      </c>
      <c r="N262" s="83" t="s">
        <v>185</v>
      </c>
      <c r="O262" s="83" t="s">
        <v>165</v>
      </c>
      <c r="P262" s="83" t="s">
        <v>62</v>
      </c>
      <c r="Q262" s="83">
        <v>0</v>
      </c>
      <c r="R262" s="83" t="s">
        <v>578</v>
      </c>
      <c r="S262" s="83">
        <v>24.05</v>
      </c>
      <c r="T262" s="83">
        <v>0</v>
      </c>
      <c r="U262" s="83">
        <v>0</v>
      </c>
      <c r="V262" s="83">
        <v>0</v>
      </c>
      <c r="W262" s="83" t="s">
        <v>62</v>
      </c>
      <c r="X262" s="83" t="s">
        <v>62</v>
      </c>
      <c r="Y262" s="83" t="s">
        <v>62</v>
      </c>
      <c r="Z262" s="83" t="s">
        <v>62</v>
      </c>
    </row>
    <row r="263" spans="1:26" ht="22.65" customHeight="1" x14ac:dyDescent="0.25">
      <c r="A263" s="82" t="s">
        <v>155</v>
      </c>
      <c r="B263" s="83" t="s">
        <v>855</v>
      </c>
      <c r="C263" s="83" t="s">
        <v>807</v>
      </c>
      <c r="D263" s="83" t="s">
        <v>856</v>
      </c>
      <c r="E263" s="83" t="s">
        <v>197</v>
      </c>
      <c r="F263" s="83" t="s">
        <v>857</v>
      </c>
      <c r="G263" s="83" t="s">
        <v>161</v>
      </c>
      <c r="H263" s="83">
        <v>15.98</v>
      </c>
      <c r="I263" s="83">
        <v>40.9</v>
      </c>
      <c r="J263" s="83">
        <v>2.56</v>
      </c>
      <c r="K263" s="83">
        <v>3.26</v>
      </c>
      <c r="L263" s="83" t="s">
        <v>200</v>
      </c>
      <c r="M263" s="83" t="s">
        <v>194</v>
      </c>
      <c r="N263" s="83" t="s">
        <v>185</v>
      </c>
      <c r="O263" s="83" t="s">
        <v>165</v>
      </c>
      <c r="P263" s="83" t="s">
        <v>62</v>
      </c>
      <c r="Q263" s="83">
        <v>0</v>
      </c>
      <c r="R263" s="83" t="s">
        <v>819</v>
      </c>
      <c r="S263" s="83">
        <v>51.51</v>
      </c>
      <c r="T263" s="83">
        <v>0</v>
      </c>
      <c r="U263" s="83">
        <v>0</v>
      </c>
      <c r="V263" s="83">
        <v>0</v>
      </c>
      <c r="W263" s="83" t="s">
        <v>62</v>
      </c>
      <c r="X263" s="83" t="s">
        <v>62</v>
      </c>
      <c r="Y263" s="83" t="s">
        <v>62</v>
      </c>
      <c r="Z263" s="83" t="s">
        <v>62</v>
      </c>
    </row>
    <row r="264" spans="1:26" ht="22.65" customHeight="1" x14ac:dyDescent="0.25">
      <c r="A264" s="82" t="s">
        <v>155</v>
      </c>
      <c r="B264" s="83" t="s">
        <v>858</v>
      </c>
      <c r="C264" s="83" t="s">
        <v>807</v>
      </c>
      <c r="D264" s="83" t="s">
        <v>859</v>
      </c>
      <c r="E264" s="83" t="s">
        <v>188</v>
      </c>
      <c r="F264" s="83" t="s">
        <v>209</v>
      </c>
      <c r="G264" s="83" t="s">
        <v>190</v>
      </c>
      <c r="H264" s="83">
        <v>29.79</v>
      </c>
      <c r="I264" s="83">
        <v>76.254999999999995</v>
      </c>
      <c r="J264" s="83">
        <v>2.56</v>
      </c>
      <c r="K264" s="83">
        <v>3.26</v>
      </c>
      <c r="L264" s="83" t="s">
        <v>191</v>
      </c>
      <c r="M264" s="83" t="s">
        <v>62</v>
      </c>
      <c r="N264" s="83" t="s">
        <v>185</v>
      </c>
      <c r="O264" s="83" t="s">
        <v>165</v>
      </c>
      <c r="P264" s="83" t="s">
        <v>62</v>
      </c>
      <c r="Q264" s="83">
        <v>0</v>
      </c>
      <c r="R264" s="83" t="s">
        <v>819</v>
      </c>
      <c r="S264" s="83">
        <v>27.46</v>
      </c>
      <c r="T264" s="83">
        <v>0</v>
      </c>
      <c r="U264" s="83">
        <v>0</v>
      </c>
      <c r="V264" s="83">
        <v>0</v>
      </c>
      <c r="W264" s="83" t="s">
        <v>62</v>
      </c>
      <c r="X264" s="83" t="s">
        <v>62</v>
      </c>
      <c r="Y264" s="83">
        <v>1</v>
      </c>
      <c r="Z264" s="83" t="s">
        <v>62</v>
      </c>
    </row>
    <row r="265" spans="1:26" ht="22.65" customHeight="1" x14ac:dyDescent="0.25">
      <c r="A265" s="82" t="s">
        <v>155</v>
      </c>
      <c r="B265" s="83" t="s">
        <v>860</v>
      </c>
      <c r="C265" s="83" t="s">
        <v>807</v>
      </c>
      <c r="D265" s="83" t="s">
        <v>861</v>
      </c>
      <c r="E265" s="83" t="s">
        <v>159</v>
      </c>
      <c r="F265" s="83" t="s">
        <v>366</v>
      </c>
      <c r="G265" s="83" t="s">
        <v>161</v>
      </c>
      <c r="H265" s="83">
        <v>29.98</v>
      </c>
      <c r="I265" s="83">
        <v>75.260000000000005</v>
      </c>
      <c r="J265" s="83">
        <v>2.5099999999999998</v>
      </c>
      <c r="K265" s="83">
        <v>3.26</v>
      </c>
      <c r="L265" s="83" t="s">
        <v>162</v>
      </c>
      <c r="M265" s="83" t="s">
        <v>171</v>
      </c>
      <c r="N265" s="83" t="s">
        <v>164</v>
      </c>
      <c r="O265" s="83" t="s">
        <v>165</v>
      </c>
      <c r="P265" s="83" t="s">
        <v>166</v>
      </c>
      <c r="Q265" s="83">
        <v>94.8</v>
      </c>
      <c r="R265" s="83" t="s">
        <v>62</v>
      </c>
      <c r="S265" s="83">
        <v>0</v>
      </c>
      <c r="T265" s="83">
        <v>0</v>
      </c>
      <c r="U265" s="83">
        <v>0</v>
      </c>
      <c r="V265" s="83">
        <v>0</v>
      </c>
      <c r="W265" s="83" t="s">
        <v>62</v>
      </c>
      <c r="X265" s="83" t="s">
        <v>62</v>
      </c>
      <c r="Y265" s="83" t="s">
        <v>62</v>
      </c>
      <c r="Z265" s="83" t="s">
        <v>62</v>
      </c>
    </row>
    <row r="266" spans="1:26" ht="22.65" customHeight="1" x14ac:dyDescent="0.25">
      <c r="A266" s="82" t="s">
        <v>155</v>
      </c>
      <c r="B266" s="83" t="s">
        <v>862</v>
      </c>
      <c r="C266" s="83" t="s">
        <v>807</v>
      </c>
      <c r="D266" s="83" t="s">
        <v>863</v>
      </c>
      <c r="E266" s="83" t="s">
        <v>159</v>
      </c>
      <c r="F266" s="83" t="s">
        <v>369</v>
      </c>
      <c r="G266" s="83" t="s">
        <v>170</v>
      </c>
      <c r="H266" s="83">
        <v>5.89</v>
      </c>
      <c r="I266" s="83">
        <v>19.204999999999998</v>
      </c>
      <c r="J266" s="83">
        <v>3.26</v>
      </c>
      <c r="K266" s="83">
        <v>3.26</v>
      </c>
      <c r="L266" s="83" t="s">
        <v>162</v>
      </c>
      <c r="M266" s="83" t="s">
        <v>171</v>
      </c>
      <c r="N266" s="83" t="s">
        <v>172</v>
      </c>
      <c r="O266" s="83" t="s">
        <v>173</v>
      </c>
      <c r="P266" s="83" t="s">
        <v>62</v>
      </c>
      <c r="Q266" s="83">
        <v>0</v>
      </c>
      <c r="R266" s="83" t="s">
        <v>62</v>
      </c>
      <c r="S266" s="83">
        <v>0</v>
      </c>
      <c r="T266" s="83">
        <v>0</v>
      </c>
      <c r="U266" s="83">
        <v>0</v>
      </c>
      <c r="V266" s="83">
        <v>0</v>
      </c>
      <c r="W266" s="83" t="s">
        <v>62</v>
      </c>
      <c r="X266" s="83" t="s">
        <v>62</v>
      </c>
      <c r="Y266" s="83" t="s">
        <v>62</v>
      </c>
      <c r="Z266" s="83" t="s">
        <v>62</v>
      </c>
    </row>
    <row r="267" spans="1:26" ht="22.65" customHeight="1" x14ac:dyDescent="0.25">
      <c r="A267" s="82" t="s">
        <v>155</v>
      </c>
      <c r="B267" s="83" t="s">
        <v>864</v>
      </c>
      <c r="C267" s="83" t="s">
        <v>807</v>
      </c>
      <c r="D267" s="83" t="s">
        <v>865</v>
      </c>
      <c r="E267" s="83" t="s">
        <v>159</v>
      </c>
      <c r="F267" s="83" t="s">
        <v>372</v>
      </c>
      <c r="G267" s="83" t="s">
        <v>170</v>
      </c>
      <c r="H267" s="83">
        <v>4.8099999999999996</v>
      </c>
      <c r="I267" s="83">
        <v>15.675000000000001</v>
      </c>
      <c r="J267" s="83">
        <v>3.26</v>
      </c>
      <c r="K267" s="83">
        <v>3.26</v>
      </c>
      <c r="L267" s="83" t="s">
        <v>162</v>
      </c>
      <c r="M267" s="83" t="s">
        <v>171</v>
      </c>
      <c r="N267" s="83" t="s">
        <v>172</v>
      </c>
      <c r="O267" s="83" t="s">
        <v>173</v>
      </c>
      <c r="P267" s="83" t="s">
        <v>62</v>
      </c>
      <c r="Q267" s="83">
        <v>0</v>
      </c>
      <c r="R267" s="83" t="s">
        <v>62</v>
      </c>
      <c r="S267" s="83">
        <v>0</v>
      </c>
      <c r="T267" s="83">
        <v>0</v>
      </c>
      <c r="U267" s="83">
        <v>0</v>
      </c>
      <c r="V267" s="83">
        <v>0</v>
      </c>
      <c r="W267" s="83" t="s">
        <v>62</v>
      </c>
      <c r="X267" s="83" t="s">
        <v>62</v>
      </c>
      <c r="Y267" s="83" t="s">
        <v>62</v>
      </c>
      <c r="Z267" s="83" t="s">
        <v>62</v>
      </c>
    </row>
    <row r="268" spans="1:26" ht="22.65" customHeight="1" x14ac:dyDescent="0.25">
      <c r="A268" s="82" t="s">
        <v>155</v>
      </c>
      <c r="B268" s="83" t="s">
        <v>866</v>
      </c>
      <c r="C268" s="83" t="s">
        <v>807</v>
      </c>
      <c r="D268" s="83" t="s">
        <v>867</v>
      </c>
      <c r="E268" s="83" t="s">
        <v>159</v>
      </c>
      <c r="F268" s="83" t="s">
        <v>375</v>
      </c>
      <c r="G268" s="83" t="s">
        <v>170</v>
      </c>
      <c r="H268" s="83">
        <v>4.8099999999999996</v>
      </c>
      <c r="I268" s="83">
        <v>15.675000000000001</v>
      </c>
      <c r="J268" s="83">
        <v>3.26</v>
      </c>
      <c r="K268" s="83">
        <v>3.26</v>
      </c>
      <c r="L268" s="83" t="s">
        <v>162</v>
      </c>
      <c r="M268" s="83" t="s">
        <v>171</v>
      </c>
      <c r="N268" s="83" t="s">
        <v>172</v>
      </c>
      <c r="O268" s="83" t="s">
        <v>173</v>
      </c>
      <c r="P268" s="83" t="s">
        <v>62</v>
      </c>
      <c r="Q268" s="83">
        <v>0</v>
      </c>
      <c r="R268" s="83" t="s">
        <v>62</v>
      </c>
      <c r="S268" s="83">
        <v>0</v>
      </c>
      <c r="T268" s="83">
        <v>0</v>
      </c>
      <c r="U268" s="83">
        <v>0</v>
      </c>
      <c r="V268" s="83">
        <v>0</v>
      </c>
      <c r="W268" s="83" t="s">
        <v>62</v>
      </c>
      <c r="X268" s="83" t="s">
        <v>62</v>
      </c>
      <c r="Y268" s="83" t="s">
        <v>62</v>
      </c>
      <c r="Z268" s="83" t="s">
        <v>62</v>
      </c>
    </row>
    <row r="269" spans="1:26" ht="22.65" customHeight="1" x14ac:dyDescent="0.25">
      <c r="A269" s="82" t="s">
        <v>155</v>
      </c>
      <c r="B269" s="83" t="s">
        <v>868</v>
      </c>
      <c r="C269" s="83" t="s">
        <v>807</v>
      </c>
      <c r="D269" s="83" t="s">
        <v>869</v>
      </c>
      <c r="E269" s="83" t="s">
        <v>188</v>
      </c>
      <c r="F269" s="83" t="s">
        <v>227</v>
      </c>
      <c r="G269" s="83"/>
      <c r="H269" s="83">
        <v>3.52</v>
      </c>
      <c r="I269" s="83">
        <v>11.475</v>
      </c>
      <c r="J269" s="83">
        <v>3.26</v>
      </c>
      <c r="K269" s="83">
        <v>3.26</v>
      </c>
      <c r="L269" s="83" t="s">
        <v>191</v>
      </c>
      <c r="M269" s="83" t="s">
        <v>62</v>
      </c>
      <c r="N269" s="83" t="s">
        <v>62</v>
      </c>
      <c r="O269" s="83" t="s">
        <v>173</v>
      </c>
      <c r="P269" s="83" t="s">
        <v>62</v>
      </c>
      <c r="Q269" s="83">
        <v>0</v>
      </c>
      <c r="R269" s="83" t="s">
        <v>62</v>
      </c>
      <c r="S269" s="83">
        <v>0</v>
      </c>
      <c r="T269" s="83">
        <v>0</v>
      </c>
      <c r="U269" s="83">
        <v>0</v>
      </c>
      <c r="V269" s="83">
        <v>0</v>
      </c>
      <c r="W269" s="83" t="s">
        <v>62</v>
      </c>
      <c r="X269" s="83" t="s">
        <v>62</v>
      </c>
      <c r="Y269" s="83" t="s">
        <v>62</v>
      </c>
      <c r="Z269" s="83" t="s">
        <v>62</v>
      </c>
    </row>
    <row r="270" spans="1:26" ht="22.65" customHeight="1" x14ac:dyDescent="0.25">
      <c r="A270" s="82" t="s">
        <v>155</v>
      </c>
      <c r="B270" s="83" t="s">
        <v>870</v>
      </c>
      <c r="C270" s="83" t="s">
        <v>807</v>
      </c>
      <c r="D270" s="83" t="s">
        <v>871</v>
      </c>
      <c r="E270" s="83" t="s">
        <v>188</v>
      </c>
      <c r="F270" s="83" t="s">
        <v>214</v>
      </c>
      <c r="G270" s="83" t="s">
        <v>190</v>
      </c>
      <c r="H270" s="83">
        <v>3.66</v>
      </c>
      <c r="I270" s="83">
        <v>9.36</v>
      </c>
      <c r="J270" s="83">
        <v>2.56</v>
      </c>
      <c r="K270" s="83">
        <v>3.26</v>
      </c>
      <c r="L270" s="83" t="s">
        <v>191</v>
      </c>
      <c r="M270" s="83" t="s">
        <v>194</v>
      </c>
      <c r="N270" s="83" t="s">
        <v>185</v>
      </c>
      <c r="O270" s="83" t="s">
        <v>165</v>
      </c>
      <c r="P270" s="83" t="s">
        <v>62</v>
      </c>
      <c r="Q270" s="83">
        <v>0</v>
      </c>
      <c r="R270" s="83" t="s">
        <v>62</v>
      </c>
      <c r="S270" s="83">
        <v>0</v>
      </c>
      <c r="T270" s="83">
        <v>0</v>
      </c>
      <c r="U270" s="83">
        <v>0</v>
      </c>
      <c r="V270" s="83">
        <v>0</v>
      </c>
      <c r="W270" s="83" t="s">
        <v>62</v>
      </c>
      <c r="X270" s="83" t="s">
        <v>62</v>
      </c>
      <c r="Y270" s="83" t="s">
        <v>62</v>
      </c>
      <c r="Z270" s="83" t="s">
        <v>62</v>
      </c>
    </row>
    <row r="271" spans="1:26" ht="22.65" customHeight="1" x14ac:dyDescent="0.25">
      <c r="A271" s="82" t="s">
        <v>155</v>
      </c>
      <c r="B271" s="83" t="s">
        <v>872</v>
      </c>
      <c r="C271" s="83" t="s">
        <v>807</v>
      </c>
      <c r="D271" s="83" t="s">
        <v>873</v>
      </c>
      <c r="E271" s="83" t="s">
        <v>188</v>
      </c>
      <c r="F271" s="83" t="s">
        <v>564</v>
      </c>
      <c r="G271" s="83"/>
      <c r="H271" s="83">
        <v>5.23</v>
      </c>
      <c r="I271" s="83">
        <v>17.045000000000002</v>
      </c>
      <c r="J271" s="83">
        <v>3.26</v>
      </c>
      <c r="K271" s="83">
        <v>3.26</v>
      </c>
      <c r="L271" s="83" t="s">
        <v>191</v>
      </c>
      <c r="M271" s="83" t="s">
        <v>62</v>
      </c>
      <c r="N271" s="83" t="s">
        <v>62</v>
      </c>
      <c r="O271" s="83" t="s">
        <v>173</v>
      </c>
      <c r="P271" s="83" t="s">
        <v>62</v>
      </c>
      <c r="Q271" s="83">
        <v>0</v>
      </c>
      <c r="R271" s="83" t="s">
        <v>62</v>
      </c>
      <c r="S271" s="83">
        <v>0</v>
      </c>
      <c r="T271" s="83">
        <v>0</v>
      </c>
      <c r="U271" s="83">
        <v>0</v>
      </c>
      <c r="V271" s="83">
        <v>0</v>
      </c>
      <c r="W271" s="83" t="s">
        <v>62</v>
      </c>
      <c r="X271" s="83" t="s">
        <v>62</v>
      </c>
      <c r="Y271" s="83" t="s">
        <v>62</v>
      </c>
      <c r="Z271" s="83" t="s">
        <v>62</v>
      </c>
    </row>
    <row r="272" spans="1:26" ht="22.65" customHeight="1" x14ac:dyDescent="0.25">
      <c r="A272" s="82" t="s">
        <v>155</v>
      </c>
      <c r="B272" s="83" t="s">
        <v>874</v>
      </c>
      <c r="C272" s="83" t="s">
        <v>807</v>
      </c>
      <c r="D272" s="83" t="s">
        <v>875</v>
      </c>
      <c r="E272" s="83" t="s">
        <v>188</v>
      </c>
      <c r="F272" s="83" t="s">
        <v>564</v>
      </c>
      <c r="G272" s="83"/>
      <c r="H272" s="83">
        <v>1.6</v>
      </c>
      <c r="I272" s="83">
        <v>5.23</v>
      </c>
      <c r="J272" s="83">
        <v>3.26</v>
      </c>
      <c r="K272" s="83">
        <v>3.26</v>
      </c>
      <c r="L272" s="83" t="s">
        <v>191</v>
      </c>
      <c r="M272" s="83" t="s">
        <v>62</v>
      </c>
      <c r="N272" s="83" t="s">
        <v>62</v>
      </c>
      <c r="O272" s="83" t="s">
        <v>173</v>
      </c>
      <c r="P272" s="83" t="s">
        <v>62</v>
      </c>
      <c r="Q272" s="83">
        <v>0</v>
      </c>
      <c r="R272" s="83" t="s">
        <v>62</v>
      </c>
      <c r="S272" s="83">
        <v>0</v>
      </c>
      <c r="T272" s="83">
        <v>0</v>
      </c>
      <c r="U272" s="83">
        <v>0</v>
      </c>
      <c r="V272" s="83">
        <v>0</v>
      </c>
      <c r="W272" s="83" t="s">
        <v>62</v>
      </c>
      <c r="X272" s="83" t="s">
        <v>62</v>
      </c>
      <c r="Y272" s="83" t="s">
        <v>62</v>
      </c>
      <c r="Z272" s="83" t="s">
        <v>62</v>
      </c>
    </row>
    <row r="273" spans="1:26" ht="22.65" customHeight="1" x14ac:dyDescent="0.25">
      <c r="A273" s="82" t="s">
        <v>155</v>
      </c>
      <c r="B273" s="83" t="s">
        <v>876</v>
      </c>
      <c r="C273" s="83" t="s">
        <v>807</v>
      </c>
      <c r="D273" s="83" t="s">
        <v>877</v>
      </c>
      <c r="E273" s="83" t="s">
        <v>159</v>
      </c>
      <c r="F273" s="83" t="s">
        <v>739</v>
      </c>
      <c r="G273" s="83" t="s">
        <v>161</v>
      </c>
      <c r="H273" s="83">
        <v>25.61</v>
      </c>
      <c r="I273" s="83">
        <v>64.284999999999997</v>
      </c>
      <c r="J273" s="83">
        <v>2.5099999999999998</v>
      </c>
      <c r="K273" s="83">
        <v>3.26</v>
      </c>
      <c r="L273" s="83" t="s">
        <v>162</v>
      </c>
      <c r="M273" s="83" t="s">
        <v>171</v>
      </c>
      <c r="N273" s="83" t="s">
        <v>164</v>
      </c>
      <c r="O273" s="83" t="s">
        <v>165</v>
      </c>
      <c r="P273" s="83" t="s">
        <v>166</v>
      </c>
      <c r="Q273" s="83">
        <v>78.73</v>
      </c>
      <c r="R273" s="83" t="s">
        <v>62</v>
      </c>
      <c r="S273" s="83">
        <v>0</v>
      </c>
      <c r="T273" s="83">
        <v>0</v>
      </c>
      <c r="U273" s="83">
        <v>0</v>
      </c>
      <c r="V273" s="83">
        <v>6.4</v>
      </c>
      <c r="W273" s="83" t="s">
        <v>62</v>
      </c>
      <c r="X273" s="83" t="s">
        <v>62</v>
      </c>
      <c r="Y273" s="83" t="s">
        <v>62</v>
      </c>
      <c r="Z273" s="83" t="s">
        <v>62</v>
      </c>
    </row>
    <row r="274" spans="1:26" ht="22.65" customHeight="1" x14ac:dyDescent="0.25">
      <c r="A274" s="82" t="s">
        <v>155</v>
      </c>
      <c r="B274" s="83" t="s">
        <v>878</v>
      </c>
      <c r="C274" s="83" t="s">
        <v>807</v>
      </c>
      <c r="D274" s="83" t="s">
        <v>879</v>
      </c>
      <c r="E274" s="83" t="s">
        <v>188</v>
      </c>
      <c r="F274" s="83" t="s">
        <v>880</v>
      </c>
      <c r="G274" s="83"/>
      <c r="H274" s="83">
        <v>1.25</v>
      </c>
      <c r="I274" s="83">
        <v>4.0650000000000004</v>
      </c>
      <c r="J274" s="83">
        <v>3.26</v>
      </c>
      <c r="K274" s="83">
        <v>3.26</v>
      </c>
      <c r="L274" s="83" t="s">
        <v>191</v>
      </c>
      <c r="M274" s="83" t="s">
        <v>62</v>
      </c>
      <c r="N274" s="83" t="s">
        <v>62</v>
      </c>
      <c r="O274" s="83" t="s">
        <v>173</v>
      </c>
      <c r="P274" s="83" t="s">
        <v>62</v>
      </c>
      <c r="Q274" s="83">
        <v>0</v>
      </c>
      <c r="R274" s="83" t="s">
        <v>62</v>
      </c>
      <c r="S274" s="83">
        <v>0</v>
      </c>
      <c r="T274" s="83">
        <v>0</v>
      </c>
      <c r="U274" s="83">
        <v>0</v>
      </c>
      <c r="V274" s="83">
        <v>0</v>
      </c>
      <c r="W274" s="83" t="s">
        <v>62</v>
      </c>
      <c r="X274" s="83" t="s">
        <v>62</v>
      </c>
      <c r="Y274" s="83" t="s">
        <v>62</v>
      </c>
      <c r="Z274" s="83" t="s">
        <v>62</v>
      </c>
    </row>
    <row r="275" spans="1:26" ht="22.65" customHeight="1" x14ac:dyDescent="0.25">
      <c r="A275" s="82" t="s">
        <v>155</v>
      </c>
      <c r="B275" s="83" t="s">
        <v>881</v>
      </c>
      <c r="C275" s="83" t="s">
        <v>807</v>
      </c>
      <c r="D275" s="83" t="s">
        <v>882</v>
      </c>
      <c r="E275" s="83" t="s">
        <v>188</v>
      </c>
      <c r="F275" s="83" t="s">
        <v>746</v>
      </c>
      <c r="G275" s="83"/>
      <c r="H275" s="83">
        <v>1.5</v>
      </c>
      <c r="I275" s="83">
        <v>4.8849999999999998</v>
      </c>
      <c r="J275" s="83">
        <v>3.26</v>
      </c>
      <c r="K275" s="83">
        <v>3.26</v>
      </c>
      <c r="L275" s="83" t="s">
        <v>191</v>
      </c>
      <c r="M275" s="83" t="s">
        <v>62</v>
      </c>
      <c r="N275" s="83" t="s">
        <v>62</v>
      </c>
      <c r="O275" s="83" t="s">
        <v>173</v>
      </c>
      <c r="P275" s="83" t="s">
        <v>62</v>
      </c>
      <c r="Q275" s="83">
        <v>0</v>
      </c>
      <c r="R275" s="83" t="s">
        <v>62</v>
      </c>
      <c r="S275" s="83">
        <v>0</v>
      </c>
      <c r="T275" s="83">
        <v>0</v>
      </c>
      <c r="U275" s="83">
        <v>0</v>
      </c>
      <c r="V275" s="83">
        <v>0</v>
      </c>
      <c r="W275" s="83" t="s">
        <v>62</v>
      </c>
      <c r="X275" s="83" t="s">
        <v>62</v>
      </c>
      <c r="Y275" s="83" t="s">
        <v>62</v>
      </c>
      <c r="Z275" s="83" t="s">
        <v>62</v>
      </c>
    </row>
    <row r="276" spans="1:26" ht="22.65" customHeight="1" x14ac:dyDescent="0.25">
      <c r="A276" s="82" t="s">
        <v>155</v>
      </c>
      <c r="B276" s="86" t="s">
        <v>883</v>
      </c>
      <c r="C276" s="86" t="s">
        <v>807</v>
      </c>
      <c r="D276" s="86" t="s">
        <v>884</v>
      </c>
      <c r="E276" s="86" t="s">
        <v>188</v>
      </c>
      <c r="F276" s="86" t="s">
        <v>752</v>
      </c>
      <c r="G276" s="86"/>
      <c r="H276" s="86">
        <v>1.2</v>
      </c>
      <c r="I276" s="86">
        <v>3.91</v>
      </c>
      <c r="J276" s="86">
        <v>3.26</v>
      </c>
      <c r="K276" s="86">
        <v>3.26</v>
      </c>
      <c r="L276" s="86" t="s">
        <v>191</v>
      </c>
      <c r="M276" s="86" t="s">
        <v>62</v>
      </c>
      <c r="N276" s="86" t="s">
        <v>62</v>
      </c>
      <c r="O276" s="86" t="s">
        <v>173</v>
      </c>
      <c r="P276" s="86" t="s">
        <v>62</v>
      </c>
      <c r="Q276" s="86">
        <v>0</v>
      </c>
      <c r="R276" s="86" t="s">
        <v>62</v>
      </c>
      <c r="S276" s="86">
        <v>0</v>
      </c>
      <c r="T276" s="86">
        <v>0</v>
      </c>
      <c r="U276" s="86">
        <v>0</v>
      </c>
      <c r="V276" s="86">
        <v>0</v>
      </c>
      <c r="W276" s="86" t="s">
        <v>62</v>
      </c>
      <c r="X276" s="86" t="s">
        <v>62</v>
      </c>
      <c r="Y276" s="86" t="s">
        <v>62</v>
      </c>
      <c r="Z276" s="86" t="s">
        <v>62</v>
      </c>
    </row>
    <row r="277" spans="1:26" ht="30.15" customHeight="1" x14ac:dyDescent="0.25">
      <c r="A277" s="88" t="s">
        <v>155</v>
      </c>
      <c r="B277" s="88" t="s">
        <v>155</v>
      </c>
      <c r="C277" s="88" t="s">
        <v>155</v>
      </c>
      <c r="D277" s="88" t="s">
        <v>155</v>
      </c>
      <c r="E277" s="88" t="s">
        <v>155</v>
      </c>
      <c r="F277" s="88" t="s">
        <v>155</v>
      </c>
      <c r="G277" s="88"/>
      <c r="H277" s="88" t="s">
        <v>155</v>
      </c>
      <c r="I277" s="88" t="s">
        <v>155</v>
      </c>
      <c r="J277" s="88" t="s">
        <v>155</v>
      </c>
      <c r="K277" s="88" t="s">
        <v>155</v>
      </c>
      <c r="L277" s="88" t="s">
        <v>155</v>
      </c>
      <c r="M277" s="88" t="s">
        <v>155</v>
      </c>
      <c r="N277" s="88" t="s">
        <v>155</v>
      </c>
      <c r="O277" s="88" t="s">
        <v>155</v>
      </c>
      <c r="P277" s="88" t="s">
        <v>155</v>
      </c>
      <c r="Q277" s="88" t="s">
        <v>885</v>
      </c>
      <c r="R277" s="88" t="s">
        <v>155</v>
      </c>
      <c r="S277" s="88" t="s">
        <v>886</v>
      </c>
      <c r="T277" s="88" t="s">
        <v>887</v>
      </c>
      <c r="U277" s="88" t="s">
        <v>888</v>
      </c>
      <c r="V277" s="88" t="s">
        <v>155</v>
      </c>
      <c r="W277" s="88" t="s">
        <v>155</v>
      </c>
      <c r="X277" s="88" t="s">
        <v>155</v>
      </c>
      <c r="Y277" s="88" t="s">
        <v>155</v>
      </c>
      <c r="Z277" s="88" t="s">
        <v>155</v>
      </c>
    </row>
    <row r="278" spans="1:26" ht="37.65" customHeight="1" x14ac:dyDescent="0.25">
      <c r="A278" s="81" t="s">
        <v>889</v>
      </c>
      <c r="B278" s="81"/>
      <c r="C278" s="81"/>
      <c r="D278" s="81"/>
      <c r="E278" s="81"/>
      <c r="F278" s="81"/>
      <c r="G278" s="81"/>
      <c r="H278" s="81"/>
      <c r="I278" s="81"/>
      <c r="J278" s="81"/>
      <c r="K278" s="81"/>
      <c r="L278" s="81"/>
      <c r="M278" s="81"/>
      <c r="N278" s="81"/>
      <c r="O278" s="81"/>
      <c r="P278" s="81"/>
      <c r="Q278" s="81"/>
      <c r="R278" s="81"/>
      <c r="S278" s="81"/>
      <c r="T278" s="81"/>
      <c r="U278" s="81"/>
      <c r="V278" s="81"/>
      <c r="W278" s="81"/>
      <c r="X278" s="81"/>
      <c r="Y278" s="81"/>
      <c r="Z278" s="81"/>
    </row>
    <row r="279" spans="1:26" ht="22.65" customHeight="1" x14ac:dyDescent="0.25">
      <c r="A279" s="82" t="s">
        <v>155</v>
      </c>
      <c r="B279" s="83" t="s">
        <v>890</v>
      </c>
      <c r="C279" s="83" t="s">
        <v>891</v>
      </c>
      <c r="D279" s="84" t="s">
        <v>892</v>
      </c>
      <c r="E279" s="83" t="s">
        <v>159</v>
      </c>
      <c r="F279" s="83" t="s">
        <v>447</v>
      </c>
      <c r="G279" s="83" t="s">
        <v>161</v>
      </c>
      <c r="H279" s="83">
        <v>40.57</v>
      </c>
      <c r="I279" s="83">
        <v>126.595</v>
      </c>
      <c r="J279" s="83">
        <v>3.12</v>
      </c>
      <c r="K279" s="83">
        <v>3.8</v>
      </c>
      <c r="L279" s="83" t="s">
        <v>162</v>
      </c>
      <c r="M279" s="83" t="s">
        <v>171</v>
      </c>
      <c r="N279" s="83" t="s">
        <v>164</v>
      </c>
      <c r="O279" s="83" t="s">
        <v>165</v>
      </c>
      <c r="P279" s="83" t="s">
        <v>893</v>
      </c>
      <c r="Q279" s="83">
        <v>144.18</v>
      </c>
      <c r="R279" s="83" t="s">
        <v>62</v>
      </c>
      <c r="S279" s="83">
        <v>0</v>
      </c>
      <c r="T279" s="83">
        <v>0</v>
      </c>
      <c r="U279" s="83">
        <v>0</v>
      </c>
      <c r="V279" s="83">
        <v>0</v>
      </c>
      <c r="W279" s="83" t="s">
        <v>62</v>
      </c>
      <c r="X279" s="83" t="s">
        <v>62</v>
      </c>
      <c r="Y279" s="83" t="s">
        <v>62</v>
      </c>
      <c r="Z279" s="83" t="s">
        <v>62</v>
      </c>
    </row>
    <row r="280" spans="1:26" ht="22.65" customHeight="1" x14ac:dyDescent="0.25">
      <c r="A280" s="82" t="s">
        <v>155</v>
      </c>
      <c r="B280" s="83" t="s">
        <v>894</v>
      </c>
      <c r="C280" s="83" t="s">
        <v>891</v>
      </c>
      <c r="D280" s="84" t="s">
        <v>895</v>
      </c>
      <c r="E280" s="83" t="s">
        <v>159</v>
      </c>
      <c r="F280" s="83" t="s">
        <v>169</v>
      </c>
      <c r="G280" s="83" t="s">
        <v>170</v>
      </c>
      <c r="H280" s="83">
        <v>5.73</v>
      </c>
      <c r="I280" s="83">
        <v>21.754999999999999</v>
      </c>
      <c r="J280" s="83">
        <v>3.8</v>
      </c>
      <c r="K280" s="83">
        <v>3.8</v>
      </c>
      <c r="L280" s="83" t="s">
        <v>162</v>
      </c>
      <c r="M280" s="83" t="s">
        <v>171</v>
      </c>
      <c r="N280" s="83" t="s">
        <v>172</v>
      </c>
      <c r="O280" s="83" t="s">
        <v>173</v>
      </c>
      <c r="P280" s="83" t="s">
        <v>62</v>
      </c>
      <c r="Q280" s="83">
        <v>0</v>
      </c>
      <c r="R280" s="83" t="s">
        <v>62</v>
      </c>
      <c r="S280" s="83">
        <v>0</v>
      </c>
      <c r="T280" s="83">
        <v>0</v>
      </c>
      <c r="U280" s="83">
        <v>0</v>
      </c>
      <c r="V280" s="83">
        <v>0</v>
      </c>
      <c r="W280" s="83" t="s">
        <v>62</v>
      </c>
      <c r="X280" s="83" t="s">
        <v>62</v>
      </c>
      <c r="Y280" s="83" t="s">
        <v>62</v>
      </c>
      <c r="Z280" s="83" t="s">
        <v>62</v>
      </c>
    </row>
    <row r="281" spans="1:26" ht="22.65" customHeight="1" x14ac:dyDescent="0.25">
      <c r="A281" s="82" t="s">
        <v>155</v>
      </c>
      <c r="B281" s="83" t="s">
        <v>896</v>
      </c>
      <c r="C281" s="83" t="s">
        <v>891</v>
      </c>
      <c r="D281" s="84" t="s">
        <v>897</v>
      </c>
      <c r="E281" s="83" t="s">
        <v>159</v>
      </c>
      <c r="F281" s="83" t="s">
        <v>176</v>
      </c>
      <c r="G281" s="83" t="s">
        <v>170</v>
      </c>
      <c r="H281" s="83">
        <v>5.61</v>
      </c>
      <c r="I281" s="83">
        <v>21.32</v>
      </c>
      <c r="J281" s="83">
        <v>3.8</v>
      </c>
      <c r="K281" s="83">
        <v>3.8</v>
      </c>
      <c r="L281" s="83" t="s">
        <v>162</v>
      </c>
      <c r="M281" s="83" t="s">
        <v>171</v>
      </c>
      <c r="N281" s="83" t="s">
        <v>172</v>
      </c>
      <c r="O281" s="83" t="s">
        <v>173</v>
      </c>
      <c r="P281" s="83" t="s">
        <v>62</v>
      </c>
      <c r="Q281" s="83">
        <v>0</v>
      </c>
      <c r="R281" s="83" t="s">
        <v>62</v>
      </c>
      <c r="S281" s="83">
        <v>0</v>
      </c>
      <c r="T281" s="83">
        <v>0</v>
      </c>
      <c r="U281" s="83">
        <v>0</v>
      </c>
      <c r="V281" s="83">
        <v>0</v>
      </c>
      <c r="W281" s="83" t="s">
        <v>62</v>
      </c>
      <c r="X281" s="83" t="s">
        <v>62</v>
      </c>
      <c r="Y281" s="83" t="s">
        <v>62</v>
      </c>
      <c r="Z281" s="83" t="s">
        <v>62</v>
      </c>
    </row>
    <row r="282" spans="1:26" ht="22.65" customHeight="1" x14ac:dyDescent="0.25">
      <c r="A282" s="82" t="s">
        <v>155</v>
      </c>
      <c r="B282" s="83" t="s">
        <v>898</v>
      </c>
      <c r="C282" s="83" t="s">
        <v>891</v>
      </c>
      <c r="D282" s="84" t="s">
        <v>899</v>
      </c>
      <c r="E282" s="83" t="s">
        <v>159</v>
      </c>
      <c r="F282" s="83" t="s">
        <v>179</v>
      </c>
      <c r="G282" s="83" t="s">
        <v>170</v>
      </c>
      <c r="H282" s="83">
        <v>5.61</v>
      </c>
      <c r="I282" s="83">
        <v>21.32</v>
      </c>
      <c r="J282" s="83">
        <v>3.8</v>
      </c>
      <c r="K282" s="83">
        <v>3.8</v>
      </c>
      <c r="L282" s="83" t="s">
        <v>162</v>
      </c>
      <c r="M282" s="83" t="s">
        <v>171</v>
      </c>
      <c r="N282" s="83" t="s">
        <v>172</v>
      </c>
      <c r="O282" s="83" t="s">
        <v>173</v>
      </c>
      <c r="P282" s="83" t="s">
        <v>62</v>
      </c>
      <c r="Q282" s="83">
        <v>0</v>
      </c>
      <c r="R282" s="83" t="s">
        <v>62</v>
      </c>
      <c r="S282" s="83">
        <v>0</v>
      </c>
      <c r="T282" s="83">
        <v>0</v>
      </c>
      <c r="U282" s="83">
        <v>0</v>
      </c>
      <c r="V282" s="83">
        <v>0</v>
      </c>
      <c r="W282" s="83" t="s">
        <v>62</v>
      </c>
      <c r="X282" s="83" t="s">
        <v>62</v>
      </c>
      <c r="Y282" s="83" t="s">
        <v>62</v>
      </c>
      <c r="Z282" s="83" t="s">
        <v>62</v>
      </c>
    </row>
    <row r="283" spans="1:26" ht="22.65" customHeight="1" x14ac:dyDescent="0.25">
      <c r="A283" s="82" t="s">
        <v>155</v>
      </c>
      <c r="B283" s="83" t="s">
        <v>900</v>
      </c>
      <c r="C283" s="83" t="s">
        <v>891</v>
      </c>
      <c r="D283" s="84" t="s">
        <v>901</v>
      </c>
      <c r="E283" s="83" t="s">
        <v>188</v>
      </c>
      <c r="F283" s="83" t="s">
        <v>902</v>
      </c>
      <c r="G283" s="83" t="s">
        <v>190</v>
      </c>
      <c r="H283" s="83">
        <v>6.87</v>
      </c>
      <c r="I283" s="83">
        <v>21.31</v>
      </c>
      <c r="J283" s="83">
        <v>3.1</v>
      </c>
      <c r="K283" s="83">
        <v>3.8</v>
      </c>
      <c r="L283" s="83" t="s">
        <v>191</v>
      </c>
      <c r="M283" s="83" t="s">
        <v>457</v>
      </c>
      <c r="N283" s="83" t="s">
        <v>185</v>
      </c>
      <c r="O283" s="83" t="s">
        <v>165</v>
      </c>
      <c r="P283" s="83" t="s">
        <v>62</v>
      </c>
      <c r="Q283" s="83">
        <v>0</v>
      </c>
      <c r="R283" s="83" t="s">
        <v>903</v>
      </c>
      <c r="S283" s="83">
        <v>38.75</v>
      </c>
      <c r="T283" s="83">
        <v>0</v>
      </c>
      <c r="U283" s="83">
        <v>0</v>
      </c>
      <c r="V283" s="83">
        <v>0</v>
      </c>
      <c r="W283" s="83" t="s">
        <v>62</v>
      </c>
      <c r="X283" s="83" t="s">
        <v>62</v>
      </c>
      <c r="Y283" s="83" t="s">
        <v>62</v>
      </c>
      <c r="Z283" s="83" t="s">
        <v>62</v>
      </c>
    </row>
    <row r="284" spans="1:26" ht="22.65" customHeight="1" x14ac:dyDescent="0.25">
      <c r="A284" s="82" t="s">
        <v>155</v>
      </c>
      <c r="B284" s="83" t="s">
        <v>904</v>
      </c>
      <c r="C284" s="83" t="s">
        <v>891</v>
      </c>
      <c r="D284" s="84" t="s">
        <v>905</v>
      </c>
      <c r="E284" s="83" t="s">
        <v>188</v>
      </c>
      <c r="F284" s="83" t="s">
        <v>460</v>
      </c>
      <c r="G284" s="83" t="s">
        <v>190</v>
      </c>
      <c r="H284" s="83">
        <v>3.48</v>
      </c>
      <c r="I284" s="83">
        <v>10.78</v>
      </c>
      <c r="J284" s="83">
        <v>3.1</v>
      </c>
      <c r="K284" s="83">
        <v>3.8</v>
      </c>
      <c r="L284" s="83" t="s">
        <v>191</v>
      </c>
      <c r="M284" s="83" t="s">
        <v>269</v>
      </c>
      <c r="N284" s="83" t="s">
        <v>185</v>
      </c>
      <c r="O284" s="83" t="s">
        <v>165</v>
      </c>
      <c r="P284" s="83" t="s">
        <v>62</v>
      </c>
      <c r="Q284" s="83">
        <v>0</v>
      </c>
      <c r="R284" s="83" t="s">
        <v>185</v>
      </c>
      <c r="S284" s="83">
        <v>23.65</v>
      </c>
      <c r="T284" s="83">
        <v>0</v>
      </c>
      <c r="U284" s="83">
        <v>0</v>
      </c>
      <c r="V284" s="83">
        <v>0</v>
      </c>
      <c r="W284" s="83" t="s">
        <v>62</v>
      </c>
      <c r="X284" s="83" t="s">
        <v>62</v>
      </c>
      <c r="Y284" s="83" t="s">
        <v>62</v>
      </c>
      <c r="Z284" s="83" t="s">
        <v>62</v>
      </c>
    </row>
    <row r="285" spans="1:26" ht="22.65" customHeight="1" x14ac:dyDescent="0.25">
      <c r="A285" s="82" t="s">
        <v>155</v>
      </c>
      <c r="B285" s="83" t="s">
        <v>906</v>
      </c>
      <c r="C285" s="83" t="s">
        <v>891</v>
      </c>
      <c r="D285" s="84" t="s">
        <v>907</v>
      </c>
      <c r="E285" s="83" t="s">
        <v>188</v>
      </c>
      <c r="F285" s="83" t="s">
        <v>463</v>
      </c>
      <c r="G285" s="83" t="s">
        <v>190</v>
      </c>
      <c r="H285" s="83">
        <v>4.21</v>
      </c>
      <c r="I285" s="83">
        <v>13.05</v>
      </c>
      <c r="J285" s="83">
        <v>3.1</v>
      </c>
      <c r="K285" s="83">
        <v>3.8</v>
      </c>
      <c r="L285" s="83" t="s">
        <v>191</v>
      </c>
      <c r="M285" s="83" t="s">
        <v>269</v>
      </c>
      <c r="N285" s="83" t="s">
        <v>185</v>
      </c>
      <c r="O285" s="83" t="s">
        <v>165</v>
      </c>
      <c r="P285" s="83" t="s">
        <v>62</v>
      </c>
      <c r="Q285" s="83">
        <v>0</v>
      </c>
      <c r="R285" s="83" t="s">
        <v>185</v>
      </c>
      <c r="S285" s="83">
        <v>25.92</v>
      </c>
      <c r="T285" s="83">
        <v>0</v>
      </c>
      <c r="U285" s="83">
        <v>0</v>
      </c>
      <c r="V285" s="83">
        <v>0</v>
      </c>
      <c r="W285" s="83" t="s">
        <v>62</v>
      </c>
      <c r="X285" s="83" t="s">
        <v>62</v>
      </c>
      <c r="Y285" s="83" t="s">
        <v>62</v>
      </c>
      <c r="Z285" s="83" t="s">
        <v>62</v>
      </c>
    </row>
    <row r="286" spans="1:26" ht="22.65" customHeight="1" x14ac:dyDescent="0.25">
      <c r="A286" s="82" t="s">
        <v>155</v>
      </c>
      <c r="B286" s="83" t="s">
        <v>908</v>
      </c>
      <c r="C286" s="83" t="s">
        <v>891</v>
      </c>
      <c r="D286" s="84" t="s">
        <v>909</v>
      </c>
      <c r="E286" s="83" t="s">
        <v>188</v>
      </c>
      <c r="F286" s="83" t="s">
        <v>257</v>
      </c>
      <c r="G286" s="83"/>
      <c r="H286" s="83">
        <v>1.95</v>
      </c>
      <c r="I286" s="83">
        <v>7.41</v>
      </c>
      <c r="J286" s="83">
        <v>3.8</v>
      </c>
      <c r="K286" s="83">
        <v>3.8</v>
      </c>
      <c r="L286" s="83" t="s">
        <v>191</v>
      </c>
      <c r="M286" s="83" t="s">
        <v>62</v>
      </c>
      <c r="N286" s="83" t="s">
        <v>62</v>
      </c>
      <c r="O286" s="83" t="s">
        <v>173</v>
      </c>
      <c r="P286" s="83" t="s">
        <v>62</v>
      </c>
      <c r="Q286" s="83">
        <v>0</v>
      </c>
      <c r="R286" s="83" t="s">
        <v>62</v>
      </c>
      <c r="S286" s="83">
        <v>0</v>
      </c>
      <c r="T286" s="83">
        <v>0</v>
      </c>
      <c r="U286" s="83">
        <v>0</v>
      </c>
      <c r="V286" s="83">
        <v>0</v>
      </c>
      <c r="W286" s="83" t="s">
        <v>62</v>
      </c>
      <c r="X286" s="83" t="s">
        <v>62</v>
      </c>
      <c r="Y286" s="83" t="s">
        <v>62</v>
      </c>
      <c r="Z286" s="83" t="s">
        <v>62</v>
      </c>
    </row>
    <row r="287" spans="1:26" ht="22.65" customHeight="1" x14ac:dyDescent="0.25">
      <c r="A287" s="82" t="s">
        <v>155</v>
      </c>
      <c r="B287" s="83" t="s">
        <v>910</v>
      </c>
      <c r="C287" s="83" t="s">
        <v>891</v>
      </c>
      <c r="D287" s="84" t="s">
        <v>911</v>
      </c>
      <c r="E287" s="83" t="s">
        <v>232</v>
      </c>
      <c r="F287" s="83" t="s">
        <v>912</v>
      </c>
      <c r="G287" s="83" t="s">
        <v>199</v>
      </c>
      <c r="H287" s="83">
        <v>3.31</v>
      </c>
      <c r="I287" s="83">
        <v>10.244999999999999</v>
      </c>
      <c r="J287" s="83">
        <v>3.1</v>
      </c>
      <c r="K287" s="83">
        <v>3.8</v>
      </c>
      <c r="L287" s="83" t="s">
        <v>235</v>
      </c>
      <c r="M287" s="83" t="s">
        <v>457</v>
      </c>
      <c r="N287" s="83" t="s">
        <v>185</v>
      </c>
      <c r="O287" s="83" t="s">
        <v>165</v>
      </c>
      <c r="P287" s="83" t="s">
        <v>62</v>
      </c>
      <c r="Q287" s="83">
        <v>0</v>
      </c>
      <c r="R287" s="83" t="s">
        <v>578</v>
      </c>
      <c r="S287" s="83">
        <v>16.059999999999999</v>
      </c>
      <c r="T287" s="83">
        <v>0.56000000000000005</v>
      </c>
      <c r="U287" s="83">
        <v>0</v>
      </c>
      <c r="V287" s="83">
        <v>0</v>
      </c>
      <c r="W287" s="83" t="s">
        <v>62</v>
      </c>
      <c r="X287" s="83" t="s">
        <v>62</v>
      </c>
      <c r="Y287" s="83">
        <v>1</v>
      </c>
      <c r="Z287" s="83" t="s">
        <v>62</v>
      </c>
    </row>
    <row r="288" spans="1:26" ht="22.65" customHeight="1" x14ac:dyDescent="0.25">
      <c r="A288" s="82" t="s">
        <v>155</v>
      </c>
      <c r="B288" s="83" t="s">
        <v>913</v>
      </c>
      <c r="C288" s="83" t="s">
        <v>891</v>
      </c>
      <c r="D288" s="84" t="s">
        <v>914</v>
      </c>
      <c r="E288" s="83" t="s">
        <v>495</v>
      </c>
      <c r="F288" s="83" t="s">
        <v>915</v>
      </c>
      <c r="G288" s="83" t="s">
        <v>497</v>
      </c>
      <c r="H288" s="83">
        <v>15.8</v>
      </c>
      <c r="I288" s="83">
        <v>48.98</v>
      </c>
      <c r="J288" s="83">
        <v>3.1</v>
      </c>
      <c r="K288" s="83">
        <v>3.8</v>
      </c>
      <c r="L288" s="83" t="s">
        <v>498</v>
      </c>
      <c r="M288" s="83" t="s">
        <v>784</v>
      </c>
      <c r="N288" s="83" t="s">
        <v>184</v>
      </c>
      <c r="O288" s="83" t="s">
        <v>165</v>
      </c>
      <c r="P288" s="83" t="s">
        <v>62</v>
      </c>
      <c r="Q288" s="83">
        <v>0</v>
      </c>
      <c r="R288" s="83" t="s">
        <v>578</v>
      </c>
      <c r="S288" s="83">
        <v>47.67</v>
      </c>
      <c r="T288" s="83">
        <v>0</v>
      </c>
      <c r="U288" s="83">
        <v>0</v>
      </c>
      <c r="V288" s="83">
        <v>0</v>
      </c>
      <c r="W288" s="83" t="s">
        <v>62</v>
      </c>
      <c r="X288" s="83" t="s">
        <v>62</v>
      </c>
      <c r="Y288" s="83" t="s">
        <v>62</v>
      </c>
      <c r="Z288" s="83" t="s">
        <v>62</v>
      </c>
    </row>
    <row r="289" spans="1:26" ht="22.65" customHeight="1" x14ac:dyDescent="0.25">
      <c r="A289" s="82" t="s">
        <v>155</v>
      </c>
      <c r="B289" s="83" t="s">
        <v>916</v>
      </c>
      <c r="C289" s="83" t="s">
        <v>891</v>
      </c>
      <c r="D289" s="84" t="s">
        <v>917</v>
      </c>
      <c r="E289" s="83" t="s">
        <v>188</v>
      </c>
      <c r="F289" s="83" t="s">
        <v>214</v>
      </c>
      <c r="G289" s="83" t="s">
        <v>190</v>
      </c>
      <c r="H289" s="83">
        <v>6.03</v>
      </c>
      <c r="I289" s="83">
        <v>18.704999999999998</v>
      </c>
      <c r="J289" s="83">
        <v>3.1</v>
      </c>
      <c r="K289" s="83">
        <v>3.8</v>
      </c>
      <c r="L289" s="83" t="s">
        <v>191</v>
      </c>
      <c r="M289" s="83" t="s">
        <v>457</v>
      </c>
      <c r="N289" s="83" t="s">
        <v>185</v>
      </c>
      <c r="O289" s="83" t="s">
        <v>165</v>
      </c>
      <c r="P289" s="83" t="s">
        <v>62</v>
      </c>
      <c r="Q289" s="83">
        <v>0</v>
      </c>
      <c r="R289" s="83" t="s">
        <v>578</v>
      </c>
      <c r="S289" s="83">
        <v>37.200000000000003</v>
      </c>
      <c r="T289" s="83">
        <v>0</v>
      </c>
      <c r="U289" s="83">
        <v>0</v>
      </c>
      <c r="V289" s="83">
        <v>0</v>
      </c>
      <c r="W289" s="83" t="s">
        <v>62</v>
      </c>
      <c r="X289" s="83" t="s">
        <v>62</v>
      </c>
      <c r="Y289" s="83" t="s">
        <v>62</v>
      </c>
      <c r="Z289" s="83" t="s">
        <v>62</v>
      </c>
    </row>
    <row r="290" spans="1:26" ht="22.65" customHeight="1" x14ac:dyDescent="0.25">
      <c r="A290" s="82" t="s">
        <v>155</v>
      </c>
      <c r="B290" s="83" t="s">
        <v>918</v>
      </c>
      <c r="C290" s="83" t="s">
        <v>891</v>
      </c>
      <c r="D290" s="84" t="s">
        <v>919</v>
      </c>
      <c r="E290" s="83" t="s">
        <v>188</v>
      </c>
      <c r="F290" s="83" t="s">
        <v>433</v>
      </c>
      <c r="G290" s="83" t="s">
        <v>190</v>
      </c>
      <c r="H290" s="83">
        <v>2.12</v>
      </c>
      <c r="I290" s="83">
        <v>6.5750000000000002</v>
      </c>
      <c r="J290" s="83">
        <v>3.1</v>
      </c>
      <c r="K290" s="83">
        <v>3.8</v>
      </c>
      <c r="L290" s="83" t="s">
        <v>191</v>
      </c>
      <c r="M290" s="83" t="s">
        <v>269</v>
      </c>
      <c r="N290" s="83" t="s">
        <v>185</v>
      </c>
      <c r="O290" s="83" t="s">
        <v>165</v>
      </c>
      <c r="P290" s="83" t="s">
        <v>62</v>
      </c>
      <c r="Q290" s="83">
        <v>0</v>
      </c>
      <c r="R290" s="83" t="s">
        <v>62</v>
      </c>
      <c r="S290" s="83">
        <v>0</v>
      </c>
      <c r="T290" s="83">
        <v>0</v>
      </c>
      <c r="U290" s="83">
        <v>0</v>
      </c>
      <c r="V290" s="83">
        <v>0</v>
      </c>
      <c r="W290" s="83" t="s">
        <v>62</v>
      </c>
      <c r="X290" s="83" t="s">
        <v>62</v>
      </c>
      <c r="Y290" s="83" t="s">
        <v>62</v>
      </c>
      <c r="Z290" s="83" t="s">
        <v>62</v>
      </c>
    </row>
    <row r="291" spans="1:26" ht="22.65" customHeight="1" x14ac:dyDescent="0.25">
      <c r="A291" s="82" t="s">
        <v>155</v>
      </c>
      <c r="B291" s="83" t="s">
        <v>920</v>
      </c>
      <c r="C291" s="83" t="s">
        <v>891</v>
      </c>
      <c r="D291" s="84" t="s">
        <v>921</v>
      </c>
      <c r="E291" s="83" t="s">
        <v>159</v>
      </c>
      <c r="F291" s="83" t="s">
        <v>922</v>
      </c>
      <c r="G291" s="83" t="s">
        <v>183</v>
      </c>
      <c r="H291" s="83">
        <v>7.66</v>
      </c>
      <c r="I291" s="83">
        <v>23.76</v>
      </c>
      <c r="J291" s="83">
        <v>3.1</v>
      </c>
      <c r="K291" s="83">
        <v>3.8</v>
      </c>
      <c r="L291" s="83" t="s">
        <v>162</v>
      </c>
      <c r="M291" s="83" t="s">
        <v>784</v>
      </c>
      <c r="N291" s="83" t="s">
        <v>184</v>
      </c>
      <c r="O291" s="83" t="s">
        <v>165</v>
      </c>
      <c r="P291" s="83" t="s">
        <v>62</v>
      </c>
      <c r="Q291" s="83">
        <v>0</v>
      </c>
      <c r="R291" s="83" t="s">
        <v>240</v>
      </c>
      <c r="S291" s="83">
        <v>4.6500000000000004</v>
      </c>
      <c r="T291" s="83">
        <v>0</v>
      </c>
      <c r="U291" s="83">
        <v>0</v>
      </c>
      <c r="V291" s="83">
        <v>0</v>
      </c>
      <c r="W291" s="83" t="s">
        <v>62</v>
      </c>
      <c r="X291" s="83" t="s">
        <v>62</v>
      </c>
      <c r="Y291" s="83" t="s">
        <v>62</v>
      </c>
      <c r="Z291" s="83" t="s">
        <v>62</v>
      </c>
    </row>
    <row r="292" spans="1:26" ht="22.65" customHeight="1" x14ac:dyDescent="0.25">
      <c r="A292" s="82" t="s">
        <v>155</v>
      </c>
      <c r="B292" s="83" t="s">
        <v>923</v>
      </c>
      <c r="C292" s="83" t="s">
        <v>891</v>
      </c>
      <c r="D292" s="84" t="s">
        <v>924</v>
      </c>
      <c r="E292" s="83" t="s">
        <v>188</v>
      </c>
      <c r="F292" s="83" t="s">
        <v>227</v>
      </c>
      <c r="G292" s="83"/>
      <c r="H292" s="83">
        <v>3.8</v>
      </c>
      <c r="I292" s="83">
        <v>14.425000000000001</v>
      </c>
      <c r="J292" s="83">
        <v>3.8</v>
      </c>
      <c r="K292" s="83">
        <v>3.8</v>
      </c>
      <c r="L292" s="83" t="s">
        <v>191</v>
      </c>
      <c r="M292" s="83" t="s">
        <v>62</v>
      </c>
      <c r="N292" s="83" t="s">
        <v>62</v>
      </c>
      <c r="O292" s="83" t="s">
        <v>173</v>
      </c>
      <c r="P292" s="83" t="s">
        <v>62</v>
      </c>
      <c r="Q292" s="83">
        <v>0</v>
      </c>
      <c r="R292" s="83" t="s">
        <v>62</v>
      </c>
      <c r="S292" s="83">
        <v>0</v>
      </c>
      <c r="T292" s="83">
        <v>0</v>
      </c>
      <c r="U292" s="83">
        <v>0</v>
      </c>
      <c r="V292" s="83">
        <v>0</v>
      </c>
      <c r="W292" s="83" t="s">
        <v>62</v>
      </c>
      <c r="X292" s="83" t="s">
        <v>62</v>
      </c>
      <c r="Y292" s="83" t="s">
        <v>62</v>
      </c>
      <c r="Z292" s="83" t="s">
        <v>62</v>
      </c>
    </row>
    <row r="293" spans="1:26" ht="22.65" customHeight="1" x14ac:dyDescent="0.25">
      <c r="A293" s="82" t="s">
        <v>155</v>
      </c>
      <c r="B293" s="83" t="s">
        <v>925</v>
      </c>
      <c r="C293" s="83" t="s">
        <v>891</v>
      </c>
      <c r="D293" s="84" t="s">
        <v>926</v>
      </c>
      <c r="E293" s="83" t="s">
        <v>232</v>
      </c>
      <c r="F293" s="83" t="s">
        <v>927</v>
      </c>
      <c r="G293" s="83" t="s">
        <v>343</v>
      </c>
      <c r="H293" s="83">
        <v>7.79</v>
      </c>
      <c r="I293" s="83">
        <v>20.239999999999998</v>
      </c>
      <c r="J293" s="83">
        <v>2.6</v>
      </c>
      <c r="K293" s="83">
        <v>3.8</v>
      </c>
      <c r="L293" s="83" t="s">
        <v>235</v>
      </c>
      <c r="M293" s="83" t="s">
        <v>236</v>
      </c>
      <c r="N293" s="83" t="s">
        <v>164</v>
      </c>
      <c r="O293" s="83" t="s">
        <v>165</v>
      </c>
      <c r="P293" s="83" t="s">
        <v>62</v>
      </c>
      <c r="Q293" s="83">
        <v>0</v>
      </c>
      <c r="R293" s="83" t="s">
        <v>240</v>
      </c>
      <c r="S293" s="83">
        <v>26.97</v>
      </c>
      <c r="T293" s="83">
        <v>2.2999999999999998</v>
      </c>
      <c r="U293" s="83">
        <v>4.6500000000000004</v>
      </c>
      <c r="V293" s="83">
        <v>0</v>
      </c>
      <c r="W293" s="83" t="s">
        <v>62</v>
      </c>
      <c r="X293" s="83" t="s">
        <v>62</v>
      </c>
      <c r="Y293" s="83">
        <v>2</v>
      </c>
      <c r="Z293" s="83" t="s">
        <v>62</v>
      </c>
    </row>
    <row r="294" spans="1:26" ht="22.65" customHeight="1" x14ac:dyDescent="0.25">
      <c r="A294" s="82" t="s">
        <v>155</v>
      </c>
      <c r="B294" s="83" t="s">
        <v>928</v>
      </c>
      <c r="C294" s="83" t="s">
        <v>891</v>
      </c>
      <c r="D294" s="84" t="s">
        <v>929</v>
      </c>
      <c r="E294" s="83" t="s">
        <v>232</v>
      </c>
      <c r="F294" s="83" t="s">
        <v>930</v>
      </c>
      <c r="G294" s="83" t="s">
        <v>343</v>
      </c>
      <c r="H294" s="83">
        <v>14.51</v>
      </c>
      <c r="I294" s="83">
        <v>37.725000000000001</v>
      </c>
      <c r="J294" s="83">
        <v>2.6</v>
      </c>
      <c r="K294" s="83">
        <v>3.8</v>
      </c>
      <c r="L294" s="83" t="s">
        <v>235</v>
      </c>
      <c r="M294" s="83" t="s">
        <v>236</v>
      </c>
      <c r="N294" s="83" t="s">
        <v>164</v>
      </c>
      <c r="O294" s="83" t="s">
        <v>165</v>
      </c>
      <c r="P294" s="83" t="s">
        <v>236</v>
      </c>
      <c r="Q294" s="83">
        <v>53.3</v>
      </c>
      <c r="R294" s="83" t="s">
        <v>240</v>
      </c>
      <c r="S294" s="83">
        <v>18.29</v>
      </c>
      <c r="T294" s="83">
        <v>0</v>
      </c>
      <c r="U294" s="83">
        <v>0</v>
      </c>
      <c r="V294" s="83">
        <v>0</v>
      </c>
      <c r="W294" s="83" t="s">
        <v>62</v>
      </c>
      <c r="X294" s="83" t="s">
        <v>62</v>
      </c>
      <c r="Y294" s="83" t="s">
        <v>62</v>
      </c>
      <c r="Z294" s="83">
        <v>5</v>
      </c>
    </row>
    <row r="295" spans="1:26" ht="22.65" customHeight="1" x14ac:dyDescent="0.25">
      <c r="A295" s="82" t="s">
        <v>155</v>
      </c>
      <c r="B295" s="83" t="s">
        <v>931</v>
      </c>
      <c r="C295" s="83" t="s">
        <v>891</v>
      </c>
      <c r="D295" s="84" t="s">
        <v>932</v>
      </c>
      <c r="E295" s="83" t="s">
        <v>232</v>
      </c>
      <c r="F295" s="83" t="s">
        <v>933</v>
      </c>
      <c r="G295" s="83" t="s">
        <v>343</v>
      </c>
      <c r="H295" s="83">
        <v>11.4</v>
      </c>
      <c r="I295" s="83">
        <v>29.64</v>
      </c>
      <c r="J295" s="83">
        <v>2.6</v>
      </c>
      <c r="K295" s="83">
        <v>3.8</v>
      </c>
      <c r="L295" s="83" t="s">
        <v>235</v>
      </c>
      <c r="M295" s="83" t="s">
        <v>236</v>
      </c>
      <c r="N295" s="83" t="s">
        <v>164</v>
      </c>
      <c r="O295" s="83" t="s">
        <v>165</v>
      </c>
      <c r="P295" s="83" t="s">
        <v>236</v>
      </c>
      <c r="Q295" s="83">
        <v>36.86</v>
      </c>
      <c r="R295" s="83" t="s">
        <v>240</v>
      </c>
      <c r="S295" s="83">
        <v>20.11</v>
      </c>
      <c r="T295" s="83">
        <v>0</v>
      </c>
      <c r="U295" s="83">
        <v>0</v>
      </c>
      <c r="V295" s="83">
        <v>0</v>
      </c>
      <c r="W295" s="83" t="s">
        <v>62</v>
      </c>
      <c r="X295" s="83">
        <v>3</v>
      </c>
      <c r="Y295" s="83" t="s">
        <v>62</v>
      </c>
      <c r="Z295" s="83">
        <v>2</v>
      </c>
    </row>
    <row r="296" spans="1:26" ht="22.65" customHeight="1" x14ac:dyDescent="0.25">
      <c r="A296" s="82" t="s">
        <v>155</v>
      </c>
      <c r="B296" s="83" t="s">
        <v>934</v>
      </c>
      <c r="C296" s="83" t="s">
        <v>891</v>
      </c>
      <c r="D296" s="84" t="s">
        <v>935</v>
      </c>
      <c r="E296" s="83" t="s">
        <v>232</v>
      </c>
      <c r="F296" s="83" t="s">
        <v>927</v>
      </c>
      <c r="G296" s="83" t="s">
        <v>343</v>
      </c>
      <c r="H296" s="83">
        <v>5.62</v>
      </c>
      <c r="I296" s="83">
        <v>14.615</v>
      </c>
      <c r="J296" s="83">
        <v>2.6</v>
      </c>
      <c r="K296" s="83">
        <v>3.8</v>
      </c>
      <c r="L296" s="83" t="s">
        <v>235</v>
      </c>
      <c r="M296" s="83" t="s">
        <v>236</v>
      </c>
      <c r="N296" s="83" t="s">
        <v>164</v>
      </c>
      <c r="O296" s="83" t="s">
        <v>165</v>
      </c>
      <c r="P296" s="83" t="s">
        <v>62</v>
      </c>
      <c r="Q296" s="83">
        <v>0</v>
      </c>
      <c r="R296" s="83" t="s">
        <v>240</v>
      </c>
      <c r="S296" s="83">
        <v>20.92</v>
      </c>
      <c r="T296" s="83">
        <v>1.75</v>
      </c>
      <c r="U296" s="83">
        <v>3.53</v>
      </c>
      <c r="V296" s="83">
        <v>0</v>
      </c>
      <c r="W296" s="83" t="s">
        <v>62</v>
      </c>
      <c r="X296" s="83" t="s">
        <v>62</v>
      </c>
      <c r="Y296" s="83">
        <v>2</v>
      </c>
      <c r="Z296" s="83" t="s">
        <v>62</v>
      </c>
    </row>
    <row r="297" spans="1:26" ht="22.65" customHeight="1" x14ac:dyDescent="0.25">
      <c r="A297" s="82" t="s">
        <v>155</v>
      </c>
      <c r="B297" s="83" t="s">
        <v>936</v>
      </c>
      <c r="C297" s="83" t="s">
        <v>891</v>
      </c>
      <c r="D297" s="84" t="s">
        <v>937</v>
      </c>
      <c r="E297" s="83" t="s">
        <v>232</v>
      </c>
      <c r="F297" s="83" t="s">
        <v>619</v>
      </c>
      <c r="G297" s="83" t="s">
        <v>343</v>
      </c>
      <c r="H297" s="83">
        <v>6.85</v>
      </c>
      <c r="I297" s="83">
        <v>17.805</v>
      </c>
      <c r="J297" s="83">
        <v>2.6</v>
      </c>
      <c r="K297" s="83">
        <v>3.8</v>
      </c>
      <c r="L297" s="83" t="s">
        <v>235</v>
      </c>
      <c r="M297" s="83" t="s">
        <v>236</v>
      </c>
      <c r="N297" s="83" t="s">
        <v>164</v>
      </c>
      <c r="O297" s="83" t="s">
        <v>165</v>
      </c>
      <c r="P297" s="83" t="s">
        <v>62</v>
      </c>
      <c r="Q297" s="83">
        <v>0</v>
      </c>
      <c r="R297" s="83" t="s">
        <v>62</v>
      </c>
      <c r="S297" s="83">
        <v>0</v>
      </c>
      <c r="T297" s="83">
        <v>0</v>
      </c>
      <c r="U297" s="83">
        <v>0</v>
      </c>
      <c r="V297" s="83">
        <v>0</v>
      </c>
      <c r="W297" s="83" t="s">
        <v>62</v>
      </c>
      <c r="X297" s="83" t="s">
        <v>62</v>
      </c>
      <c r="Y297" s="83">
        <v>1</v>
      </c>
      <c r="Z297" s="83">
        <v>1</v>
      </c>
    </row>
    <row r="298" spans="1:26" ht="22.65" customHeight="1" x14ac:dyDescent="0.25">
      <c r="A298" s="82" t="s">
        <v>155</v>
      </c>
      <c r="B298" s="83" t="s">
        <v>938</v>
      </c>
      <c r="C298" s="83" t="s">
        <v>891</v>
      </c>
      <c r="D298" s="84" t="s">
        <v>939</v>
      </c>
      <c r="E298" s="83" t="s">
        <v>159</v>
      </c>
      <c r="F298" s="83" t="s">
        <v>246</v>
      </c>
      <c r="G298" s="83" t="s">
        <v>161</v>
      </c>
      <c r="H298" s="83">
        <v>22.64</v>
      </c>
      <c r="I298" s="83">
        <v>70.17</v>
      </c>
      <c r="J298" s="83">
        <v>3.1</v>
      </c>
      <c r="K298" s="83">
        <v>3.8</v>
      </c>
      <c r="L298" s="83" t="s">
        <v>162</v>
      </c>
      <c r="M298" s="83" t="s">
        <v>171</v>
      </c>
      <c r="N298" s="83" t="s">
        <v>164</v>
      </c>
      <c r="O298" s="83" t="s">
        <v>165</v>
      </c>
      <c r="P298" s="83" t="s">
        <v>166</v>
      </c>
      <c r="Q298" s="83">
        <v>86.8</v>
      </c>
      <c r="R298" s="83" t="s">
        <v>62</v>
      </c>
      <c r="S298" s="83">
        <v>0</v>
      </c>
      <c r="T298" s="83">
        <v>0</v>
      </c>
      <c r="U298" s="83">
        <v>0</v>
      </c>
      <c r="V298" s="83">
        <v>0</v>
      </c>
      <c r="W298" s="83" t="s">
        <v>62</v>
      </c>
      <c r="X298" s="83" t="s">
        <v>62</v>
      </c>
      <c r="Y298" s="83" t="s">
        <v>62</v>
      </c>
      <c r="Z298" s="83" t="s">
        <v>62</v>
      </c>
    </row>
    <row r="299" spans="1:26" ht="22.65" customHeight="1" x14ac:dyDescent="0.25">
      <c r="A299" s="82" t="s">
        <v>155</v>
      </c>
      <c r="B299" s="83" t="s">
        <v>940</v>
      </c>
      <c r="C299" s="83" t="s">
        <v>891</v>
      </c>
      <c r="D299" s="84" t="s">
        <v>941</v>
      </c>
      <c r="E299" s="83" t="s">
        <v>159</v>
      </c>
      <c r="F299" s="83" t="s">
        <v>423</v>
      </c>
      <c r="G299" s="83" t="s">
        <v>161</v>
      </c>
      <c r="H299" s="83">
        <v>19.71</v>
      </c>
      <c r="I299" s="83">
        <v>60.104999999999997</v>
      </c>
      <c r="J299" s="83">
        <v>3.05</v>
      </c>
      <c r="K299" s="83">
        <v>3.8</v>
      </c>
      <c r="L299" s="83" t="s">
        <v>162</v>
      </c>
      <c r="M299" s="83" t="s">
        <v>171</v>
      </c>
      <c r="N299" s="83" t="s">
        <v>164</v>
      </c>
      <c r="O299" s="83" t="s">
        <v>165</v>
      </c>
      <c r="P299" s="83" t="s">
        <v>62</v>
      </c>
      <c r="Q299" s="83">
        <v>0</v>
      </c>
      <c r="R299" s="83" t="s">
        <v>578</v>
      </c>
      <c r="S299" s="83">
        <v>68.099999999999994</v>
      </c>
      <c r="T299" s="83">
        <v>0</v>
      </c>
      <c r="U299" s="83">
        <v>0</v>
      </c>
      <c r="V299" s="83">
        <v>0</v>
      </c>
      <c r="W299" s="83" t="s">
        <v>62</v>
      </c>
      <c r="X299" s="83" t="s">
        <v>62</v>
      </c>
      <c r="Y299" s="83" t="s">
        <v>62</v>
      </c>
      <c r="Z299" s="83" t="s">
        <v>62</v>
      </c>
    </row>
    <row r="300" spans="1:26" ht="22.65" customHeight="1" x14ac:dyDescent="0.25">
      <c r="A300" s="82" t="s">
        <v>155</v>
      </c>
      <c r="B300" s="83" t="s">
        <v>942</v>
      </c>
      <c r="C300" s="83" t="s">
        <v>891</v>
      </c>
      <c r="D300" s="84" t="s">
        <v>943</v>
      </c>
      <c r="E300" s="83" t="s">
        <v>188</v>
      </c>
      <c r="F300" s="83" t="s">
        <v>460</v>
      </c>
      <c r="G300" s="83" t="s">
        <v>190</v>
      </c>
      <c r="H300" s="83">
        <v>3.6</v>
      </c>
      <c r="I300" s="83">
        <v>11.16</v>
      </c>
      <c r="J300" s="83">
        <v>3.1</v>
      </c>
      <c r="K300" s="83">
        <v>3.8</v>
      </c>
      <c r="L300" s="83" t="s">
        <v>191</v>
      </c>
      <c r="M300" s="83" t="s">
        <v>269</v>
      </c>
      <c r="N300" s="83" t="s">
        <v>185</v>
      </c>
      <c r="O300" s="83" t="s">
        <v>165</v>
      </c>
      <c r="P300" s="83" t="s">
        <v>62</v>
      </c>
      <c r="Q300" s="83">
        <v>0</v>
      </c>
      <c r="R300" s="83" t="s">
        <v>185</v>
      </c>
      <c r="S300" s="83">
        <v>22.16</v>
      </c>
      <c r="T300" s="83">
        <v>0</v>
      </c>
      <c r="U300" s="83">
        <v>0</v>
      </c>
      <c r="V300" s="83">
        <v>0</v>
      </c>
      <c r="W300" s="83" t="s">
        <v>62</v>
      </c>
      <c r="X300" s="83" t="s">
        <v>62</v>
      </c>
      <c r="Y300" s="83" t="s">
        <v>62</v>
      </c>
      <c r="Z300" s="83" t="s">
        <v>62</v>
      </c>
    </row>
    <row r="301" spans="1:26" ht="22.65" customHeight="1" x14ac:dyDescent="0.25">
      <c r="A301" s="82" t="s">
        <v>155</v>
      </c>
      <c r="B301" s="83" t="s">
        <v>944</v>
      </c>
      <c r="C301" s="83" t="s">
        <v>891</v>
      </c>
      <c r="D301" s="84" t="s">
        <v>945</v>
      </c>
      <c r="E301" s="83" t="s">
        <v>188</v>
      </c>
      <c r="F301" s="83" t="s">
        <v>561</v>
      </c>
      <c r="G301" s="83"/>
      <c r="H301" s="83">
        <v>1.8</v>
      </c>
      <c r="I301" s="83">
        <v>6.84</v>
      </c>
      <c r="J301" s="83">
        <v>3.8</v>
      </c>
      <c r="K301" s="83">
        <v>3.8</v>
      </c>
      <c r="L301" s="83" t="s">
        <v>191</v>
      </c>
      <c r="M301" s="83" t="s">
        <v>62</v>
      </c>
      <c r="N301" s="83" t="s">
        <v>62</v>
      </c>
      <c r="O301" s="83" t="s">
        <v>173</v>
      </c>
      <c r="P301" s="83" t="s">
        <v>62</v>
      </c>
      <c r="Q301" s="83">
        <v>0</v>
      </c>
      <c r="R301" s="83" t="s">
        <v>62</v>
      </c>
      <c r="S301" s="83">
        <v>0</v>
      </c>
      <c r="T301" s="83">
        <v>0</v>
      </c>
      <c r="U301" s="83">
        <v>0</v>
      </c>
      <c r="V301" s="83">
        <v>0</v>
      </c>
      <c r="W301" s="83" t="s">
        <v>62</v>
      </c>
      <c r="X301" s="83" t="s">
        <v>62</v>
      </c>
      <c r="Y301" s="83" t="s">
        <v>62</v>
      </c>
      <c r="Z301" s="83" t="s">
        <v>62</v>
      </c>
    </row>
    <row r="302" spans="1:26" ht="22.65" customHeight="1" x14ac:dyDescent="0.25">
      <c r="A302" s="82" t="s">
        <v>155</v>
      </c>
      <c r="B302" s="83" t="s">
        <v>946</v>
      </c>
      <c r="C302" s="83" t="s">
        <v>891</v>
      </c>
      <c r="D302" s="84" t="s">
        <v>947</v>
      </c>
      <c r="E302" s="83" t="s">
        <v>188</v>
      </c>
      <c r="F302" s="83" t="s">
        <v>257</v>
      </c>
      <c r="G302" s="83"/>
      <c r="H302" s="83">
        <v>2.19</v>
      </c>
      <c r="I302" s="83">
        <v>8.3049999999999997</v>
      </c>
      <c r="J302" s="83">
        <v>3.8</v>
      </c>
      <c r="K302" s="83">
        <v>3.8</v>
      </c>
      <c r="L302" s="83" t="s">
        <v>191</v>
      </c>
      <c r="M302" s="83" t="s">
        <v>62</v>
      </c>
      <c r="N302" s="83" t="s">
        <v>62</v>
      </c>
      <c r="O302" s="83" t="s">
        <v>173</v>
      </c>
      <c r="P302" s="83" t="s">
        <v>62</v>
      </c>
      <c r="Q302" s="83">
        <v>0</v>
      </c>
      <c r="R302" s="83" t="s">
        <v>62</v>
      </c>
      <c r="S302" s="83">
        <v>0</v>
      </c>
      <c r="T302" s="83">
        <v>0</v>
      </c>
      <c r="U302" s="83">
        <v>0</v>
      </c>
      <c r="V302" s="83">
        <v>0</v>
      </c>
      <c r="W302" s="83" t="s">
        <v>62</v>
      </c>
      <c r="X302" s="83" t="s">
        <v>62</v>
      </c>
      <c r="Y302" s="83" t="s">
        <v>62</v>
      </c>
      <c r="Z302" s="83" t="s">
        <v>62</v>
      </c>
    </row>
    <row r="303" spans="1:26" ht="22.65" customHeight="1" x14ac:dyDescent="0.25">
      <c r="A303" s="82" t="s">
        <v>155</v>
      </c>
      <c r="B303" s="83" t="s">
        <v>948</v>
      </c>
      <c r="C303" s="83" t="s">
        <v>891</v>
      </c>
      <c r="D303" s="84" t="s">
        <v>949</v>
      </c>
      <c r="E303" s="83" t="s">
        <v>188</v>
      </c>
      <c r="F303" s="83" t="s">
        <v>463</v>
      </c>
      <c r="G303" s="83" t="s">
        <v>190</v>
      </c>
      <c r="H303" s="83">
        <v>4.04</v>
      </c>
      <c r="I303" s="83">
        <v>12.52</v>
      </c>
      <c r="J303" s="83">
        <v>3.1</v>
      </c>
      <c r="K303" s="83">
        <v>3.8</v>
      </c>
      <c r="L303" s="83" t="s">
        <v>191</v>
      </c>
      <c r="M303" s="83" t="s">
        <v>269</v>
      </c>
      <c r="N303" s="83" t="s">
        <v>185</v>
      </c>
      <c r="O303" s="83" t="s">
        <v>165</v>
      </c>
      <c r="P303" s="83" t="s">
        <v>62</v>
      </c>
      <c r="Q303" s="83">
        <v>0</v>
      </c>
      <c r="R303" s="83" t="s">
        <v>185</v>
      </c>
      <c r="S303" s="83">
        <v>23.02</v>
      </c>
      <c r="T303" s="83">
        <v>0</v>
      </c>
      <c r="U303" s="83">
        <v>0</v>
      </c>
      <c r="V303" s="83">
        <v>0</v>
      </c>
      <c r="W303" s="83" t="s">
        <v>62</v>
      </c>
      <c r="X303" s="83" t="s">
        <v>62</v>
      </c>
      <c r="Y303" s="83" t="s">
        <v>62</v>
      </c>
      <c r="Z303" s="83" t="s">
        <v>62</v>
      </c>
    </row>
    <row r="304" spans="1:26" ht="22.65" customHeight="1" x14ac:dyDescent="0.25">
      <c r="A304" s="82" t="s">
        <v>155</v>
      </c>
      <c r="B304" s="83" t="s">
        <v>950</v>
      </c>
      <c r="C304" s="83" t="s">
        <v>891</v>
      </c>
      <c r="D304" s="84" t="s">
        <v>951</v>
      </c>
      <c r="E304" s="83" t="s">
        <v>188</v>
      </c>
      <c r="F304" s="83" t="s">
        <v>952</v>
      </c>
      <c r="G304" s="83" t="s">
        <v>190</v>
      </c>
      <c r="H304" s="83">
        <v>17.350000000000001</v>
      </c>
      <c r="I304" s="83">
        <v>53.78</v>
      </c>
      <c r="J304" s="83">
        <v>3.1</v>
      </c>
      <c r="K304" s="83">
        <v>3.8</v>
      </c>
      <c r="L304" s="83" t="s">
        <v>191</v>
      </c>
      <c r="M304" s="83" t="s">
        <v>269</v>
      </c>
      <c r="N304" s="83" t="s">
        <v>185</v>
      </c>
      <c r="O304" s="83" t="s">
        <v>165</v>
      </c>
      <c r="P304" s="83" t="s">
        <v>62</v>
      </c>
      <c r="Q304" s="83">
        <v>0</v>
      </c>
      <c r="R304" s="83" t="s">
        <v>578</v>
      </c>
      <c r="S304" s="83">
        <v>52.54</v>
      </c>
      <c r="T304" s="83">
        <v>0</v>
      </c>
      <c r="U304" s="83">
        <v>0</v>
      </c>
      <c r="V304" s="83">
        <v>0</v>
      </c>
      <c r="W304" s="83" t="s">
        <v>62</v>
      </c>
      <c r="X304" s="83" t="s">
        <v>62</v>
      </c>
      <c r="Y304" s="83" t="s">
        <v>62</v>
      </c>
      <c r="Z304" s="83" t="s">
        <v>62</v>
      </c>
    </row>
    <row r="305" spans="1:26" ht="22.65" customHeight="1" x14ac:dyDescent="0.25">
      <c r="A305" s="82" t="s">
        <v>155</v>
      </c>
      <c r="B305" s="83" t="s">
        <v>953</v>
      </c>
      <c r="C305" s="83" t="s">
        <v>891</v>
      </c>
      <c r="D305" s="84" t="s">
        <v>954</v>
      </c>
      <c r="E305" s="83" t="s">
        <v>569</v>
      </c>
      <c r="F305" s="83" t="s">
        <v>955</v>
      </c>
      <c r="G305" s="83" t="s">
        <v>497</v>
      </c>
      <c r="H305" s="83">
        <v>23</v>
      </c>
      <c r="I305" s="83">
        <v>71.31</v>
      </c>
      <c r="J305" s="83">
        <v>3.1</v>
      </c>
      <c r="K305" s="83">
        <v>3.8</v>
      </c>
      <c r="L305" s="83" t="s">
        <v>571</v>
      </c>
      <c r="M305" s="83" t="s">
        <v>457</v>
      </c>
      <c r="N305" s="83" t="s">
        <v>184</v>
      </c>
      <c r="O305" s="83" t="s">
        <v>165</v>
      </c>
      <c r="P305" s="83" t="s">
        <v>62</v>
      </c>
      <c r="Q305" s="83">
        <v>0</v>
      </c>
      <c r="R305" s="83" t="s">
        <v>578</v>
      </c>
      <c r="S305" s="83">
        <v>71.03</v>
      </c>
      <c r="T305" s="83">
        <v>0.9</v>
      </c>
      <c r="U305" s="83">
        <v>0.7</v>
      </c>
      <c r="V305" s="83">
        <v>2.14</v>
      </c>
      <c r="W305" s="83" t="s">
        <v>62</v>
      </c>
      <c r="X305" s="83" t="s">
        <v>62</v>
      </c>
      <c r="Y305" s="83">
        <v>1</v>
      </c>
      <c r="Z305" s="83" t="s">
        <v>62</v>
      </c>
    </row>
    <row r="306" spans="1:26" ht="22.65" customHeight="1" x14ac:dyDescent="0.25">
      <c r="A306" s="82" t="s">
        <v>155</v>
      </c>
      <c r="B306" s="83" t="s">
        <v>956</v>
      </c>
      <c r="C306" s="83" t="s">
        <v>891</v>
      </c>
      <c r="D306" s="84" t="s">
        <v>957</v>
      </c>
      <c r="E306" s="83" t="s">
        <v>188</v>
      </c>
      <c r="F306" s="83" t="s">
        <v>958</v>
      </c>
      <c r="G306" s="83" t="s">
        <v>190</v>
      </c>
      <c r="H306" s="83">
        <v>8.69</v>
      </c>
      <c r="I306" s="83">
        <v>26.945</v>
      </c>
      <c r="J306" s="83">
        <v>3.1</v>
      </c>
      <c r="K306" s="83">
        <v>3.8</v>
      </c>
      <c r="L306" s="83" t="s">
        <v>191</v>
      </c>
      <c r="M306" s="83" t="s">
        <v>269</v>
      </c>
      <c r="N306" s="83" t="s">
        <v>185</v>
      </c>
      <c r="O306" s="83" t="s">
        <v>165</v>
      </c>
      <c r="P306" s="83" t="s">
        <v>62</v>
      </c>
      <c r="Q306" s="83">
        <v>0</v>
      </c>
      <c r="R306" s="83" t="s">
        <v>578</v>
      </c>
      <c r="S306" s="83">
        <v>42.08</v>
      </c>
      <c r="T306" s="83">
        <v>0</v>
      </c>
      <c r="U306" s="83">
        <v>0</v>
      </c>
      <c r="V306" s="83">
        <v>0</v>
      </c>
      <c r="W306" s="83" t="s">
        <v>62</v>
      </c>
      <c r="X306" s="83" t="s">
        <v>62</v>
      </c>
      <c r="Y306" s="83" t="s">
        <v>62</v>
      </c>
      <c r="Z306" s="83" t="s">
        <v>62</v>
      </c>
    </row>
    <row r="307" spans="1:26" ht="22.65" customHeight="1" x14ac:dyDescent="0.25">
      <c r="A307" s="82" t="s">
        <v>155</v>
      </c>
      <c r="B307" s="83" t="s">
        <v>959</v>
      </c>
      <c r="C307" s="83" t="s">
        <v>891</v>
      </c>
      <c r="D307" s="84" t="s">
        <v>960</v>
      </c>
      <c r="E307" s="83" t="s">
        <v>495</v>
      </c>
      <c r="F307" s="83" t="s">
        <v>961</v>
      </c>
      <c r="G307" s="83" t="s">
        <v>497</v>
      </c>
      <c r="H307" s="83">
        <v>17.61</v>
      </c>
      <c r="I307" s="83">
        <v>45.784999999999997</v>
      </c>
      <c r="J307" s="83">
        <v>2.6</v>
      </c>
      <c r="K307" s="83">
        <v>3.8</v>
      </c>
      <c r="L307" s="83" t="s">
        <v>498</v>
      </c>
      <c r="M307" s="83" t="s">
        <v>457</v>
      </c>
      <c r="N307" s="83" t="s">
        <v>164</v>
      </c>
      <c r="O307" s="83" t="s">
        <v>165</v>
      </c>
      <c r="P307" s="83" t="s">
        <v>62</v>
      </c>
      <c r="Q307" s="83">
        <v>0</v>
      </c>
      <c r="R307" s="83" t="s">
        <v>578</v>
      </c>
      <c r="S307" s="83">
        <v>49.84</v>
      </c>
      <c r="T307" s="83">
        <v>0.45</v>
      </c>
      <c r="U307" s="83">
        <v>0</v>
      </c>
      <c r="V307" s="83">
        <v>1.21</v>
      </c>
      <c r="W307" s="83" t="s">
        <v>62</v>
      </c>
      <c r="X307" s="83" t="s">
        <v>62</v>
      </c>
      <c r="Y307" s="83" t="s">
        <v>62</v>
      </c>
      <c r="Z307" s="83" t="s">
        <v>62</v>
      </c>
    </row>
    <row r="308" spans="1:26" ht="22.65" customHeight="1" x14ac:dyDescent="0.25">
      <c r="A308" s="82" t="s">
        <v>155</v>
      </c>
      <c r="B308" s="83" t="s">
        <v>962</v>
      </c>
      <c r="C308" s="83" t="s">
        <v>891</v>
      </c>
      <c r="D308" s="84" t="s">
        <v>963</v>
      </c>
      <c r="E308" s="83" t="s">
        <v>495</v>
      </c>
      <c r="F308" s="83" t="s">
        <v>964</v>
      </c>
      <c r="G308" s="83" t="s">
        <v>497</v>
      </c>
      <c r="H308" s="83">
        <v>17.86</v>
      </c>
      <c r="I308" s="83">
        <v>46.435000000000002</v>
      </c>
      <c r="J308" s="83">
        <v>2.6</v>
      </c>
      <c r="K308" s="83">
        <v>3.8</v>
      </c>
      <c r="L308" s="83" t="s">
        <v>498</v>
      </c>
      <c r="M308" s="83" t="s">
        <v>784</v>
      </c>
      <c r="N308" s="83" t="s">
        <v>164</v>
      </c>
      <c r="O308" s="83" t="s">
        <v>165</v>
      </c>
      <c r="P308" s="83" t="s">
        <v>62</v>
      </c>
      <c r="Q308" s="83">
        <v>0</v>
      </c>
      <c r="R308" s="83" t="s">
        <v>240</v>
      </c>
      <c r="S308" s="83">
        <v>49.89</v>
      </c>
      <c r="T308" s="83">
        <v>1.4</v>
      </c>
      <c r="U308" s="83">
        <v>0</v>
      </c>
      <c r="V308" s="83">
        <v>0</v>
      </c>
      <c r="W308" s="83" t="s">
        <v>62</v>
      </c>
      <c r="X308" s="83" t="s">
        <v>62</v>
      </c>
      <c r="Y308" s="83" t="s">
        <v>62</v>
      </c>
      <c r="Z308" s="83" t="s">
        <v>62</v>
      </c>
    </row>
    <row r="309" spans="1:26" ht="22.65" customHeight="1" x14ac:dyDescent="0.25">
      <c r="A309" s="82" t="s">
        <v>155</v>
      </c>
      <c r="B309" s="83" t="s">
        <v>965</v>
      </c>
      <c r="C309" s="83" t="s">
        <v>891</v>
      </c>
      <c r="D309" s="84" t="s">
        <v>966</v>
      </c>
      <c r="E309" s="83" t="s">
        <v>581</v>
      </c>
      <c r="F309" s="83" t="s">
        <v>967</v>
      </c>
      <c r="G309" s="83" t="s">
        <v>967</v>
      </c>
      <c r="H309" s="83">
        <v>138.49</v>
      </c>
      <c r="I309" s="83">
        <v>813.33500000000004</v>
      </c>
      <c r="J309" s="83">
        <v>9.4499999999999993</v>
      </c>
      <c r="K309" s="83">
        <v>10.15</v>
      </c>
      <c r="L309" s="83" t="s">
        <v>583</v>
      </c>
      <c r="M309" s="83" t="s">
        <v>171</v>
      </c>
      <c r="N309" s="83" t="s">
        <v>184</v>
      </c>
      <c r="O309" s="83" t="s">
        <v>165</v>
      </c>
      <c r="P309" s="83" t="s">
        <v>185</v>
      </c>
      <c r="Q309" s="83">
        <v>35.6</v>
      </c>
      <c r="R309" s="83" t="s">
        <v>62</v>
      </c>
      <c r="S309" s="83">
        <v>0</v>
      </c>
      <c r="T309" s="83">
        <v>0</v>
      </c>
      <c r="U309" s="83">
        <v>0</v>
      </c>
      <c r="V309" s="83">
        <v>0</v>
      </c>
      <c r="W309" s="83" t="s">
        <v>62</v>
      </c>
      <c r="X309" s="83" t="s">
        <v>62</v>
      </c>
      <c r="Y309" s="83" t="s">
        <v>62</v>
      </c>
      <c r="Z309" s="83" t="s">
        <v>62</v>
      </c>
    </row>
    <row r="310" spans="1:26" ht="22.65" customHeight="1" x14ac:dyDescent="0.25">
      <c r="A310" s="82" t="s">
        <v>155</v>
      </c>
      <c r="B310" s="83" t="s">
        <v>965</v>
      </c>
      <c r="C310" s="83" t="s">
        <v>891</v>
      </c>
      <c r="D310" s="84" t="s">
        <v>966</v>
      </c>
      <c r="E310" s="83" t="s">
        <v>581</v>
      </c>
      <c r="F310" s="83" t="s">
        <v>967</v>
      </c>
      <c r="G310" s="83" t="s">
        <v>967</v>
      </c>
      <c r="H310" s="83">
        <v>351.68</v>
      </c>
      <c r="I310" s="83">
        <v>1090.19</v>
      </c>
      <c r="J310" s="83">
        <v>3.1</v>
      </c>
      <c r="K310" s="83">
        <v>3.8</v>
      </c>
      <c r="L310" s="83" t="s">
        <v>583</v>
      </c>
      <c r="M310" s="83" t="s">
        <v>968</v>
      </c>
      <c r="N310" s="83" t="s">
        <v>62</v>
      </c>
      <c r="O310" s="83" t="s">
        <v>165</v>
      </c>
      <c r="P310" s="83" t="s">
        <v>478</v>
      </c>
      <c r="Q310" s="83">
        <v>1.33</v>
      </c>
      <c r="R310" s="83" t="s">
        <v>62</v>
      </c>
      <c r="S310" s="83">
        <v>0</v>
      </c>
      <c r="T310" s="83">
        <v>0</v>
      </c>
      <c r="U310" s="83">
        <v>0</v>
      </c>
      <c r="V310" s="83">
        <v>0</v>
      </c>
      <c r="W310" s="83" t="s">
        <v>62</v>
      </c>
      <c r="X310" s="83" t="s">
        <v>62</v>
      </c>
      <c r="Y310" s="83" t="s">
        <v>62</v>
      </c>
      <c r="Z310" s="83" t="s">
        <v>62</v>
      </c>
    </row>
    <row r="311" spans="1:26" ht="22.65" customHeight="1" x14ac:dyDescent="0.25">
      <c r="A311" s="82" t="s">
        <v>155</v>
      </c>
      <c r="B311" s="83" t="s">
        <v>969</v>
      </c>
      <c r="C311" s="83" t="s">
        <v>891</v>
      </c>
      <c r="D311" s="84" t="s">
        <v>970</v>
      </c>
      <c r="E311" s="83" t="s">
        <v>159</v>
      </c>
      <c r="F311" s="83" t="s">
        <v>162</v>
      </c>
      <c r="G311" s="83" t="s">
        <v>183</v>
      </c>
      <c r="H311" s="83">
        <v>318.98</v>
      </c>
      <c r="I311" s="83">
        <v>988.78</v>
      </c>
      <c r="J311" s="83">
        <v>3.1</v>
      </c>
      <c r="K311" s="83">
        <v>3.8</v>
      </c>
      <c r="L311" s="83" t="s">
        <v>162</v>
      </c>
      <c r="M311" s="83" t="s">
        <v>784</v>
      </c>
      <c r="N311" s="83" t="s">
        <v>184</v>
      </c>
      <c r="O311" s="83" t="s">
        <v>165</v>
      </c>
      <c r="P311" s="83" t="s">
        <v>971</v>
      </c>
      <c r="Q311" s="83">
        <v>292.95</v>
      </c>
      <c r="R311" s="83" t="s">
        <v>240</v>
      </c>
      <c r="S311" s="83">
        <v>220</v>
      </c>
      <c r="T311" s="83">
        <v>14</v>
      </c>
      <c r="U311" s="83">
        <v>0</v>
      </c>
      <c r="V311" s="83">
        <v>19.22</v>
      </c>
      <c r="W311" s="83" t="s">
        <v>62</v>
      </c>
      <c r="X311" s="83" t="s">
        <v>62</v>
      </c>
      <c r="Y311" s="83" t="s">
        <v>62</v>
      </c>
      <c r="Z311" s="83" t="s">
        <v>62</v>
      </c>
    </row>
    <row r="312" spans="1:26" ht="22.65" customHeight="1" x14ac:dyDescent="0.25">
      <c r="A312" s="82" t="s">
        <v>155</v>
      </c>
      <c r="B312" s="83" t="s">
        <v>972</v>
      </c>
      <c r="C312" s="83" t="s">
        <v>891</v>
      </c>
      <c r="D312" s="84" t="s">
        <v>973</v>
      </c>
      <c r="E312" s="83" t="s">
        <v>495</v>
      </c>
      <c r="F312" s="83" t="s">
        <v>974</v>
      </c>
      <c r="G312" s="83" t="s">
        <v>497</v>
      </c>
      <c r="H312" s="83">
        <v>26.32</v>
      </c>
      <c r="I312" s="83">
        <v>81.599999999999994</v>
      </c>
      <c r="J312" s="83">
        <v>3.1</v>
      </c>
      <c r="K312" s="83">
        <v>3.8</v>
      </c>
      <c r="L312" s="83" t="s">
        <v>498</v>
      </c>
      <c r="M312" s="83" t="s">
        <v>784</v>
      </c>
      <c r="N312" s="83" t="s">
        <v>184</v>
      </c>
      <c r="O312" s="83" t="s">
        <v>165</v>
      </c>
      <c r="P312" s="83" t="s">
        <v>62</v>
      </c>
      <c r="Q312" s="83">
        <v>0</v>
      </c>
      <c r="R312" s="83" t="s">
        <v>578</v>
      </c>
      <c r="S312" s="83">
        <v>3.75</v>
      </c>
      <c r="T312" s="83">
        <v>1.46</v>
      </c>
      <c r="U312" s="83">
        <v>0</v>
      </c>
      <c r="V312" s="83">
        <v>0</v>
      </c>
      <c r="W312" s="83" t="s">
        <v>62</v>
      </c>
      <c r="X312" s="83" t="s">
        <v>62</v>
      </c>
      <c r="Y312" s="83" t="s">
        <v>62</v>
      </c>
      <c r="Z312" s="83" t="s">
        <v>62</v>
      </c>
    </row>
    <row r="313" spans="1:26" ht="22.65" customHeight="1" x14ac:dyDescent="0.25">
      <c r="A313" s="82" t="s">
        <v>155</v>
      </c>
      <c r="B313" s="83" t="s">
        <v>975</v>
      </c>
      <c r="C313" s="83" t="s">
        <v>891</v>
      </c>
      <c r="D313" s="84" t="s">
        <v>976</v>
      </c>
      <c r="E313" s="83" t="s">
        <v>495</v>
      </c>
      <c r="F313" s="83" t="s">
        <v>974</v>
      </c>
      <c r="G313" s="83" t="s">
        <v>497</v>
      </c>
      <c r="H313" s="83">
        <v>36.99</v>
      </c>
      <c r="I313" s="83">
        <v>114.675</v>
      </c>
      <c r="J313" s="83">
        <v>3.1</v>
      </c>
      <c r="K313" s="83">
        <v>3.8</v>
      </c>
      <c r="L313" s="83" t="s">
        <v>498</v>
      </c>
      <c r="M313" s="83" t="s">
        <v>784</v>
      </c>
      <c r="N313" s="83" t="s">
        <v>184</v>
      </c>
      <c r="O313" s="83" t="s">
        <v>165</v>
      </c>
      <c r="P313" s="83" t="s">
        <v>62</v>
      </c>
      <c r="Q313" s="83">
        <v>0</v>
      </c>
      <c r="R313" s="83" t="s">
        <v>578</v>
      </c>
      <c r="S313" s="83">
        <v>0</v>
      </c>
      <c r="T313" s="83">
        <v>2.82</v>
      </c>
      <c r="U313" s="83">
        <v>0</v>
      </c>
      <c r="V313" s="83">
        <v>0</v>
      </c>
      <c r="W313" s="83" t="s">
        <v>62</v>
      </c>
      <c r="X313" s="83" t="s">
        <v>62</v>
      </c>
      <c r="Y313" s="83" t="s">
        <v>62</v>
      </c>
      <c r="Z313" s="83" t="s">
        <v>62</v>
      </c>
    </row>
    <row r="314" spans="1:26" ht="22.65" customHeight="1" x14ac:dyDescent="0.25">
      <c r="A314" s="82" t="s">
        <v>155</v>
      </c>
      <c r="B314" s="83" t="s">
        <v>977</v>
      </c>
      <c r="C314" s="83" t="s">
        <v>891</v>
      </c>
      <c r="D314" s="84" t="s">
        <v>978</v>
      </c>
      <c r="E314" s="83" t="s">
        <v>495</v>
      </c>
      <c r="F314" s="83" t="s">
        <v>974</v>
      </c>
      <c r="G314" s="83" t="s">
        <v>497</v>
      </c>
      <c r="H314" s="83">
        <v>32.57</v>
      </c>
      <c r="I314" s="83">
        <v>100.97499999999999</v>
      </c>
      <c r="J314" s="83">
        <v>3.1</v>
      </c>
      <c r="K314" s="83">
        <v>3.8</v>
      </c>
      <c r="L314" s="83" t="s">
        <v>498</v>
      </c>
      <c r="M314" s="83" t="s">
        <v>784</v>
      </c>
      <c r="N314" s="83" t="s">
        <v>184</v>
      </c>
      <c r="O314" s="83" t="s">
        <v>165</v>
      </c>
      <c r="P314" s="83" t="s">
        <v>62</v>
      </c>
      <c r="Q314" s="83">
        <v>0</v>
      </c>
      <c r="R314" s="83" t="s">
        <v>240</v>
      </c>
      <c r="S314" s="83">
        <v>0</v>
      </c>
      <c r="T314" s="83">
        <v>2.82</v>
      </c>
      <c r="U314" s="83">
        <v>0</v>
      </c>
      <c r="V314" s="83">
        <v>0</v>
      </c>
      <c r="W314" s="83" t="s">
        <v>62</v>
      </c>
      <c r="X314" s="83" t="s">
        <v>62</v>
      </c>
      <c r="Y314" s="83" t="s">
        <v>62</v>
      </c>
      <c r="Z314" s="83" t="s">
        <v>62</v>
      </c>
    </row>
    <row r="315" spans="1:26" ht="22.65" customHeight="1" x14ac:dyDescent="0.25">
      <c r="A315" s="82" t="s">
        <v>155</v>
      </c>
      <c r="B315" s="83" t="s">
        <v>979</v>
      </c>
      <c r="C315" s="83" t="s">
        <v>891</v>
      </c>
      <c r="D315" s="84" t="s">
        <v>980</v>
      </c>
      <c r="E315" s="83" t="s">
        <v>495</v>
      </c>
      <c r="F315" s="83" t="s">
        <v>974</v>
      </c>
      <c r="G315" s="83" t="s">
        <v>497</v>
      </c>
      <c r="H315" s="83">
        <v>30.35</v>
      </c>
      <c r="I315" s="83">
        <v>94.08</v>
      </c>
      <c r="J315" s="83">
        <v>3.1</v>
      </c>
      <c r="K315" s="83">
        <v>3.8</v>
      </c>
      <c r="L315" s="83" t="s">
        <v>498</v>
      </c>
      <c r="M315" s="83" t="s">
        <v>784</v>
      </c>
      <c r="N315" s="83" t="s">
        <v>184</v>
      </c>
      <c r="O315" s="83" t="s">
        <v>165</v>
      </c>
      <c r="P315" s="83" t="s">
        <v>62</v>
      </c>
      <c r="Q315" s="83">
        <v>0</v>
      </c>
      <c r="R315" s="83" t="s">
        <v>240</v>
      </c>
      <c r="S315" s="83">
        <v>17.739999999999998</v>
      </c>
      <c r="T315" s="83">
        <v>2.82</v>
      </c>
      <c r="U315" s="83">
        <v>0</v>
      </c>
      <c r="V315" s="83">
        <v>0</v>
      </c>
      <c r="W315" s="83" t="s">
        <v>62</v>
      </c>
      <c r="X315" s="83" t="s">
        <v>62</v>
      </c>
      <c r="Y315" s="83" t="s">
        <v>62</v>
      </c>
      <c r="Z315" s="83" t="s">
        <v>62</v>
      </c>
    </row>
    <row r="316" spans="1:26" ht="22.65" customHeight="1" x14ac:dyDescent="0.25">
      <c r="A316" s="82" t="s">
        <v>155</v>
      </c>
      <c r="B316" s="83" t="s">
        <v>981</v>
      </c>
      <c r="C316" s="83" t="s">
        <v>891</v>
      </c>
      <c r="D316" s="84" t="s">
        <v>982</v>
      </c>
      <c r="E316" s="83" t="s">
        <v>495</v>
      </c>
      <c r="F316" s="83" t="s">
        <v>983</v>
      </c>
      <c r="G316" s="83" t="s">
        <v>497</v>
      </c>
      <c r="H316" s="83">
        <v>24.51</v>
      </c>
      <c r="I316" s="83">
        <v>75.995000000000005</v>
      </c>
      <c r="J316" s="83">
        <v>3.1</v>
      </c>
      <c r="K316" s="83">
        <v>3.8</v>
      </c>
      <c r="L316" s="83" t="s">
        <v>498</v>
      </c>
      <c r="M316" s="83" t="s">
        <v>784</v>
      </c>
      <c r="N316" s="83" t="s">
        <v>184</v>
      </c>
      <c r="O316" s="83" t="s">
        <v>165</v>
      </c>
      <c r="P316" s="83" t="s">
        <v>62</v>
      </c>
      <c r="Q316" s="83">
        <v>0</v>
      </c>
      <c r="R316" s="83" t="s">
        <v>240</v>
      </c>
      <c r="S316" s="83">
        <v>44.27</v>
      </c>
      <c r="T316" s="83">
        <v>0.45</v>
      </c>
      <c r="U316" s="83">
        <v>0</v>
      </c>
      <c r="V316" s="83">
        <v>0</v>
      </c>
      <c r="W316" s="83" t="s">
        <v>62</v>
      </c>
      <c r="X316" s="83" t="s">
        <v>62</v>
      </c>
      <c r="Y316" s="83" t="s">
        <v>62</v>
      </c>
      <c r="Z316" s="83" t="s">
        <v>62</v>
      </c>
    </row>
    <row r="317" spans="1:26" ht="22.65" customHeight="1" x14ac:dyDescent="0.25">
      <c r="A317" s="82" t="s">
        <v>155</v>
      </c>
      <c r="B317" s="83" t="s">
        <v>984</v>
      </c>
      <c r="C317" s="83" t="s">
        <v>891</v>
      </c>
      <c r="D317" s="84" t="s">
        <v>985</v>
      </c>
      <c r="E317" s="83" t="s">
        <v>495</v>
      </c>
      <c r="F317" s="83" t="s">
        <v>986</v>
      </c>
      <c r="G317" s="83" t="s">
        <v>497</v>
      </c>
      <c r="H317" s="83">
        <v>59.5</v>
      </c>
      <c r="I317" s="83">
        <v>184.45</v>
      </c>
      <c r="J317" s="83">
        <v>3.1</v>
      </c>
      <c r="K317" s="83">
        <v>3.8</v>
      </c>
      <c r="L317" s="83" t="s">
        <v>498</v>
      </c>
      <c r="M317" s="83" t="s">
        <v>784</v>
      </c>
      <c r="N317" s="83" t="s">
        <v>184</v>
      </c>
      <c r="O317" s="83" t="s">
        <v>165</v>
      </c>
      <c r="P317" s="83" t="s">
        <v>62</v>
      </c>
      <c r="Q317" s="83">
        <v>0</v>
      </c>
      <c r="R317" s="83" t="s">
        <v>240</v>
      </c>
      <c r="S317" s="83">
        <v>44.54</v>
      </c>
      <c r="T317" s="83">
        <v>0.9</v>
      </c>
      <c r="U317" s="83">
        <v>0</v>
      </c>
      <c r="V317" s="83">
        <v>0</v>
      </c>
      <c r="W317" s="83" t="s">
        <v>62</v>
      </c>
      <c r="X317" s="83" t="s">
        <v>62</v>
      </c>
      <c r="Y317" s="83" t="s">
        <v>62</v>
      </c>
      <c r="Z317" s="83" t="s">
        <v>62</v>
      </c>
    </row>
    <row r="318" spans="1:26" ht="22.65" customHeight="1" x14ac:dyDescent="0.25">
      <c r="A318" s="82" t="s">
        <v>155</v>
      </c>
      <c r="B318" s="83" t="s">
        <v>987</v>
      </c>
      <c r="C318" s="83" t="s">
        <v>891</v>
      </c>
      <c r="D318" s="84" t="s">
        <v>988</v>
      </c>
      <c r="E318" s="83" t="s">
        <v>495</v>
      </c>
      <c r="F318" s="83" t="s">
        <v>989</v>
      </c>
      <c r="G318" s="83" t="s">
        <v>497</v>
      </c>
      <c r="H318" s="83">
        <v>79.08</v>
      </c>
      <c r="I318" s="83">
        <v>245.14</v>
      </c>
      <c r="J318" s="83">
        <v>3.1</v>
      </c>
      <c r="K318" s="83">
        <v>3.8</v>
      </c>
      <c r="L318" s="83" t="s">
        <v>498</v>
      </c>
      <c r="M318" s="83" t="s">
        <v>784</v>
      </c>
      <c r="N318" s="83" t="s">
        <v>184</v>
      </c>
      <c r="O318" s="83" t="s">
        <v>165</v>
      </c>
      <c r="P318" s="83" t="s">
        <v>62</v>
      </c>
      <c r="Q318" s="83">
        <v>0</v>
      </c>
      <c r="R318" s="83" t="s">
        <v>240</v>
      </c>
      <c r="S318" s="83">
        <v>45.78</v>
      </c>
      <c r="T318" s="83">
        <v>0</v>
      </c>
      <c r="U318" s="83">
        <v>0</v>
      </c>
      <c r="V318" s="83">
        <v>6.41</v>
      </c>
      <c r="W318" s="83" t="s">
        <v>62</v>
      </c>
      <c r="X318" s="83" t="s">
        <v>62</v>
      </c>
      <c r="Y318" s="83" t="s">
        <v>62</v>
      </c>
      <c r="Z318" s="83" t="s">
        <v>62</v>
      </c>
    </row>
    <row r="319" spans="1:26" ht="22.65" customHeight="1" x14ac:dyDescent="0.25">
      <c r="A319" s="82" t="s">
        <v>155</v>
      </c>
      <c r="B319" s="83" t="s">
        <v>990</v>
      </c>
      <c r="C319" s="83" t="s">
        <v>891</v>
      </c>
      <c r="D319" s="84" t="s">
        <v>991</v>
      </c>
      <c r="E319" s="83" t="s">
        <v>495</v>
      </c>
      <c r="F319" s="83" t="s">
        <v>992</v>
      </c>
      <c r="G319" s="83" t="s">
        <v>497</v>
      </c>
      <c r="H319" s="83">
        <v>27.2</v>
      </c>
      <c r="I319" s="83">
        <v>84.31</v>
      </c>
      <c r="J319" s="83">
        <v>3.1</v>
      </c>
      <c r="K319" s="83">
        <v>3.8</v>
      </c>
      <c r="L319" s="83" t="s">
        <v>498</v>
      </c>
      <c r="M319" s="83" t="s">
        <v>784</v>
      </c>
      <c r="N319" s="83" t="s">
        <v>184</v>
      </c>
      <c r="O319" s="83" t="s">
        <v>165</v>
      </c>
      <c r="P319" s="83" t="s">
        <v>62</v>
      </c>
      <c r="Q319" s="83">
        <v>0</v>
      </c>
      <c r="R319" s="83" t="s">
        <v>240</v>
      </c>
      <c r="S319" s="83">
        <v>24.16</v>
      </c>
      <c r="T319" s="83">
        <v>0</v>
      </c>
      <c r="U319" s="83">
        <v>0</v>
      </c>
      <c r="V319" s="83">
        <v>0</v>
      </c>
      <c r="W319" s="83" t="s">
        <v>62</v>
      </c>
      <c r="X319" s="83" t="s">
        <v>62</v>
      </c>
      <c r="Y319" s="83" t="s">
        <v>62</v>
      </c>
      <c r="Z319" s="83" t="s">
        <v>62</v>
      </c>
    </row>
    <row r="320" spans="1:26" ht="22.65" customHeight="1" x14ac:dyDescent="0.25">
      <c r="A320" s="82" t="s">
        <v>155</v>
      </c>
      <c r="B320" s="83" t="s">
        <v>993</v>
      </c>
      <c r="C320" s="83" t="s">
        <v>891</v>
      </c>
      <c r="D320" s="84" t="s">
        <v>994</v>
      </c>
      <c r="E320" s="83" t="s">
        <v>581</v>
      </c>
      <c r="F320" s="83" t="s">
        <v>995</v>
      </c>
      <c r="G320" s="83" t="s">
        <v>497</v>
      </c>
      <c r="H320" s="83">
        <v>75.7</v>
      </c>
      <c r="I320" s="83">
        <v>234.67500000000001</v>
      </c>
      <c r="J320" s="83">
        <v>3.1</v>
      </c>
      <c r="K320" s="83">
        <v>3.8</v>
      </c>
      <c r="L320" s="83" t="s">
        <v>583</v>
      </c>
      <c r="M320" s="83" t="s">
        <v>457</v>
      </c>
      <c r="N320" s="83" t="s">
        <v>184</v>
      </c>
      <c r="O320" s="83" t="s">
        <v>165</v>
      </c>
      <c r="P320" s="83" t="s">
        <v>62</v>
      </c>
      <c r="Q320" s="83">
        <v>0</v>
      </c>
      <c r="R320" s="83" t="s">
        <v>240</v>
      </c>
      <c r="S320" s="83">
        <v>67.459999999999994</v>
      </c>
      <c r="T320" s="83">
        <v>0</v>
      </c>
      <c r="U320" s="83">
        <v>0</v>
      </c>
      <c r="V320" s="83">
        <v>8.5399999999999991</v>
      </c>
      <c r="W320" s="83" t="s">
        <v>62</v>
      </c>
      <c r="X320" s="83" t="s">
        <v>62</v>
      </c>
      <c r="Y320" s="83" t="s">
        <v>62</v>
      </c>
      <c r="Z320" s="83" t="s">
        <v>62</v>
      </c>
    </row>
    <row r="321" spans="1:26" ht="22.65" customHeight="1" x14ac:dyDescent="0.25">
      <c r="A321" s="82" t="s">
        <v>155</v>
      </c>
      <c r="B321" s="83" t="s">
        <v>996</v>
      </c>
      <c r="C321" s="83" t="s">
        <v>891</v>
      </c>
      <c r="D321" s="84" t="s">
        <v>997</v>
      </c>
      <c r="E321" s="83" t="s">
        <v>232</v>
      </c>
      <c r="F321" s="83" t="s">
        <v>998</v>
      </c>
      <c r="G321" s="83" t="s">
        <v>234</v>
      </c>
      <c r="H321" s="83">
        <v>9.3000000000000007</v>
      </c>
      <c r="I321" s="83">
        <v>28.83</v>
      </c>
      <c r="J321" s="83">
        <v>3.1</v>
      </c>
      <c r="K321" s="83">
        <v>3.8</v>
      </c>
      <c r="L321" s="83" t="s">
        <v>235</v>
      </c>
      <c r="M321" s="83" t="s">
        <v>457</v>
      </c>
      <c r="N321" s="83" t="s">
        <v>184</v>
      </c>
      <c r="O321" s="83" t="s">
        <v>165</v>
      </c>
      <c r="P321" s="83" t="s">
        <v>62</v>
      </c>
      <c r="Q321" s="83">
        <v>0</v>
      </c>
      <c r="R321" s="83" t="s">
        <v>240</v>
      </c>
      <c r="S321" s="83">
        <v>37.880000000000003</v>
      </c>
      <c r="T321" s="83">
        <v>2</v>
      </c>
      <c r="U321" s="83">
        <v>0</v>
      </c>
      <c r="V321" s="83">
        <v>0</v>
      </c>
      <c r="W321" s="83" t="s">
        <v>62</v>
      </c>
      <c r="X321" s="83" t="s">
        <v>62</v>
      </c>
      <c r="Y321" s="83" t="s">
        <v>62</v>
      </c>
      <c r="Z321" s="83" t="s">
        <v>62</v>
      </c>
    </row>
    <row r="322" spans="1:26" ht="22.65" customHeight="1" x14ac:dyDescent="0.25">
      <c r="A322" s="82" t="s">
        <v>155</v>
      </c>
      <c r="B322" s="83" t="s">
        <v>999</v>
      </c>
      <c r="C322" s="83" t="s">
        <v>891</v>
      </c>
      <c r="D322" s="84" t="s">
        <v>1000</v>
      </c>
      <c r="E322" s="83" t="s">
        <v>232</v>
      </c>
      <c r="F322" s="83" t="s">
        <v>1001</v>
      </c>
      <c r="G322" s="83" t="s">
        <v>234</v>
      </c>
      <c r="H322" s="83">
        <v>7.91</v>
      </c>
      <c r="I322" s="83">
        <v>24.53</v>
      </c>
      <c r="J322" s="83">
        <v>3.1</v>
      </c>
      <c r="K322" s="83">
        <v>3.8</v>
      </c>
      <c r="L322" s="83" t="s">
        <v>235</v>
      </c>
      <c r="M322" s="83" t="s">
        <v>457</v>
      </c>
      <c r="N322" s="83" t="s">
        <v>184</v>
      </c>
      <c r="O322" s="83" t="s">
        <v>165</v>
      </c>
      <c r="P322" s="83" t="s">
        <v>62</v>
      </c>
      <c r="Q322" s="83">
        <v>0</v>
      </c>
      <c r="R322" s="83" t="s">
        <v>240</v>
      </c>
      <c r="S322" s="83">
        <v>26.18</v>
      </c>
      <c r="T322" s="83">
        <v>1.4</v>
      </c>
      <c r="U322" s="83">
        <v>0</v>
      </c>
      <c r="V322" s="83">
        <v>0</v>
      </c>
      <c r="W322" s="83" t="s">
        <v>62</v>
      </c>
      <c r="X322" s="83" t="s">
        <v>62</v>
      </c>
      <c r="Y322" s="83" t="s">
        <v>62</v>
      </c>
      <c r="Z322" s="83" t="s">
        <v>62</v>
      </c>
    </row>
    <row r="323" spans="1:26" ht="22.65" customHeight="1" x14ac:dyDescent="0.25">
      <c r="A323" s="82" t="s">
        <v>155</v>
      </c>
      <c r="B323" s="83" t="s">
        <v>1002</v>
      </c>
      <c r="C323" s="83" t="s">
        <v>891</v>
      </c>
      <c r="D323" s="84" t="s">
        <v>1003</v>
      </c>
      <c r="E323" s="83" t="s">
        <v>495</v>
      </c>
      <c r="F323" s="83" t="s">
        <v>974</v>
      </c>
      <c r="G323" s="83" t="s">
        <v>497</v>
      </c>
      <c r="H323" s="83">
        <v>29.89</v>
      </c>
      <c r="I323" s="83">
        <v>92.64</v>
      </c>
      <c r="J323" s="83">
        <v>3.1</v>
      </c>
      <c r="K323" s="83">
        <v>3.8</v>
      </c>
      <c r="L323" s="83" t="s">
        <v>498</v>
      </c>
      <c r="M323" s="83" t="s">
        <v>784</v>
      </c>
      <c r="N323" s="83" t="s">
        <v>184</v>
      </c>
      <c r="O323" s="83" t="s">
        <v>165</v>
      </c>
      <c r="P323" s="83" t="s">
        <v>62</v>
      </c>
      <c r="Q323" s="83">
        <v>0</v>
      </c>
      <c r="R323" s="83" t="s">
        <v>572</v>
      </c>
      <c r="S323" s="83">
        <v>12.01</v>
      </c>
      <c r="T323" s="83">
        <v>2.82</v>
      </c>
      <c r="U323" s="83">
        <v>0</v>
      </c>
      <c r="V323" s="83">
        <v>0</v>
      </c>
      <c r="W323" s="83" t="s">
        <v>62</v>
      </c>
      <c r="X323" s="83" t="s">
        <v>62</v>
      </c>
      <c r="Y323" s="83" t="s">
        <v>62</v>
      </c>
      <c r="Z323" s="83" t="s">
        <v>62</v>
      </c>
    </row>
    <row r="324" spans="1:26" ht="22.65" customHeight="1" x14ac:dyDescent="0.25">
      <c r="A324" s="82" t="s">
        <v>155</v>
      </c>
      <c r="B324" s="83" t="s">
        <v>1004</v>
      </c>
      <c r="C324" s="83" t="s">
        <v>891</v>
      </c>
      <c r="D324" s="84" t="s">
        <v>1005</v>
      </c>
      <c r="E324" s="83" t="s">
        <v>495</v>
      </c>
      <c r="F324" s="83" t="s">
        <v>992</v>
      </c>
      <c r="G324" s="83" t="s">
        <v>497</v>
      </c>
      <c r="H324" s="83">
        <v>39.29</v>
      </c>
      <c r="I324" s="83">
        <v>121.81</v>
      </c>
      <c r="J324" s="83">
        <v>3.1</v>
      </c>
      <c r="K324" s="83">
        <v>3.8</v>
      </c>
      <c r="L324" s="83" t="s">
        <v>498</v>
      </c>
      <c r="M324" s="83" t="s">
        <v>784</v>
      </c>
      <c r="N324" s="83" t="s">
        <v>184</v>
      </c>
      <c r="O324" s="83" t="s">
        <v>165</v>
      </c>
      <c r="P324" s="83" t="s">
        <v>62</v>
      </c>
      <c r="Q324" s="83">
        <v>0</v>
      </c>
      <c r="R324" s="83" t="s">
        <v>578</v>
      </c>
      <c r="S324" s="83">
        <v>15.5</v>
      </c>
      <c r="T324" s="83">
        <v>0</v>
      </c>
      <c r="U324" s="83">
        <v>0</v>
      </c>
      <c r="V324" s="83">
        <v>0</v>
      </c>
      <c r="W324" s="83" t="s">
        <v>62</v>
      </c>
      <c r="X324" s="83" t="s">
        <v>62</v>
      </c>
      <c r="Y324" s="83" t="s">
        <v>62</v>
      </c>
      <c r="Z324" s="83" t="s">
        <v>62</v>
      </c>
    </row>
    <row r="325" spans="1:26" ht="22.65" customHeight="1" x14ac:dyDescent="0.25">
      <c r="A325" s="82" t="s">
        <v>155</v>
      </c>
      <c r="B325" s="83" t="s">
        <v>1006</v>
      </c>
      <c r="C325" s="83" t="s">
        <v>891</v>
      </c>
      <c r="D325" s="84" t="s">
        <v>1007</v>
      </c>
      <c r="E325" s="83" t="s">
        <v>495</v>
      </c>
      <c r="F325" s="83" t="s">
        <v>1008</v>
      </c>
      <c r="G325" s="83"/>
      <c r="H325" s="83">
        <v>1</v>
      </c>
      <c r="I325" s="83">
        <v>3.1</v>
      </c>
      <c r="J325" s="83">
        <v>3.1</v>
      </c>
      <c r="K325" s="83">
        <v>3.8</v>
      </c>
      <c r="L325" s="83" t="s">
        <v>498</v>
      </c>
      <c r="M325" s="83" t="s">
        <v>62</v>
      </c>
      <c r="N325" s="83" t="s">
        <v>62</v>
      </c>
      <c r="O325" s="83" t="s">
        <v>173</v>
      </c>
      <c r="P325" s="83" t="s">
        <v>62</v>
      </c>
      <c r="Q325" s="83">
        <v>0</v>
      </c>
      <c r="R325" s="83" t="s">
        <v>62</v>
      </c>
      <c r="S325" s="83">
        <v>0</v>
      </c>
      <c r="T325" s="83">
        <v>0</v>
      </c>
      <c r="U325" s="83">
        <v>0</v>
      </c>
      <c r="V325" s="83">
        <v>0</v>
      </c>
      <c r="W325" s="83" t="s">
        <v>62</v>
      </c>
      <c r="X325" s="83" t="s">
        <v>62</v>
      </c>
      <c r="Y325" s="83" t="s">
        <v>62</v>
      </c>
      <c r="Z325" s="83" t="s">
        <v>62</v>
      </c>
    </row>
    <row r="326" spans="1:26" ht="22.65" customHeight="1" x14ac:dyDescent="0.25">
      <c r="A326" s="82" t="s">
        <v>155</v>
      </c>
      <c r="B326" s="83" t="s">
        <v>1009</v>
      </c>
      <c r="C326" s="83" t="s">
        <v>891</v>
      </c>
      <c r="D326" s="84" t="s">
        <v>1010</v>
      </c>
      <c r="E326" s="83" t="s">
        <v>495</v>
      </c>
      <c r="F326" s="83" t="s">
        <v>1011</v>
      </c>
      <c r="G326" s="83" t="s">
        <v>497</v>
      </c>
      <c r="H326" s="83">
        <v>18.59</v>
      </c>
      <c r="I326" s="83">
        <v>57.625</v>
      </c>
      <c r="J326" s="83">
        <v>3.1</v>
      </c>
      <c r="K326" s="83">
        <v>3.8</v>
      </c>
      <c r="L326" s="83" t="s">
        <v>498</v>
      </c>
      <c r="M326" s="83" t="s">
        <v>784</v>
      </c>
      <c r="N326" s="83" t="s">
        <v>184</v>
      </c>
      <c r="O326" s="83" t="s">
        <v>165</v>
      </c>
      <c r="P326" s="83" t="s">
        <v>62</v>
      </c>
      <c r="Q326" s="83">
        <v>0</v>
      </c>
      <c r="R326" s="83" t="s">
        <v>240</v>
      </c>
      <c r="S326" s="83">
        <v>35.94</v>
      </c>
      <c r="T326" s="83">
        <v>0</v>
      </c>
      <c r="U326" s="83">
        <v>0</v>
      </c>
      <c r="V326" s="83">
        <v>2.14</v>
      </c>
      <c r="W326" s="83" t="s">
        <v>62</v>
      </c>
      <c r="X326" s="83" t="s">
        <v>62</v>
      </c>
      <c r="Y326" s="83" t="s">
        <v>62</v>
      </c>
      <c r="Z326" s="83" t="s">
        <v>62</v>
      </c>
    </row>
    <row r="327" spans="1:26" ht="22.65" customHeight="1" x14ac:dyDescent="0.25">
      <c r="A327" s="82" t="s">
        <v>155</v>
      </c>
      <c r="B327" s="83" t="s">
        <v>1012</v>
      </c>
      <c r="C327" s="83" t="s">
        <v>891</v>
      </c>
      <c r="D327" s="84" t="s">
        <v>1013</v>
      </c>
      <c r="E327" s="83" t="s">
        <v>159</v>
      </c>
      <c r="F327" s="83" t="s">
        <v>533</v>
      </c>
      <c r="G327" s="83" t="s">
        <v>223</v>
      </c>
      <c r="H327" s="83">
        <v>6.63</v>
      </c>
      <c r="I327" s="83">
        <v>20.555</v>
      </c>
      <c r="J327" s="83">
        <v>3.1</v>
      </c>
      <c r="K327" s="83">
        <v>3.8</v>
      </c>
      <c r="L327" s="83" t="s">
        <v>162</v>
      </c>
      <c r="M327" s="83" t="s">
        <v>784</v>
      </c>
      <c r="N327" s="83" t="s">
        <v>184</v>
      </c>
      <c r="O327" s="83" t="s">
        <v>165</v>
      </c>
      <c r="P327" s="83" t="s">
        <v>62</v>
      </c>
      <c r="Q327" s="83">
        <v>0</v>
      </c>
      <c r="R327" s="83" t="s">
        <v>62</v>
      </c>
      <c r="S327" s="83">
        <v>0</v>
      </c>
      <c r="T327" s="83">
        <v>0</v>
      </c>
      <c r="U327" s="83">
        <v>0</v>
      </c>
      <c r="V327" s="83">
        <v>0</v>
      </c>
      <c r="W327" s="83" t="s">
        <v>62</v>
      </c>
      <c r="X327" s="83" t="s">
        <v>62</v>
      </c>
      <c r="Y327" s="83" t="s">
        <v>62</v>
      </c>
      <c r="Z327" s="83" t="s">
        <v>62</v>
      </c>
    </row>
    <row r="328" spans="1:26" ht="22.65" customHeight="1" x14ac:dyDescent="0.25">
      <c r="A328" s="82" t="s">
        <v>155</v>
      </c>
      <c r="B328" s="83" t="s">
        <v>1014</v>
      </c>
      <c r="C328" s="83" t="s">
        <v>891</v>
      </c>
      <c r="D328" s="84" t="s">
        <v>1015</v>
      </c>
      <c r="E328" s="83" t="s">
        <v>232</v>
      </c>
      <c r="F328" s="83" t="s">
        <v>483</v>
      </c>
      <c r="G328" s="83" t="s">
        <v>199</v>
      </c>
      <c r="H328" s="83">
        <v>1.25</v>
      </c>
      <c r="I328" s="83">
        <v>3.86</v>
      </c>
      <c r="J328" s="83">
        <v>3.1</v>
      </c>
      <c r="K328" s="83">
        <v>3.8</v>
      </c>
      <c r="L328" s="83" t="s">
        <v>235</v>
      </c>
      <c r="M328" s="83" t="s">
        <v>457</v>
      </c>
      <c r="N328" s="83" t="s">
        <v>185</v>
      </c>
      <c r="O328" s="83" t="s">
        <v>165</v>
      </c>
      <c r="P328" s="83" t="s">
        <v>62</v>
      </c>
      <c r="Q328" s="83">
        <v>0</v>
      </c>
      <c r="R328" s="83" t="s">
        <v>240</v>
      </c>
      <c r="S328" s="83">
        <v>12.66</v>
      </c>
      <c r="T328" s="83">
        <v>0</v>
      </c>
      <c r="U328" s="83">
        <v>0</v>
      </c>
      <c r="V328" s="83">
        <v>0</v>
      </c>
      <c r="W328" s="83" t="s">
        <v>62</v>
      </c>
      <c r="X328" s="83" t="s">
        <v>62</v>
      </c>
      <c r="Y328" s="83" t="s">
        <v>62</v>
      </c>
      <c r="Z328" s="83" t="s">
        <v>62</v>
      </c>
    </row>
    <row r="329" spans="1:26" ht="22.65" customHeight="1" x14ac:dyDescent="0.25">
      <c r="A329" s="82" t="s">
        <v>155</v>
      </c>
      <c r="B329" s="83" t="s">
        <v>1016</v>
      </c>
      <c r="C329" s="83" t="s">
        <v>891</v>
      </c>
      <c r="D329" s="84" t="s">
        <v>1017</v>
      </c>
      <c r="E329" s="83" t="s">
        <v>232</v>
      </c>
      <c r="F329" s="83" t="s">
        <v>927</v>
      </c>
      <c r="G329" s="83" t="s">
        <v>343</v>
      </c>
      <c r="H329" s="83">
        <v>6.18</v>
      </c>
      <c r="I329" s="83">
        <v>16.07</v>
      </c>
      <c r="J329" s="83">
        <v>2.6</v>
      </c>
      <c r="K329" s="83">
        <v>3.8</v>
      </c>
      <c r="L329" s="83" t="s">
        <v>235</v>
      </c>
      <c r="M329" s="83" t="s">
        <v>236</v>
      </c>
      <c r="N329" s="83" t="s">
        <v>164</v>
      </c>
      <c r="O329" s="83" t="s">
        <v>165</v>
      </c>
      <c r="P329" s="83" t="s">
        <v>62</v>
      </c>
      <c r="Q329" s="83">
        <v>0</v>
      </c>
      <c r="R329" s="83" t="s">
        <v>572</v>
      </c>
      <c r="S329" s="83">
        <v>22.28</v>
      </c>
      <c r="T329" s="83">
        <v>1.7</v>
      </c>
      <c r="U329" s="83">
        <v>3.46</v>
      </c>
      <c r="V329" s="83">
        <v>0</v>
      </c>
      <c r="W329" s="83" t="s">
        <v>62</v>
      </c>
      <c r="X329" s="83" t="s">
        <v>62</v>
      </c>
      <c r="Y329" s="83">
        <v>2</v>
      </c>
      <c r="Z329" s="83" t="s">
        <v>62</v>
      </c>
    </row>
    <row r="330" spans="1:26" ht="22.65" customHeight="1" x14ac:dyDescent="0.25">
      <c r="A330" s="82" t="s">
        <v>155</v>
      </c>
      <c r="B330" s="83" t="s">
        <v>1018</v>
      </c>
      <c r="C330" s="83" t="s">
        <v>891</v>
      </c>
      <c r="D330" s="84" t="s">
        <v>1019</v>
      </c>
      <c r="E330" s="83" t="s">
        <v>232</v>
      </c>
      <c r="F330" s="83" t="s">
        <v>933</v>
      </c>
      <c r="G330" s="83" t="s">
        <v>343</v>
      </c>
      <c r="H330" s="83">
        <v>12.47</v>
      </c>
      <c r="I330" s="83">
        <v>32.43</v>
      </c>
      <c r="J330" s="83">
        <v>2.6</v>
      </c>
      <c r="K330" s="83">
        <v>3.8</v>
      </c>
      <c r="L330" s="83" t="s">
        <v>235</v>
      </c>
      <c r="M330" s="83" t="s">
        <v>236</v>
      </c>
      <c r="N330" s="83" t="s">
        <v>164</v>
      </c>
      <c r="O330" s="83" t="s">
        <v>165</v>
      </c>
      <c r="P330" s="83" t="s">
        <v>1020</v>
      </c>
      <c r="Q330" s="83">
        <v>39.07</v>
      </c>
      <c r="R330" s="83" t="s">
        <v>572</v>
      </c>
      <c r="S330" s="83">
        <v>19.02</v>
      </c>
      <c r="T330" s="83">
        <v>0</v>
      </c>
      <c r="U330" s="83">
        <v>0</v>
      </c>
      <c r="V330" s="83">
        <v>0</v>
      </c>
      <c r="W330" s="83" t="s">
        <v>62</v>
      </c>
      <c r="X330" s="83">
        <v>3</v>
      </c>
      <c r="Y330" s="83" t="s">
        <v>62</v>
      </c>
      <c r="Z330" s="83">
        <v>2</v>
      </c>
    </row>
    <row r="331" spans="1:26" ht="22.65" customHeight="1" x14ac:dyDescent="0.25">
      <c r="A331" s="82" t="s">
        <v>155</v>
      </c>
      <c r="B331" s="83" t="s">
        <v>1021</v>
      </c>
      <c r="C331" s="83" t="s">
        <v>891</v>
      </c>
      <c r="D331" s="84" t="s">
        <v>1022</v>
      </c>
      <c r="E331" s="83" t="s">
        <v>197</v>
      </c>
      <c r="F331" s="83" t="s">
        <v>206</v>
      </c>
      <c r="G331" s="83" t="s">
        <v>199</v>
      </c>
      <c r="H331" s="83">
        <v>7.87</v>
      </c>
      <c r="I331" s="83">
        <v>24.405000000000001</v>
      </c>
      <c r="J331" s="83">
        <v>3.1</v>
      </c>
      <c r="K331" s="83">
        <v>3.8</v>
      </c>
      <c r="L331" s="83" t="s">
        <v>200</v>
      </c>
      <c r="M331" s="83" t="s">
        <v>457</v>
      </c>
      <c r="N331" s="83" t="s">
        <v>185</v>
      </c>
      <c r="O331" s="83" t="s">
        <v>165</v>
      </c>
      <c r="P331" s="83" t="s">
        <v>62</v>
      </c>
      <c r="Q331" s="83">
        <v>0</v>
      </c>
      <c r="R331" s="83" t="s">
        <v>572</v>
      </c>
      <c r="S331" s="83">
        <v>42.44</v>
      </c>
      <c r="T331" s="83">
        <v>1.6</v>
      </c>
      <c r="U331" s="83">
        <v>0</v>
      </c>
      <c r="V331" s="83">
        <v>0</v>
      </c>
      <c r="W331" s="83" t="s">
        <v>62</v>
      </c>
      <c r="X331" s="83" t="s">
        <v>62</v>
      </c>
      <c r="Y331" s="83" t="s">
        <v>62</v>
      </c>
      <c r="Z331" s="83" t="s">
        <v>62</v>
      </c>
    </row>
    <row r="332" spans="1:26" ht="22.65" customHeight="1" x14ac:dyDescent="0.25">
      <c r="A332" s="82" t="s">
        <v>155</v>
      </c>
      <c r="B332" s="83" t="s">
        <v>1023</v>
      </c>
      <c r="C332" s="83" t="s">
        <v>891</v>
      </c>
      <c r="D332" s="84" t="s">
        <v>1024</v>
      </c>
      <c r="E332" s="83" t="s">
        <v>188</v>
      </c>
      <c r="F332" s="83" t="s">
        <v>1025</v>
      </c>
      <c r="G332" s="83"/>
      <c r="H332" s="83">
        <v>0.75</v>
      </c>
      <c r="I332" s="83">
        <v>2.85</v>
      </c>
      <c r="J332" s="83">
        <v>3.8</v>
      </c>
      <c r="K332" s="83">
        <v>3.8</v>
      </c>
      <c r="L332" s="83" t="s">
        <v>191</v>
      </c>
      <c r="M332" s="83" t="s">
        <v>62</v>
      </c>
      <c r="N332" s="83" t="s">
        <v>62</v>
      </c>
      <c r="O332" s="83" t="s">
        <v>173</v>
      </c>
      <c r="P332" s="83" t="s">
        <v>62</v>
      </c>
      <c r="Q332" s="83">
        <v>0</v>
      </c>
      <c r="R332" s="83" t="s">
        <v>62</v>
      </c>
      <c r="S332" s="83">
        <v>0</v>
      </c>
      <c r="T332" s="83">
        <v>0</v>
      </c>
      <c r="U332" s="83">
        <v>0</v>
      </c>
      <c r="V332" s="83">
        <v>0</v>
      </c>
      <c r="W332" s="83" t="s">
        <v>62</v>
      </c>
      <c r="X332" s="83" t="s">
        <v>62</v>
      </c>
      <c r="Y332" s="83" t="s">
        <v>62</v>
      </c>
      <c r="Z332" s="83" t="s">
        <v>62</v>
      </c>
    </row>
    <row r="333" spans="1:26" ht="22.65" customHeight="1" x14ac:dyDescent="0.25">
      <c r="A333" s="82" t="s">
        <v>155</v>
      </c>
      <c r="B333" s="83" t="s">
        <v>1026</v>
      </c>
      <c r="C333" s="83" t="s">
        <v>891</v>
      </c>
      <c r="D333" s="84" t="s">
        <v>1027</v>
      </c>
      <c r="E333" s="83" t="s">
        <v>188</v>
      </c>
      <c r="F333" s="83" t="s">
        <v>460</v>
      </c>
      <c r="G333" s="83" t="s">
        <v>190</v>
      </c>
      <c r="H333" s="83">
        <v>4.8</v>
      </c>
      <c r="I333" s="83">
        <v>14.875</v>
      </c>
      <c r="J333" s="83">
        <v>3.1</v>
      </c>
      <c r="K333" s="83">
        <v>3.8</v>
      </c>
      <c r="L333" s="83" t="s">
        <v>191</v>
      </c>
      <c r="M333" s="83" t="s">
        <v>269</v>
      </c>
      <c r="N333" s="83" t="s">
        <v>185</v>
      </c>
      <c r="O333" s="83" t="s">
        <v>165</v>
      </c>
      <c r="P333" s="83" t="s">
        <v>62</v>
      </c>
      <c r="Q333" s="83">
        <v>0</v>
      </c>
      <c r="R333" s="83" t="s">
        <v>663</v>
      </c>
      <c r="S333" s="83">
        <v>29.33</v>
      </c>
      <c r="T333" s="83">
        <v>0</v>
      </c>
      <c r="U333" s="83">
        <v>0</v>
      </c>
      <c r="V333" s="83">
        <v>0</v>
      </c>
      <c r="W333" s="83" t="s">
        <v>62</v>
      </c>
      <c r="X333" s="83" t="s">
        <v>62</v>
      </c>
      <c r="Y333" s="83" t="s">
        <v>62</v>
      </c>
      <c r="Z333" s="83" t="s">
        <v>62</v>
      </c>
    </row>
    <row r="334" spans="1:26" ht="22.65" customHeight="1" x14ac:dyDescent="0.25">
      <c r="A334" s="82" t="s">
        <v>155</v>
      </c>
      <c r="B334" s="83" t="s">
        <v>1028</v>
      </c>
      <c r="C334" s="83" t="s">
        <v>891</v>
      </c>
      <c r="D334" s="84" t="s">
        <v>1029</v>
      </c>
      <c r="E334" s="83" t="s">
        <v>188</v>
      </c>
      <c r="F334" s="83" t="s">
        <v>1030</v>
      </c>
      <c r="G334" s="83"/>
      <c r="H334" s="83">
        <v>1.1100000000000001</v>
      </c>
      <c r="I334" s="83">
        <v>4.2350000000000003</v>
      </c>
      <c r="J334" s="83">
        <v>3.8</v>
      </c>
      <c r="K334" s="83">
        <v>3.8</v>
      </c>
      <c r="L334" s="83" t="s">
        <v>191</v>
      </c>
      <c r="M334" s="83" t="s">
        <v>62</v>
      </c>
      <c r="N334" s="83" t="s">
        <v>62</v>
      </c>
      <c r="O334" s="83" t="s">
        <v>173</v>
      </c>
      <c r="P334" s="83" t="s">
        <v>62</v>
      </c>
      <c r="Q334" s="83">
        <v>0</v>
      </c>
      <c r="R334" s="83" t="s">
        <v>62</v>
      </c>
      <c r="S334" s="83">
        <v>0</v>
      </c>
      <c r="T334" s="83">
        <v>0</v>
      </c>
      <c r="U334" s="83">
        <v>0</v>
      </c>
      <c r="V334" s="83">
        <v>0</v>
      </c>
      <c r="W334" s="83" t="s">
        <v>62</v>
      </c>
      <c r="X334" s="83" t="s">
        <v>62</v>
      </c>
      <c r="Y334" s="83" t="s">
        <v>62</v>
      </c>
      <c r="Z334" s="83" t="s">
        <v>62</v>
      </c>
    </row>
    <row r="335" spans="1:26" ht="22.65" customHeight="1" x14ac:dyDescent="0.25">
      <c r="A335" s="82" t="s">
        <v>155</v>
      </c>
      <c r="B335" s="83" t="s">
        <v>1031</v>
      </c>
      <c r="C335" s="83" t="s">
        <v>891</v>
      </c>
      <c r="D335" s="84" t="s">
        <v>1032</v>
      </c>
      <c r="E335" s="83" t="s">
        <v>188</v>
      </c>
      <c r="F335" s="83" t="s">
        <v>463</v>
      </c>
      <c r="G335" s="83" t="s">
        <v>190</v>
      </c>
      <c r="H335" s="83">
        <v>6.79</v>
      </c>
      <c r="I335" s="83">
        <v>21.04</v>
      </c>
      <c r="J335" s="83">
        <v>3.1</v>
      </c>
      <c r="K335" s="83">
        <v>3.8</v>
      </c>
      <c r="L335" s="83" t="s">
        <v>191</v>
      </c>
      <c r="M335" s="83" t="s">
        <v>269</v>
      </c>
      <c r="N335" s="83" t="s">
        <v>185</v>
      </c>
      <c r="O335" s="83" t="s">
        <v>165</v>
      </c>
      <c r="P335" s="83" t="s">
        <v>62</v>
      </c>
      <c r="Q335" s="83">
        <v>0</v>
      </c>
      <c r="R335" s="83" t="s">
        <v>663</v>
      </c>
      <c r="S335" s="83">
        <v>32.86</v>
      </c>
      <c r="T335" s="83">
        <v>0</v>
      </c>
      <c r="U335" s="83">
        <v>0</v>
      </c>
      <c r="V335" s="83">
        <v>0</v>
      </c>
      <c r="W335" s="83" t="s">
        <v>62</v>
      </c>
      <c r="X335" s="83" t="s">
        <v>62</v>
      </c>
      <c r="Y335" s="83" t="s">
        <v>62</v>
      </c>
      <c r="Z335" s="83" t="s">
        <v>62</v>
      </c>
    </row>
    <row r="336" spans="1:26" ht="22.65" customHeight="1" x14ac:dyDescent="0.25">
      <c r="A336" s="82" t="s">
        <v>155</v>
      </c>
      <c r="B336" s="83" t="s">
        <v>1033</v>
      </c>
      <c r="C336" s="83" t="s">
        <v>891</v>
      </c>
      <c r="D336" s="84" t="s">
        <v>1034</v>
      </c>
      <c r="E336" s="83" t="s">
        <v>197</v>
      </c>
      <c r="F336" s="83" t="s">
        <v>206</v>
      </c>
      <c r="G336" s="83" t="s">
        <v>199</v>
      </c>
      <c r="H336" s="83">
        <v>5.12</v>
      </c>
      <c r="I336" s="83">
        <v>15.865</v>
      </c>
      <c r="J336" s="83">
        <v>3.1</v>
      </c>
      <c r="K336" s="83">
        <v>3.8</v>
      </c>
      <c r="L336" s="83" t="s">
        <v>200</v>
      </c>
      <c r="M336" s="83" t="s">
        <v>457</v>
      </c>
      <c r="N336" s="83" t="s">
        <v>185</v>
      </c>
      <c r="O336" s="83" t="s">
        <v>165</v>
      </c>
      <c r="P336" s="83" t="s">
        <v>62</v>
      </c>
      <c r="Q336" s="83">
        <v>0</v>
      </c>
      <c r="R336" s="83" t="s">
        <v>572</v>
      </c>
      <c r="S336" s="83">
        <v>26.96</v>
      </c>
      <c r="T336" s="83">
        <v>0</v>
      </c>
      <c r="U336" s="83">
        <v>0</v>
      </c>
      <c r="V336" s="83">
        <v>0</v>
      </c>
      <c r="W336" s="83" t="s">
        <v>62</v>
      </c>
      <c r="X336" s="83" t="s">
        <v>62</v>
      </c>
      <c r="Y336" s="83" t="s">
        <v>62</v>
      </c>
      <c r="Z336" s="83" t="s">
        <v>62</v>
      </c>
    </row>
    <row r="337" spans="1:26" ht="22.65" customHeight="1" x14ac:dyDescent="0.25">
      <c r="A337" s="82" t="s">
        <v>155</v>
      </c>
      <c r="B337" s="83" t="s">
        <v>1035</v>
      </c>
      <c r="C337" s="83" t="s">
        <v>891</v>
      </c>
      <c r="D337" s="84" t="s">
        <v>1036</v>
      </c>
      <c r="E337" s="83" t="s">
        <v>232</v>
      </c>
      <c r="F337" s="83" t="s">
        <v>930</v>
      </c>
      <c r="G337" s="83" t="s">
        <v>343</v>
      </c>
      <c r="H337" s="83">
        <v>16.350000000000001</v>
      </c>
      <c r="I337" s="83">
        <v>42.515000000000001</v>
      </c>
      <c r="J337" s="83">
        <v>2.6</v>
      </c>
      <c r="K337" s="83">
        <v>3.8</v>
      </c>
      <c r="L337" s="83" t="s">
        <v>235</v>
      </c>
      <c r="M337" s="83" t="s">
        <v>236</v>
      </c>
      <c r="N337" s="83" t="s">
        <v>164</v>
      </c>
      <c r="O337" s="83" t="s">
        <v>165</v>
      </c>
      <c r="P337" s="83" t="s">
        <v>62</v>
      </c>
      <c r="Q337" s="83">
        <v>54.34</v>
      </c>
      <c r="R337" s="83" t="s">
        <v>572</v>
      </c>
      <c r="S337" s="83">
        <v>21.34</v>
      </c>
      <c r="T337" s="83">
        <v>0</v>
      </c>
      <c r="U337" s="83">
        <v>0</v>
      </c>
      <c r="V337" s="83">
        <v>0</v>
      </c>
      <c r="W337" s="83" t="s">
        <v>62</v>
      </c>
      <c r="X337" s="83" t="s">
        <v>62</v>
      </c>
      <c r="Y337" s="83" t="s">
        <v>62</v>
      </c>
      <c r="Z337" s="83">
        <v>5</v>
      </c>
    </row>
    <row r="338" spans="1:26" ht="22.65" customHeight="1" x14ac:dyDescent="0.25">
      <c r="A338" s="82" t="s">
        <v>155</v>
      </c>
      <c r="B338" s="83" t="s">
        <v>1037</v>
      </c>
      <c r="C338" s="83" t="s">
        <v>891</v>
      </c>
      <c r="D338" s="84" t="s">
        <v>1038</v>
      </c>
      <c r="E338" s="83" t="s">
        <v>232</v>
      </c>
      <c r="F338" s="83" t="s">
        <v>927</v>
      </c>
      <c r="G338" s="83" t="s">
        <v>343</v>
      </c>
      <c r="H338" s="83">
        <v>4.66</v>
      </c>
      <c r="I338" s="83">
        <v>12.11</v>
      </c>
      <c r="J338" s="83">
        <v>2.6</v>
      </c>
      <c r="K338" s="83">
        <v>3.8</v>
      </c>
      <c r="L338" s="83" t="s">
        <v>235</v>
      </c>
      <c r="M338" s="83" t="s">
        <v>236</v>
      </c>
      <c r="N338" s="83" t="s">
        <v>164</v>
      </c>
      <c r="O338" s="83" t="s">
        <v>165</v>
      </c>
      <c r="P338" s="83" t="s">
        <v>62</v>
      </c>
      <c r="Q338" s="83">
        <v>0</v>
      </c>
      <c r="R338" s="83" t="s">
        <v>572</v>
      </c>
      <c r="S338" s="83">
        <v>18.440000000000001</v>
      </c>
      <c r="T338" s="83">
        <v>1.3</v>
      </c>
      <c r="U338" s="83">
        <v>2.65</v>
      </c>
      <c r="V338" s="83">
        <v>0</v>
      </c>
      <c r="W338" s="83" t="s">
        <v>62</v>
      </c>
      <c r="X338" s="83" t="s">
        <v>62</v>
      </c>
      <c r="Y338" s="83">
        <v>2</v>
      </c>
      <c r="Z338" s="83" t="s">
        <v>62</v>
      </c>
    </row>
    <row r="339" spans="1:26" ht="22.65" customHeight="1" x14ac:dyDescent="0.25">
      <c r="A339" s="82" t="s">
        <v>155</v>
      </c>
      <c r="B339" s="83" t="s">
        <v>1039</v>
      </c>
      <c r="C339" s="83" t="s">
        <v>891</v>
      </c>
      <c r="D339" s="84" t="s">
        <v>1040</v>
      </c>
      <c r="E339" s="83" t="s">
        <v>232</v>
      </c>
      <c r="F339" s="83" t="s">
        <v>619</v>
      </c>
      <c r="G339" s="83" t="s">
        <v>343</v>
      </c>
      <c r="H339" s="83">
        <v>5.14</v>
      </c>
      <c r="I339" s="83">
        <v>13.365</v>
      </c>
      <c r="J339" s="83">
        <v>2.6</v>
      </c>
      <c r="K339" s="83">
        <v>3.8</v>
      </c>
      <c r="L339" s="83" t="s">
        <v>235</v>
      </c>
      <c r="M339" s="83" t="s">
        <v>236</v>
      </c>
      <c r="N339" s="83" t="s">
        <v>164</v>
      </c>
      <c r="O339" s="83" t="s">
        <v>165</v>
      </c>
      <c r="P339" s="83" t="s">
        <v>1020</v>
      </c>
      <c r="Q339" s="83">
        <v>21.39</v>
      </c>
      <c r="R339" s="83" t="s">
        <v>62</v>
      </c>
      <c r="S339" s="83">
        <v>0</v>
      </c>
      <c r="T339" s="83">
        <v>0</v>
      </c>
      <c r="U339" s="83">
        <v>0</v>
      </c>
      <c r="V339" s="83">
        <v>0</v>
      </c>
      <c r="W339" s="83" t="s">
        <v>62</v>
      </c>
      <c r="X339" s="83" t="s">
        <v>62</v>
      </c>
      <c r="Y339" s="83">
        <v>1</v>
      </c>
      <c r="Z339" s="83">
        <v>1</v>
      </c>
    </row>
    <row r="340" spans="1:26" ht="22.65" customHeight="1" x14ac:dyDescent="0.25">
      <c r="A340" s="82" t="s">
        <v>155</v>
      </c>
      <c r="B340" s="83" t="s">
        <v>1041</v>
      </c>
      <c r="C340" s="83" t="s">
        <v>891</v>
      </c>
      <c r="D340" s="84" t="s">
        <v>1042</v>
      </c>
      <c r="E340" s="83" t="s">
        <v>159</v>
      </c>
      <c r="F340" s="83" t="s">
        <v>366</v>
      </c>
      <c r="G340" s="83" t="s">
        <v>161</v>
      </c>
      <c r="H340" s="83">
        <v>47.57</v>
      </c>
      <c r="I340" s="83">
        <v>148.42500000000001</v>
      </c>
      <c r="J340" s="83">
        <v>3.12</v>
      </c>
      <c r="K340" s="83">
        <v>3.8</v>
      </c>
      <c r="L340" s="83" t="s">
        <v>162</v>
      </c>
      <c r="M340" s="83" t="s">
        <v>171</v>
      </c>
      <c r="N340" s="83" t="s">
        <v>164</v>
      </c>
      <c r="O340" s="83" t="s">
        <v>165</v>
      </c>
      <c r="P340" s="83" t="s">
        <v>893</v>
      </c>
      <c r="Q340" s="83">
        <v>170.25</v>
      </c>
      <c r="R340" s="83" t="s">
        <v>62</v>
      </c>
      <c r="S340" s="83">
        <v>0</v>
      </c>
      <c r="T340" s="83">
        <v>0</v>
      </c>
      <c r="U340" s="83">
        <v>0</v>
      </c>
      <c r="V340" s="83">
        <v>0</v>
      </c>
      <c r="W340" s="83" t="s">
        <v>62</v>
      </c>
      <c r="X340" s="83" t="s">
        <v>62</v>
      </c>
      <c r="Y340" s="83" t="s">
        <v>62</v>
      </c>
      <c r="Z340" s="83" t="s">
        <v>62</v>
      </c>
    </row>
    <row r="341" spans="1:26" ht="22.65" customHeight="1" x14ac:dyDescent="0.25">
      <c r="A341" s="82" t="s">
        <v>155</v>
      </c>
      <c r="B341" s="83" t="s">
        <v>1043</v>
      </c>
      <c r="C341" s="83" t="s">
        <v>891</v>
      </c>
      <c r="D341" s="84" t="s">
        <v>1044</v>
      </c>
      <c r="E341" s="83" t="s">
        <v>159</v>
      </c>
      <c r="F341" s="83" t="s">
        <v>369</v>
      </c>
      <c r="G341" s="83" t="s">
        <v>170</v>
      </c>
      <c r="H341" s="83">
        <v>5.89</v>
      </c>
      <c r="I341" s="83">
        <v>22.385000000000002</v>
      </c>
      <c r="J341" s="83">
        <v>3.8</v>
      </c>
      <c r="K341" s="83">
        <v>3.8</v>
      </c>
      <c r="L341" s="83" t="s">
        <v>162</v>
      </c>
      <c r="M341" s="83" t="s">
        <v>171</v>
      </c>
      <c r="N341" s="83" t="s">
        <v>172</v>
      </c>
      <c r="O341" s="83" t="s">
        <v>173</v>
      </c>
      <c r="P341" s="83" t="s">
        <v>62</v>
      </c>
      <c r="Q341" s="83">
        <v>0</v>
      </c>
      <c r="R341" s="83" t="s">
        <v>62</v>
      </c>
      <c r="S341" s="83">
        <v>0</v>
      </c>
      <c r="T341" s="83">
        <v>0</v>
      </c>
      <c r="U341" s="83">
        <v>0</v>
      </c>
      <c r="V341" s="83">
        <v>0</v>
      </c>
      <c r="W341" s="83" t="s">
        <v>62</v>
      </c>
      <c r="X341" s="83" t="s">
        <v>62</v>
      </c>
      <c r="Y341" s="83" t="s">
        <v>62</v>
      </c>
      <c r="Z341" s="83" t="s">
        <v>62</v>
      </c>
    </row>
    <row r="342" spans="1:26" ht="22.65" customHeight="1" x14ac:dyDescent="0.25">
      <c r="A342" s="82" t="s">
        <v>155</v>
      </c>
      <c r="B342" s="83" t="s">
        <v>1045</v>
      </c>
      <c r="C342" s="83" t="s">
        <v>891</v>
      </c>
      <c r="D342" s="84" t="s">
        <v>1046</v>
      </c>
      <c r="E342" s="83" t="s">
        <v>159</v>
      </c>
      <c r="F342" s="83" t="s">
        <v>372</v>
      </c>
      <c r="G342" s="83" t="s">
        <v>170</v>
      </c>
      <c r="H342" s="83">
        <v>4.8099999999999996</v>
      </c>
      <c r="I342" s="83">
        <v>18.274999999999999</v>
      </c>
      <c r="J342" s="83">
        <v>3.8</v>
      </c>
      <c r="K342" s="83">
        <v>3.8</v>
      </c>
      <c r="L342" s="83" t="s">
        <v>162</v>
      </c>
      <c r="M342" s="83" t="s">
        <v>171</v>
      </c>
      <c r="N342" s="83" t="s">
        <v>172</v>
      </c>
      <c r="O342" s="83" t="s">
        <v>173</v>
      </c>
      <c r="P342" s="83" t="s">
        <v>62</v>
      </c>
      <c r="Q342" s="83">
        <v>0</v>
      </c>
      <c r="R342" s="83" t="s">
        <v>62</v>
      </c>
      <c r="S342" s="83">
        <v>0</v>
      </c>
      <c r="T342" s="83">
        <v>0</v>
      </c>
      <c r="U342" s="83">
        <v>0</v>
      </c>
      <c r="V342" s="83">
        <v>0</v>
      </c>
      <c r="W342" s="83" t="s">
        <v>62</v>
      </c>
      <c r="X342" s="83" t="s">
        <v>62</v>
      </c>
      <c r="Y342" s="83" t="s">
        <v>62</v>
      </c>
      <c r="Z342" s="83" t="s">
        <v>62</v>
      </c>
    </row>
    <row r="343" spans="1:26" ht="22.65" customHeight="1" x14ac:dyDescent="0.25">
      <c r="A343" s="82" t="s">
        <v>155</v>
      </c>
      <c r="B343" s="83" t="s">
        <v>1047</v>
      </c>
      <c r="C343" s="83" t="s">
        <v>891</v>
      </c>
      <c r="D343" s="84" t="s">
        <v>1048</v>
      </c>
      <c r="E343" s="83" t="s">
        <v>159</v>
      </c>
      <c r="F343" s="83" t="s">
        <v>375</v>
      </c>
      <c r="G343" s="83" t="s">
        <v>170</v>
      </c>
      <c r="H343" s="83">
        <v>4.8099999999999996</v>
      </c>
      <c r="I343" s="83">
        <v>18.274999999999999</v>
      </c>
      <c r="J343" s="83">
        <v>3.8</v>
      </c>
      <c r="K343" s="83">
        <v>3.8</v>
      </c>
      <c r="L343" s="83" t="s">
        <v>162</v>
      </c>
      <c r="M343" s="83" t="s">
        <v>171</v>
      </c>
      <c r="N343" s="83" t="s">
        <v>172</v>
      </c>
      <c r="O343" s="83" t="s">
        <v>173</v>
      </c>
      <c r="P343" s="83" t="s">
        <v>62</v>
      </c>
      <c r="Q343" s="83">
        <v>0</v>
      </c>
      <c r="R343" s="83" t="s">
        <v>62</v>
      </c>
      <c r="S343" s="83">
        <v>0</v>
      </c>
      <c r="T343" s="83">
        <v>0</v>
      </c>
      <c r="U343" s="83">
        <v>0</v>
      </c>
      <c r="V343" s="83">
        <v>0</v>
      </c>
      <c r="W343" s="83" t="s">
        <v>62</v>
      </c>
      <c r="X343" s="83" t="s">
        <v>62</v>
      </c>
      <c r="Y343" s="83" t="s">
        <v>62</v>
      </c>
      <c r="Z343" s="83" t="s">
        <v>62</v>
      </c>
    </row>
    <row r="344" spans="1:26" ht="22.65" customHeight="1" x14ac:dyDescent="0.25">
      <c r="A344" s="82" t="s">
        <v>155</v>
      </c>
      <c r="B344" s="83" t="s">
        <v>1049</v>
      </c>
      <c r="C344" s="83" t="s">
        <v>891</v>
      </c>
      <c r="D344" s="84" t="s">
        <v>1050</v>
      </c>
      <c r="E344" s="83" t="s">
        <v>188</v>
      </c>
      <c r="F344" s="83" t="s">
        <v>227</v>
      </c>
      <c r="G344" s="83"/>
      <c r="H344" s="83">
        <v>3.52</v>
      </c>
      <c r="I344" s="83">
        <v>13.375</v>
      </c>
      <c r="J344" s="83">
        <v>3.8</v>
      </c>
      <c r="K344" s="83">
        <v>3.8</v>
      </c>
      <c r="L344" s="83" t="s">
        <v>191</v>
      </c>
      <c r="M344" s="83" t="s">
        <v>62</v>
      </c>
      <c r="N344" s="83" t="s">
        <v>62</v>
      </c>
      <c r="O344" s="83" t="s">
        <v>173</v>
      </c>
      <c r="P344" s="83" t="s">
        <v>62</v>
      </c>
      <c r="Q344" s="83">
        <v>0</v>
      </c>
      <c r="R344" s="83" t="s">
        <v>62</v>
      </c>
      <c r="S344" s="83">
        <v>0</v>
      </c>
      <c r="T344" s="83">
        <v>0</v>
      </c>
      <c r="U344" s="83">
        <v>0</v>
      </c>
      <c r="V344" s="83">
        <v>0</v>
      </c>
      <c r="W344" s="83" t="s">
        <v>62</v>
      </c>
      <c r="X344" s="83" t="s">
        <v>62</v>
      </c>
      <c r="Y344" s="83" t="s">
        <v>62</v>
      </c>
      <c r="Z344" s="83" t="s">
        <v>62</v>
      </c>
    </row>
    <row r="345" spans="1:26" ht="22.65" customHeight="1" x14ac:dyDescent="0.25">
      <c r="A345" s="82" t="s">
        <v>155</v>
      </c>
      <c r="B345" s="83" t="s">
        <v>1051</v>
      </c>
      <c r="C345" s="83" t="s">
        <v>891</v>
      </c>
      <c r="D345" s="84" t="s">
        <v>1052</v>
      </c>
      <c r="E345" s="83" t="s">
        <v>188</v>
      </c>
      <c r="F345" s="83" t="s">
        <v>214</v>
      </c>
      <c r="G345" s="83" t="s">
        <v>190</v>
      </c>
      <c r="H345" s="83">
        <v>5.24</v>
      </c>
      <c r="I345" s="83">
        <v>16.234999999999999</v>
      </c>
      <c r="J345" s="83">
        <v>3.1</v>
      </c>
      <c r="K345" s="83">
        <v>3.8</v>
      </c>
      <c r="L345" s="83" t="s">
        <v>191</v>
      </c>
      <c r="M345" s="83" t="s">
        <v>457</v>
      </c>
      <c r="N345" s="83" t="s">
        <v>185</v>
      </c>
      <c r="O345" s="83" t="s">
        <v>165</v>
      </c>
      <c r="P345" s="83" t="s">
        <v>62</v>
      </c>
      <c r="Q345" s="83">
        <v>0</v>
      </c>
      <c r="R345" s="83" t="s">
        <v>328</v>
      </c>
      <c r="S345" s="83">
        <v>23.35</v>
      </c>
      <c r="T345" s="83">
        <v>0</v>
      </c>
      <c r="U345" s="83">
        <v>0</v>
      </c>
      <c r="V345" s="83">
        <v>0</v>
      </c>
      <c r="W345" s="83" t="s">
        <v>62</v>
      </c>
      <c r="X345" s="83" t="s">
        <v>62</v>
      </c>
      <c r="Y345" s="83" t="s">
        <v>62</v>
      </c>
      <c r="Z345" s="83" t="s">
        <v>62</v>
      </c>
    </row>
    <row r="346" spans="1:26" ht="22.65" customHeight="1" x14ac:dyDescent="0.25">
      <c r="A346" s="82" t="s">
        <v>155</v>
      </c>
      <c r="B346" s="83" t="s">
        <v>1053</v>
      </c>
      <c r="C346" s="83" t="s">
        <v>891</v>
      </c>
      <c r="D346" s="84" t="s">
        <v>1054</v>
      </c>
      <c r="E346" s="83" t="s">
        <v>188</v>
      </c>
      <c r="F346" s="83" t="s">
        <v>564</v>
      </c>
      <c r="G346" s="83"/>
      <c r="H346" s="83">
        <v>5.23</v>
      </c>
      <c r="I346" s="83">
        <v>19.87</v>
      </c>
      <c r="J346" s="83">
        <v>3.8</v>
      </c>
      <c r="K346" s="83">
        <v>3.8</v>
      </c>
      <c r="L346" s="83" t="s">
        <v>191</v>
      </c>
      <c r="M346" s="83" t="s">
        <v>62</v>
      </c>
      <c r="N346" s="83" t="s">
        <v>62</v>
      </c>
      <c r="O346" s="83" t="s">
        <v>173</v>
      </c>
      <c r="P346" s="83" t="s">
        <v>62</v>
      </c>
      <c r="Q346" s="83">
        <v>0</v>
      </c>
      <c r="R346" s="83" t="s">
        <v>62</v>
      </c>
      <c r="S346" s="83">
        <v>0</v>
      </c>
      <c r="T346" s="83">
        <v>0</v>
      </c>
      <c r="U346" s="83">
        <v>0</v>
      </c>
      <c r="V346" s="83">
        <v>0</v>
      </c>
      <c r="W346" s="83" t="s">
        <v>62</v>
      </c>
      <c r="X346" s="83" t="s">
        <v>62</v>
      </c>
      <c r="Y346" s="83" t="s">
        <v>62</v>
      </c>
      <c r="Z346" s="83" t="s">
        <v>62</v>
      </c>
    </row>
    <row r="347" spans="1:26" ht="22.65" customHeight="1" x14ac:dyDescent="0.25">
      <c r="A347" s="82" t="s">
        <v>155</v>
      </c>
      <c r="B347" s="83" t="s">
        <v>1055</v>
      </c>
      <c r="C347" s="83" t="s">
        <v>891</v>
      </c>
      <c r="D347" s="84" t="s">
        <v>1056</v>
      </c>
      <c r="E347" s="83" t="s">
        <v>495</v>
      </c>
      <c r="F347" s="83" t="s">
        <v>915</v>
      </c>
      <c r="G347" s="83" t="s">
        <v>497</v>
      </c>
      <c r="H347" s="83">
        <v>15.18</v>
      </c>
      <c r="I347" s="83">
        <v>47.07</v>
      </c>
      <c r="J347" s="83">
        <v>3.1</v>
      </c>
      <c r="K347" s="83">
        <v>3.8</v>
      </c>
      <c r="L347" s="83" t="s">
        <v>498</v>
      </c>
      <c r="M347" s="83" t="s">
        <v>784</v>
      </c>
      <c r="N347" s="83" t="s">
        <v>184</v>
      </c>
      <c r="O347" s="83" t="s">
        <v>165</v>
      </c>
      <c r="P347" s="83" t="s">
        <v>62</v>
      </c>
      <c r="Q347" s="83">
        <v>0</v>
      </c>
      <c r="R347" s="83" t="s">
        <v>328</v>
      </c>
      <c r="S347" s="83">
        <v>46.75</v>
      </c>
      <c r="T347" s="83">
        <v>4.43</v>
      </c>
      <c r="U347" s="83">
        <v>0</v>
      </c>
      <c r="V347" s="83">
        <v>0</v>
      </c>
      <c r="W347" s="83" t="s">
        <v>62</v>
      </c>
      <c r="X347" s="83" t="s">
        <v>62</v>
      </c>
      <c r="Y347" s="83" t="s">
        <v>62</v>
      </c>
      <c r="Z347" s="83" t="s">
        <v>62</v>
      </c>
    </row>
    <row r="348" spans="1:26" ht="22.65" customHeight="1" x14ac:dyDescent="0.25">
      <c r="A348" s="82" t="s">
        <v>155</v>
      </c>
      <c r="B348" s="83" t="s">
        <v>1057</v>
      </c>
      <c r="C348" s="83" t="s">
        <v>891</v>
      </c>
      <c r="D348" s="84" t="s">
        <v>1058</v>
      </c>
      <c r="E348" s="83" t="s">
        <v>232</v>
      </c>
      <c r="F348" s="83" t="s">
        <v>1059</v>
      </c>
      <c r="G348" s="83" t="s">
        <v>199</v>
      </c>
      <c r="H348" s="83">
        <v>5.0599999999999996</v>
      </c>
      <c r="I348" s="83">
        <v>15.68</v>
      </c>
      <c r="J348" s="83">
        <v>3.1</v>
      </c>
      <c r="K348" s="83">
        <v>3.8</v>
      </c>
      <c r="L348" s="83" t="s">
        <v>235</v>
      </c>
      <c r="M348" s="83" t="s">
        <v>457</v>
      </c>
      <c r="N348" s="83" t="s">
        <v>185</v>
      </c>
      <c r="O348" s="83" t="s">
        <v>165</v>
      </c>
      <c r="P348" s="83" t="s">
        <v>62</v>
      </c>
      <c r="Q348" s="83">
        <v>0</v>
      </c>
      <c r="R348" s="83" t="s">
        <v>663</v>
      </c>
      <c r="S348" s="83">
        <v>22.37</v>
      </c>
      <c r="T348" s="83">
        <v>0</v>
      </c>
      <c r="U348" s="83">
        <v>0</v>
      </c>
      <c r="V348" s="83">
        <v>0</v>
      </c>
      <c r="W348" s="83" t="s">
        <v>62</v>
      </c>
      <c r="X348" s="83" t="s">
        <v>62</v>
      </c>
      <c r="Y348" s="83">
        <v>1</v>
      </c>
      <c r="Z348" s="83" t="s">
        <v>62</v>
      </c>
    </row>
    <row r="349" spans="1:26" ht="22.65" customHeight="1" x14ac:dyDescent="0.25">
      <c r="A349" s="82" t="s">
        <v>155</v>
      </c>
      <c r="B349" s="83" t="s">
        <v>1060</v>
      </c>
      <c r="C349" s="83" t="s">
        <v>891</v>
      </c>
      <c r="D349" s="84" t="s">
        <v>1061</v>
      </c>
      <c r="E349" s="83" t="s">
        <v>188</v>
      </c>
      <c r="F349" s="83" t="s">
        <v>1062</v>
      </c>
      <c r="G349" s="83" t="s">
        <v>190</v>
      </c>
      <c r="H349" s="83">
        <v>14.24</v>
      </c>
      <c r="I349" s="83">
        <v>44.145000000000003</v>
      </c>
      <c r="J349" s="83">
        <v>3.1</v>
      </c>
      <c r="K349" s="83">
        <v>3.8</v>
      </c>
      <c r="L349" s="83" t="s">
        <v>191</v>
      </c>
      <c r="M349" s="83" t="s">
        <v>457</v>
      </c>
      <c r="N349" s="83" t="s">
        <v>185</v>
      </c>
      <c r="O349" s="83" t="s">
        <v>165</v>
      </c>
      <c r="P349" s="83" t="s">
        <v>62</v>
      </c>
      <c r="Q349" s="83">
        <v>0</v>
      </c>
      <c r="R349" s="83" t="s">
        <v>663</v>
      </c>
      <c r="S349" s="83">
        <v>40.700000000000003</v>
      </c>
      <c r="T349" s="83">
        <v>0</v>
      </c>
      <c r="U349" s="83">
        <v>0</v>
      </c>
      <c r="V349" s="83">
        <v>0</v>
      </c>
      <c r="W349" s="83" t="s">
        <v>62</v>
      </c>
      <c r="X349" s="83" t="s">
        <v>62</v>
      </c>
      <c r="Y349" s="83" t="s">
        <v>62</v>
      </c>
      <c r="Z349" s="83" t="s">
        <v>62</v>
      </c>
    </row>
    <row r="350" spans="1:26" ht="22.65" customHeight="1" x14ac:dyDescent="0.25">
      <c r="A350" s="82" t="s">
        <v>155</v>
      </c>
      <c r="B350" s="83" t="s">
        <v>1063</v>
      </c>
      <c r="C350" s="83" t="s">
        <v>891</v>
      </c>
      <c r="D350" s="84" t="s">
        <v>1064</v>
      </c>
      <c r="E350" s="83" t="s">
        <v>188</v>
      </c>
      <c r="F350" s="83" t="s">
        <v>952</v>
      </c>
      <c r="G350" s="83" t="s">
        <v>190</v>
      </c>
      <c r="H350" s="83">
        <v>17.940000000000001</v>
      </c>
      <c r="I350" s="83">
        <v>55.62</v>
      </c>
      <c r="J350" s="83">
        <v>3.1</v>
      </c>
      <c r="K350" s="83">
        <v>3.8</v>
      </c>
      <c r="L350" s="83" t="s">
        <v>191</v>
      </c>
      <c r="M350" s="83" t="s">
        <v>269</v>
      </c>
      <c r="N350" s="83" t="s">
        <v>185</v>
      </c>
      <c r="O350" s="83" t="s">
        <v>165</v>
      </c>
      <c r="P350" s="83" t="s">
        <v>62</v>
      </c>
      <c r="Q350" s="83">
        <v>0</v>
      </c>
      <c r="R350" s="83" t="s">
        <v>663</v>
      </c>
      <c r="S350" s="83">
        <v>40.58</v>
      </c>
      <c r="T350" s="83">
        <v>0</v>
      </c>
      <c r="U350" s="83">
        <v>0</v>
      </c>
      <c r="V350" s="83">
        <v>0</v>
      </c>
      <c r="W350" s="83" t="s">
        <v>62</v>
      </c>
      <c r="X350" s="83" t="s">
        <v>62</v>
      </c>
      <c r="Y350" s="83" t="s">
        <v>62</v>
      </c>
      <c r="Z350" s="83" t="s">
        <v>62</v>
      </c>
    </row>
    <row r="351" spans="1:26" ht="22.65" customHeight="1" x14ac:dyDescent="0.25">
      <c r="A351" s="82" t="s">
        <v>155</v>
      </c>
      <c r="B351" s="83" t="s">
        <v>1065</v>
      </c>
      <c r="C351" s="83" t="s">
        <v>891</v>
      </c>
      <c r="D351" s="84" t="s">
        <v>1066</v>
      </c>
      <c r="E351" s="83" t="s">
        <v>232</v>
      </c>
      <c r="F351" s="83" t="s">
        <v>1067</v>
      </c>
      <c r="G351" s="83"/>
      <c r="H351" s="83">
        <v>1.6</v>
      </c>
      <c r="I351" s="83">
        <v>6.1</v>
      </c>
      <c r="J351" s="83">
        <v>3.8</v>
      </c>
      <c r="K351" s="83">
        <v>3.8</v>
      </c>
      <c r="L351" s="83" t="s">
        <v>235</v>
      </c>
      <c r="M351" s="83" t="s">
        <v>62</v>
      </c>
      <c r="N351" s="83" t="s">
        <v>62</v>
      </c>
      <c r="O351" s="83" t="s">
        <v>173</v>
      </c>
      <c r="P351" s="83" t="s">
        <v>62</v>
      </c>
      <c r="Q351" s="83">
        <v>0</v>
      </c>
      <c r="R351" s="83" t="s">
        <v>62</v>
      </c>
      <c r="S351" s="83">
        <v>0</v>
      </c>
      <c r="T351" s="83">
        <v>0</v>
      </c>
      <c r="U351" s="83">
        <v>0</v>
      </c>
      <c r="V351" s="83">
        <v>0</v>
      </c>
      <c r="W351" s="83" t="s">
        <v>62</v>
      </c>
      <c r="X351" s="83" t="s">
        <v>62</v>
      </c>
      <c r="Y351" s="83" t="s">
        <v>62</v>
      </c>
      <c r="Z351" s="83" t="s">
        <v>62</v>
      </c>
    </row>
    <row r="352" spans="1:26" ht="22.65" customHeight="1" x14ac:dyDescent="0.25">
      <c r="A352" s="82" t="s">
        <v>155</v>
      </c>
      <c r="B352" s="83" t="s">
        <v>1068</v>
      </c>
      <c r="C352" s="83" t="s">
        <v>891</v>
      </c>
      <c r="D352" s="84" t="s">
        <v>1069</v>
      </c>
      <c r="E352" s="83" t="s">
        <v>159</v>
      </c>
      <c r="F352" s="83" t="s">
        <v>739</v>
      </c>
      <c r="G352" s="83" t="s">
        <v>161</v>
      </c>
      <c r="H352" s="83">
        <v>26.1</v>
      </c>
      <c r="I352" s="83">
        <v>80.915000000000006</v>
      </c>
      <c r="J352" s="83">
        <v>3.1</v>
      </c>
      <c r="K352" s="83">
        <v>3.8</v>
      </c>
      <c r="L352" s="83" t="s">
        <v>162</v>
      </c>
      <c r="M352" s="83" t="s">
        <v>171</v>
      </c>
      <c r="N352" s="83" t="s">
        <v>164</v>
      </c>
      <c r="O352" s="83" t="s">
        <v>165</v>
      </c>
      <c r="P352" s="83" t="s">
        <v>893</v>
      </c>
      <c r="Q352" s="83">
        <v>100.06</v>
      </c>
      <c r="R352" s="83" t="s">
        <v>62</v>
      </c>
      <c r="S352" s="83">
        <v>0</v>
      </c>
      <c r="T352" s="83">
        <v>0</v>
      </c>
      <c r="U352" s="83">
        <v>0</v>
      </c>
      <c r="V352" s="83">
        <v>13.02</v>
      </c>
      <c r="W352" s="83" t="s">
        <v>62</v>
      </c>
      <c r="X352" s="83" t="s">
        <v>62</v>
      </c>
      <c r="Y352" s="83" t="s">
        <v>62</v>
      </c>
      <c r="Z352" s="83" t="s">
        <v>62</v>
      </c>
    </row>
    <row r="353" spans="1:26" ht="22.65" customHeight="1" x14ac:dyDescent="0.25">
      <c r="A353" s="82" t="s">
        <v>155</v>
      </c>
      <c r="B353" s="83" t="s">
        <v>1070</v>
      </c>
      <c r="C353" s="83" t="s">
        <v>891</v>
      </c>
      <c r="D353" s="84" t="s">
        <v>1071</v>
      </c>
      <c r="E353" s="83" t="s">
        <v>525</v>
      </c>
      <c r="F353" s="83" t="s">
        <v>526</v>
      </c>
      <c r="G353" s="83" t="s">
        <v>526</v>
      </c>
      <c r="H353" s="83">
        <v>30.8</v>
      </c>
      <c r="I353" s="83">
        <v>95.49</v>
      </c>
      <c r="J353" s="83">
        <v>3.1</v>
      </c>
      <c r="K353" s="83">
        <v>3.8</v>
      </c>
      <c r="L353" s="83" t="s">
        <v>527</v>
      </c>
      <c r="M353" s="83" t="s">
        <v>236</v>
      </c>
      <c r="N353" s="83" t="s">
        <v>164</v>
      </c>
      <c r="O353" s="83" t="s">
        <v>165</v>
      </c>
      <c r="P353" s="83" t="s">
        <v>62</v>
      </c>
      <c r="Q353" s="83">
        <v>0</v>
      </c>
      <c r="R353" s="83" t="s">
        <v>572</v>
      </c>
      <c r="S353" s="83">
        <v>71.7</v>
      </c>
      <c r="T353" s="83">
        <v>6.75</v>
      </c>
      <c r="U353" s="83">
        <v>0</v>
      </c>
      <c r="V353" s="83">
        <v>0</v>
      </c>
      <c r="W353" s="83">
        <v>1</v>
      </c>
      <c r="X353" s="83" t="s">
        <v>62</v>
      </c>
      <c r="Y353" s="83" t="s">
        <v>62</v>
      </c>
      <c r="Z353" s="83" t="s">
        <v>62</v>
      </c>
    </row>
    <row r="354" spans="1:26" ht="22.65" customHeight="1" x14ac:dyDescent="0.25">
      <c r="A354" s="82" t="s">
        <v>155</v>
      </c>
      <c r="B354" s="83" t="s">
        <v>1072</v>
      </c>
      <c r="C354" s="83" t="s">
        <v>891</v>
      </c>
      <c r="D354" s="84" t="s">
        <v>1073</v>
      </c>
      <c r="E354" s="83" t="s">
        <v>188</v>
      </c>
      <c r="F354" s="83" t="s">
        <v>463</v>
      </c>
      <c r="G354" s="83" t="s">
        <v>190</v>
      </c>
      <c r="H354" s="83">
        <v>11.12</v>
      </c>
      <c r="I354" s="83">
        <v>34.47</v>
      </c>
      <c r="J354" s="83">
        <v>3.1</v>
      </c>
      <c r="K354" s="83">
        <v>3.8</v>
      </c>
      <c r="L354" s="83" t="s">
        <v>191</v>
      </c>
      <c r="M354" s="83" t="s">
        <v>269</v>
      </c>
      <c r="N354" s="83" t="s">
        <v>185</v>
      </c>
      <c r="O354" s="83" t="s">
        <v>165</v>
      </c>
      <c r="P354" s="83" t="s">
        <v>62</v>
      </c>
      <c r="Q354" s="83">
        <v>0</v>
      </c>
      <c r="R354" s="83" t="s">
        <v>663</v>
      </c>
      <c r="S354" s="83">
        <v>28.23</v>
      </c>
      <c r="T354" s="83">
        <v>0</v>
      </c>
      <c r="U354" s="83">
        <v>0</v>
      </c>
      <c r="V354" s="83">
        <v>0</v>
      </c>
      <c r="W354" s="83" t="s">
        <v>62</v>
      </c>
      <c r="X354" s="83" t="s">
        <v>62</v>
      </c>
      <c r="Y354" s="83" t="s">
        <v>62</v>
      </c>
      <c r="Z354" s="83" t="s">
        <v>62</v>
      </c>
    </row>
    <row r="355" spans="1:26" ht="22.65" customHeight="1" x14ac:dyDescent="0.25">
      <c r="A355" s="82" t="s">
        <v>155</v>
      </c>
      <c r="B355" s="83" t="s">
        <v>1074</v>
      </c>
      <c r="C355" s="83" t="s">
        <v>891</v>
      </c>
      <c r="D355" s="84" t="s">
        <v>1075</v>
      </c>
      <c r="E355" s="83" t="s">
        <v>197</v>
      </c>
      <c r="F355" s="83" t="s">
        <v>1076</v>
      </c>
      <c r="G355" s="83" t="s">
        <v>199</v>
      </c>
      <c r="H355" s="83">
        <v>11.99</v>
      </c>
      <c r="I355" s="83">
        <v>37.18</v>
      </c>
      <c r="J355" s="83">
        <v>3.1</v>
      </c>
      <c r="K355" s="83">
        <v>3.8</v>
      </c>
      <c r="L355" s="83" t="s">
        <v>200</v>
      </c>
      <c r="M355" s="83" t="s">
        <v>269</v>
      </c>
      <c r="N355" s="83" t="s">
        <v>185</v>
      </c>
      <c r="O355" s="83" t="s">
        <v>165</v>
      </c>
      <c r="P355" s="83" t="s">
        <v>62</v>
      </c>
      <c r="Q355" s="83">
        <v>0</v>
      </c>
      <c r="R355" s="83" t="s">
        <v>663</v>
      </c>
      <c r="S355" s="83">
        <v>42.96</v>
      </c>
      <c r="T355" s="83">
        <v>0</v>
      </c>
      <c r="U355" s="83">
        <v>0</v>
      </c>
      <c r="V355" s="83">
        <v>0</v>
      </c>
      <c r="W355" s="83" t="s">
        <v>62</v>
      </c>
      <c r="X355" s="83" t="s">
        <v>62</v>
      </c>
      <c r="Y355" s="83" t="s">
        <v>62</v>
      </c>
      <c r="Z355" s="83" t="s">
        <v>62</v>
      </c>
    </row>
    <row r="356" spans="1:26" ht="22.65" customHeight="1" x14ac:dyDescent="0.25">
      <c r="A356" s="82" t="s">
        <v>155</v>
      </c>
      <c r="B356" s="83" t="s">
        <v>1077</v>
      </c>
      <c r="C356" s="83" t="s">
        <v>891</v>
      </c>
      <c r="D356" s="84" t="s">
        <v>1078</v>
      </c>
      <c r="E356" s="83" t="s">
        <v>495</v>
      </c>
      <c r="F356" s="83" t="s">
        <v>1079</v>
      </c>
      <c r="G356" s="83" t="s">
        <v>497</v>
      </c>
      <c r="H356" s="83">
        <v>39.58</v>
      </c>
      <c r="I356" s="83">
        <v>120.735</v>
      </c>
      <c r="J356" s="83">
        <v>3.05</v>
      </c>
      <c r="K356" s="83">
        <v>3.8</v>
      </c>
      <c r="L356" s="83" t="s">
        <v>498</v>
      </c>
      <c r="M356" s="83" t="s">
        <v>784</v>
      </c>
      <c r="N356" s="83" t="s">
        <v>164</v>
      </c>
      <c r="O356" s="83" t="s">
        <v>165</v>
      </c>
      <c r="P356" s="83" t="s">
        <v>1080</v>
      </c>
      <c r="Q356" s="83">
        <v>53.93</v>
      </c>
      <c r="R356" s="83" t="s">
        <v>62</v>
      </c>
      <c r="S356" s="83">
        <v>0</v>
      </c>
      <c r="T356" s="83">
        <v>0</v>
      </c>
      <c r="U356" s="83">
        <v>0</v>
      </c>
      <c r="V356" s="83">
        <v>0</v>
      </c>
      <c r="W356" s="83" t="s">
        <v>62</v>
      </c>
      <c r="X356" s="83" t="s">
        <v>62</v>
      </c>
      <c r="Y356" s="83" t="s">
        <v>62</v>
      </c>
      <c r="Z356" s="83" t="s">
        <v>62</v>
      </c>
    </row>
    <row r="357" spans="1:26" ht="22.65" customHeight="1" x14ac:dyDescent="0.25">
      <c r="A357" s="82" t="s">
        <v>155</v>
      </c>
      <c r="B357" s="83" t="s">
        <v>1081</v>
      </c>
      <c r="C357" s="83" t="s">
        <v>891</v>
      </c>
      <c r="D357" s="84" t="s">
        <v>1082</v>
      </c>
      <c r="E357" s="83" t="s">
        <v>188</v>
      </c>
      <c r="F357" s="83" t="s">
        <v>1025</v>
      </c>
      <c r="G357" s="83"/>
      <c r="H357" s="83">
        <v>1.34</v>
      </c>
      <c r="I357" s="83">
        <v>5.0949999999999998</v>
      </c>
      <c r="J357" s="83">
        <v>3.8</v>
      </c>
      <c r="K357" s="83">
        <v>3.8</v>
      </c>
      <c r="L357" s="83" t="s">
        <v>191</v>
      </c>
      <c r="M357" s="83" t="s">
        <v>62</v>
      </c>
      <c r="N357" s="83" t="s">
        <v>62</v>
      </c>
      <c r="O357" s="83" t="s">
        <v>173</v>
      </c>
      <c r="P357" s="83" t="s">
        <v>62</v>
      </c>
      <c r="Q357" s="83">
        <v>0</v>
      </c>
      <c r="R357" s="83" t="s">
        <v>62</v>
      </c>
      <c r="S357" s="83">
        <v>0</v>
      </c>
      <c r="T357" s="83">
        <v>0</v>
      </c>
      <c r="U357" s="83">
        <v>0</v>
      </c>
      <c r="V357" s="83">
        <v>0</v>
      </c>
      <c r="W357" s="83" t="s">
        <v>62</v>
      </c>
      <c r="X357" s="83" t="s">
        <v>62</v>
      </c>
      <c r="Y357" s="83" t="s">
        <v>62</v>
      </c>
      <c r="Z357" s="83" t="s">
        <v>62</v>
      </c>
    </row>
    <row r="358" spans="1:26" ht="22.65" customHeight="1" x14ac:dyDescent="0.25">
      <c r="A358" s="82" t="s">
        <v>155</v>
      </c>
      <c r="B358" s="83" t="s">
        <v>1083</v>
      </c>
      <c r="C358" s="83" t="s">
        <v>891</v>
      </c>
      <c r="D358" s="84" t="s">
        <v>1084</v>
      </c>
      <c r="E358" s="83" t="s">
        <v>188</v>
      </c>
      <c r="F358" s="83" t="s">
        <v>460</v>
      </c>
      <c r="G358" s="83" t="s">
        <v>190</v>
      </c>
      <c r="H358" s="83">
        <v>6.71</v>
      </c>
      <c r="I358" s="83">
        <v>20.795000000000002</v>
      </c>
      <c r="J358" s="83">
        <v>3.1</v>
      </c>
      <c r="K358" s="83">
        <v>3.8</v>
      </c>
      <c r="L358" s="83" t="s">
        <v>191</v>
      </c>
      <c r="M358" s="83" t="s">
        <v>269</v>
      </c>
      <c r="N358" s="83" t="s">
        <v>185</v>
      </c>
      <c r="O358" s="83" t="s">
        <v>165</v>
      </c>
      <c r="P358" s="83" t="s">
        <v>62</v>
      </c>
      <c r="Q358" s="83">
        <v>0</v>
      </c>
      <c r="R358" s="83" t="s">
        <v>663</v>
      </c>
      <c r="S358" s="83">
        <v>28.45</v>
      </c>
      <c r="T358" s="83">
        <v>0</v>
      </c>
      <c r="U358" s="83">
        <v>0</v>
      </c>
      <c r="V358" s="83">
        <v>0</v>
      </c>
      <c r="W358" s="83" t="s">
        <v>62</v>
      </c>
      <c r="X358" s="83" t="s">
        <v>62</v>
      </c>
      <c r="Y358" s="83" t="s">
        <v>62</v>
      </c>
      <c r="Z358" s="83" t="s">
        <v>62</v>
      </c>
    </row>
    <row r="359" spans="1:26" ht="22.65" customHeight="1" x14ac:dyDescent="0.25">
      <c r="A359" s="82" t="s">
        <v>155</v>
      </c>
      <c r="B359" s="83" t="s">
        <v>1085</v>
      </c>
      <c r="C359" s="83" t="s">
        <v>891</v>
      </c>
      <c r="D359" s="84" t="s">
        <v>1086</v>
      </c>
      <c r="E359" s="83" t="s">
        <v>188</v>
      </c>
      <c r="F359" s="83" t="s">
        <v>958</v>
      </c>
      <c r="G359" s="83" t="s">
        <v>190</v>
      </c>
      <c r="H359" s="83">
        <v>8.09</v>
      </c>
      <c r="I359" s="83">
        <v>25.065000000000001</v>
      </c>
      <c r="J359" s="83">
        <v>3.1</v>
      </c>
      <c r="K359" s="83">
        <v>3.8</v>
      </c>
      <c r="L359" s="83" t="s">
        <v>191</v>
      </c>
      <c r="M359" s="83" t="s">
        <v>457</v>
      </c>
      <c r="N359" s="83" t="s">
        <v>185</v>
      </c>
      <c r="O359" s="83" t="s">
        <v>165</v>
      </c>
      <c r="P359" s="83" t="s">
        <v>62</v>
      </c>
      <c r="Q359" s="83">
        <v>0</v>
      </c>
      <c r="R359" s="83" t="s">
        <v>572</v>
      </c>
      <c r="S359" s="83">
        <v>24.75</v>
      </c>
      <c r="T359" s="83">
        <v>0</v>
      </c>
      <c r="U359" s="83">
        <v>0</v>
      </c>
      <c r="V359" s="83">
        <v>0</v>
      </c>
      <c r="W359" s="83" t="s">
        <v>62</v>
      </c>
      <c r="X359" s="83" t="s">
        <v>62</v>
      </c>
      <c r="Y359" s="83" t="s">
        <v>62</v>
      </c>
      <c r="Z359" s="83" t="s">
        <v>62</v>
      </c>
    </row>
    <row r="360" spans="1:26" ht="22.65" customHeight="1" x14ac:dyDescent="0.25">
      <c r="A360" s="82" t="s">
        <v>155</v>
      </c>
      <c r="B360" s="83" t="s">
        <v>1087</v>
      </c>
      <c r="C360" s="83" t="s">
        <v>891</v>
      </c>
      <c r="D360" s="84" t="s">
        <v>1088</v>
      </c>
      <c r="E360" s="83" t="s">
        <v>495</v>
      </c>
      <c r="F360" s="83" t="s">
        <v>1079</v>
      </c>
      <c r="G360" s="83" t="s">
        <v>497</v>
      </c>
      <c r="H360" s="83">
        <v>4.3</v>
      </c>
      <c r="I360" s="83">
        <v>13.345000000000001</v>
      </c>
      <c r="J360" s="83">
        <v>3.1</v>
      </c>
      <c r="K360" s="83">
        <v>3.8</v>
      </c>
      <c r="L360" s="83" t="s">
        <v>498</v>
      </c>
      <c r="M360" s="83" t="s">
        <v>784</v>
      </c>
      <c r="N360" s="83" t="s">
        <v>184</v>
      </c>
      <c r="O360" s="83" t="s">
        <v>165</v>
      </c>
      <c r="P360" s="83" t="s">
        <v>1080</v>
      </c>
      <c r="Q360" s="83">
        <v>24.05</v>
      </c>
      <c r="R360" s="83" t="s">
        <v>62</v>
      </c>
      <c r="S360" s="83">
        <v>0</v>
      </c>
      <c r="T360" s="83">
        <v>0</v>
      </c>
      <c r="U360" s="83">
        <v>0</v>
      </c>
      <c r="V360" s="83">
        <v>0</v>
      </c>
      <c r="W360" s="83" t="s">
        <v>62</v>
      </c>
      <c r="X360" s="83" t="s">
        <v>62</v>
      </c>
      <c r="Y360" s="83" t="s">
        <v>62</v>
      </c>
      <c r="Z360" s="83" t="s">
        <v>62</v>
      </c>
    </row>
    <row r="361" spans="1:26" ht="22.65" customHeight="1" x14ac:dyDescent="0.25">
      <c r="A361" s="82" t="s">
        <v>155</v>
      </c>
      <c r="B361" s="83" t="s">
        <v>1089</v>
      </c>
      <c r="C361" s="83" t="s">
        <v>891</v>
      </c>
      <c r="D361" s="84" t="s">
        <v>1090</v>
      </c>
      <c r="E361" s="83" t="s">
        <v>232</v>
      </c>
      <c r="F361" s="83" t="s">
        <v>483</v>
      </c>
      <c r="G361" s="83" t="s">
        <v>199</v>
      </c>
      <c r="H361" s="83">
        <v>1.38</v>
      </c>
      <c r="I361" s="83">
        <v>4.29</v>
      </c>
      <c r="J361" s="83">
        <v>3.1</v>
      </c>
      <c r="K361" s="83">
        <v>3.8</v>
      </c>
      <c r="L361" s="83" t="s">
        <v>235</v>
      </c>
      <c r="M361" s="83" t="s">
        <v>457</v>
      </c>
      <c r="N361" s="83" t="s">
        <v>185</v>
      </c>
      <c r="O361" s="83" t="s">
        <v>165</v>
      </c>
      <c r="P361" s="83" t="s">
        <v>62</v>
      </c>
      <c r="Q361" s="83">
        <v>0</v>
      </c>
      <c r="R361" s="83" t="s">
        <v>572</v>
      </c>
      <c r="S361" s="83">
        <v>14.91</v>
      </c>
      <c r="T361" s="83">
        <v>0</v>
      </c>
      <c r="U361" s="83">
        <v>0</v>
      </c>
      <c r="V361" s="83">
        <v>0</v>
      </c>
      <c r="W361" s="83" t="s">
        <v>62</v>
      </c>
      <c r="X361" s="83" t="s">
        <v>62</v>
      </c>
      <c r="Y361" s="83" t="s">
        <v>62</v>
      </c>
      <c r="Z361" s="83" t="s">
        <v>62</v>
      </c>
    </row>
    <row r="362" spans="1:26" ht="22.65" customHeight="1" x14ac:dyDescent="0.25">
      <c r="A362" s="82" t="s">
        <v>155</v>
      </c>
      <c r="B362" s="83" t="s">
        <v>1091</v>
      </c>
      <c r="C362" s="83" t="s">
        <v>891</v>
      </c>
      <c r="D362" s="84" t="s">
        <v>1092</v>
      </c>
      <c r="E362" s="83" t="s">
        <v>495</v>
      </c>
      <c r="F362" s="83" t="s">
        <v>1079</v>
      </c>
      <c r="G362" s="83" t="s">
        <v>497</v>
      </c>
      <c r="H362" s="83">
        <v>4.74</v>
      </c>
      <c r="I362" s="83">
        <v>14.71</v>
      </c>
      <c r="J362" s="83">
        <v>3.1</v>
      </c>
      <c r="K362" s="83">
        <v>3.8</v>
      </c>
      <c r="L362" s="83" t="s">
        <v>498</v>
      </c>
      <c r="M362" s="83" t="s">
        <v>784</v>
      </c>
      <c r="N362" s="83" t="s">
        <v>184</v>
      </c>
      <c r="O362" s="83" t="s">
        <v>165</v>
      </c>
      <c r="P362" s="83" t="s">
        <v>1080</v>
      </c>
      <c r="Q362" s="83">
        <v>25.42</v>
      </c>
      <c r="R362" s="83" t="s">
        <v>62</v>
      </c>
      <c r="S362" s="83">
        <v>0</v>
      </c>
      <c r="T362" s="83">
        <v>0</v>
      </c>
      <c r="U362" s="83">
        <v>0</v>
      </c>
      <c r="V362" s="83">
        <v>0</v>
      </c>
      <c r="W362" s="83" t="s">
        <v>62</v>
      </c>
      <c r="X362" s="83" t="s">
        <v>62</v>
      </c>
      <c r="Y362" s="83" t="s">
        <v>62</v>
      </c>
      <c r="Z362" s="83" t="s">
        <v>62</v>
      </c>
    </row>
    <row r="363" spans="1:26" ht="22.65" customHeight="1" x14ac:dyDescent="0.25">
      <c r="A363" s="82" t="s">
        <v>155</v>
      </c>
      <c r="B363" s="83" t="s">
        <v>1093</v>
      </c>
      <c r="C363" s="83" t="s">
        <v>891</v>
      </c>
      <c r="D363" s="84" t="s">
        <v>1094</v>
      </c>
      <c r="E363" s="83" t="s">
        <v>159</v>
      </c>
      <c r="F363" s="83" t="s">
        <v>162</v>
      </c>
      <c r="G363" s="83" t="s">
        <v>183</v>
      </c>
      <c r="H363" s="83">
        <v>381.99</v>
      </c>
      <c r="I363" s="83">
        <v>1184.1099999999999</v>
      </c>
      <c r="J363" s="83">
        <v>3.1</v>
      </c>
      <c r="K363" s="83">
        <v>3.8</v>
      </c>
      <c r="L363" s="83" t="s">
        <v>162</v>
      </c>
      <c r="M363" s="83" t="s">
        <v>784</v>
      </c>
      <c r="N363" s="83" t="s">
        <v>184</v>
      </c>
      <c r="O363" s="83" t="s">
        <v>165</v>
      </c>
      <c r="P363" s="83" t="s">
        <v>1095</v>
      </c>
      <c r="Q363" s="83">
        <v>371.17</v>
      </c>
      <c r="R363" s="83" t="s">
        <v>572</v>
      </c>
      <c r="S363" s="83">
        <v>170.53</v>
      </c>
      <c r="T363" s="83">
        <v>15</v>
      </c>
      <c r="U363" s="83">
        <v>0</v>
      </c>
      <c r="V363" s="83">
        <v>19.43</v>
      </c>
      <c r="W363" s="83" t="s">
        <v>62</v>
      </c>
      <c r="X363" s="83" t="s">
        <v>62</v>
      </c>
      <c r="Y363" s="83" t="s">
        <v>62</v>
      </c>
      <c r="Z363" s="83" t="s">
        <v>62</v>
      </c>
    </row>
    <row r="364" spans="1:26" ht="22.65" customHeight="1" x14ac:dyDescent="0.25">
      <c r="A364" s="82" t="s">
        <v>155</v>
      </c>
      <c r="B364" s="83" t="s">
        <v>1096</v>
      </c>
      <c r="C364" s="83" t="s">
        <v>891</v>
      </c>
      <c r="D364" s="84" t="s">
        <v>1097</v>
      </c>
      <c r="E364" s="83" t="s">
        <v>495</v>
      </c>
      <c r="F364" s="83" t="s">
        <v>974</v>
      </c>
      <c r="G364" s="83" t="s">
        <v>497</v>
      </c>
      <c r="H364" s="83">
        <v>23.54</v>
      </c>
      <c r="I364" s="83">
        <v>72.974999999999994</v>
      </c>
      <c r="J364" s="83">
        <v>3.1</v>
      </c>
      <c r="K364" s="83">
        <v>3.8</v>
      </c>
      <c r="L364" s="83" t="s">
        <v>498</v>
      </c>
      <c r="M364" s="83" t="s">
        <v>784</v>
      </c>
      <c r="N364" s="83" t="s">
        <v>184</v>
      </c>
      <c r="O364" s="83" t="s">
        <v>165</v>
      </c>
      <c r="P364" s="83" t="s">
        <v>62</v>
      </c>
      <c r="Q364" s="83">
        <v>0</v>
      </c>
      <c r="R364" s="83" t="s">
        <v>578</v>
      </c>
      <c r="S364" s="83">
        <v>0</v>
      </c>
      <c r="T364" s="83">
        <v>0</v>
      </c>
      <c r="U364" s="83">
        <v>0</v>
      </c>
      <c r="V364" s="83">
        <v>0</v>
      </c>
      <c r="W364" s="83" t="s">
        <v>62</v>
      </c>
      <c r="X364" s="83" t="s">
        <v>62</v>
      </c>
      <c r="Y364" s="83" t="s">
        <v>62</v>
      </c>
      <c r="Z364" s="83" t="s">
        <v>62</v>
      </c>
    </row>
    <row r="365" spans="1:26" ht="22.65" customHeight="1" x14ac:dyDescent="0.25">
      <c r="A365" s="82" t="s">
        <v>155</v>
      </c>
      <c r="B365" s="83" t="s">
        <v>1098</v>
      </c>
      <c r="C365" s="83" t="s">
        <v>891</v>
      </c>
      <c r="D365" s="84" t="s">
        <v>1099</v>
      </c>
      <c r="E365" s="83" t="s">
        <v>495</v>
      </c>
      <c r="F365" s="83" t="s">
        <v>974</v>
      </c>
      <c r="G365" s="83" t="s">
        <v>497</v>
      </c>
      <c r="H365" s="83">
        <v>30.11</v>
      </c>
      <c r="I365" s="83">
        <v>93.33</v>
      </c>
      <c r="J365" s="83">
        <v>3.1</v>
      </c>
      <c r="K365" s="83">
        <v>3.8</v>
      </c>
      <c r="L365" s="83" t="s">
        <v>498</v>
      </c>
      <c r="M365" s="83" t="s">
        <v>784</v>
      </c>
      <c r="N365" s="83" t="s">
        <v>184</v>
      </c>
      <c r="O365" s="83" t="s">
        <v>165</v>
      </c>
      <c r="P365" s="83" t="s">
        <v>62</v>
      </c>
      <c r="Q365" s="83">
        <v>0</v>
      </c>
      <c r="R365" s="83" t="s">
        <v>62</v>
      </c>
      <c r="S365" s="83">
        <v>0</v>
      </c>
      <c r="T365" s="83">
        <v>0</v>
      </c>
      <c r="U365" s="83">
        <v>0</v>
      </c>
      <c r="V365" s="83">
        <v>0</v>
      </c>
      <c r="W365" s="83" t="s">
        <v>62</v>
      </c>
      <c r="X365" s="83" t="s">
        <v>62</v>
      </c>
      <c r="Y365" s="83" t="s">
        <v>62</v>
      </c>
      <c r="Z365" s="83" t="s">
        <v>62</v>
      </c>
    </row>
    <row r="366" spans="1:26" ht="22.65" customHeight="1" x14ac:dyDescent="0.25">
      <c r="A366" s="82" t="s">
        <v>155</v>
      </c>
      <c r="B366" s="83" t="s">
        <v>1100</v>
      </c>
      <c r="C366" s="83" t="s">
        <v>891</v>
      </c>
      <c r="D366" s="84" t="s">
        <v>1101</v>
      </c>
      <c r="E366" s="83" t="s">
        <v>495</v>
      </c>
      <c r="F366" s="83" t="s">
        <v>992</v>
      </c>
      <c r="G366" s="83" t="s">
        <v>497</v>
      </c>
      <c r="H366" s="83">
        <v>30.47</v>
      </c>
      <c r="I366" s="83">
        <v>94.45</v>
      </c>
      <c r="J366" s="83">
        <v>3.1</v>
      </c>
      <c r="K366" s="83">
        <v>3.8</v>
      </c>
      <c r="L366" s="83" t="s">
        <v>498</v>
      </c>
      <c r="M366" s="83" t="s">
        <v>784</v>
      </c>
      <c r="N366" s="83" t="s">
        <v>184</v>
      </c>
      <c r="O366" s="83" t="s">
        <v>165</v>
      </c>
      <c r="P366" s="83" t="s">
        <v>62</v>
      </c>
      <c r="Q366" s="83">
        <v>0</v>
      </c>
      <c r="R366" s="83" t="s">
        <v>62</v>
      </c>
      <c r="S366" s="83">
        <v>0</v>
      </c>
      <c r="T366" s="83">
        <v>0</v>
      </c>
      <c r="U366" s="83">
        <v>0</v>
      </c>
      <c r="V366" s="83">
        <v>0</v>
      </c>
      <c r="W366" s="83" t="s">
        <v>62</v>
      </c>
      <c r="X366" s="83" t="s">
        <v>62</v>
      </c>
      <c r="Y366" s="83" t="s">
        <v>62</v>
      </c>
      <c r="Z366" s="83" t="s">
        <v>62</v>
      </c>
    </row>
    <row r="367" spans="1:26" ht="22.65" customHeight="1" x14ac:dyDescent="0.25">
      <c r="A367" s="82" t="s">
        <v>155</v>
      </c>
      <c r="B367" s="83" t="s">
        <v>1102</v>
      </c>
      <c r="C367" s="83" t="s">
        <v>891</v>
      </c>
      <c r="D367" s="84" t="s">
        <v>1103</v>
      </c>
      <c r="E367" s="83" t="s">
        <v>495</v>
      </c>
      <c r="F367" s="83" t="s">
        <v>974</v>
      </c>
      <c r="G367" s="83" t="s">
        <v>497</v>
      </c>
      <c r="H367" s="83">
        <v>31.93</v>
      </c>
      <c r="I367" s="83">
        <v>98.98</v>
      </c>
      <c r="J367" s="83">
        <v>3.1</v>
      </c>
      <c r="K367" s="83">
        <v>3.8</v>
      </c>
      <c r="L367" s="83" t="s">
        <v>498</v>
      </c>
      <c r="M367" s="83" t="s">
        <v>784</v>
      </c>
      <c r="N367" s="83" t="s">
        <v>184</v>
      </c>
      <c r="O367" s="83" t="s">
        <v>165</v>
      </c>
      <c r="P367" s="83" t="s">
        <v>62</v>
      </c>
      <c r="Q367" s="83">
        <v>0</v>
      </c>
      <c r="R367" s="83" t="s">
        <v>62</v>
      </c>
      <c r="S367" s="83">
        <v>0</v>
      </c>
      <c r="T367" s="83">
        <v>0</v>
      </c>
      <c r="U367" s="83">
        <v>0</v>
      </c>
      <c r="V367" s="83">
        <v>0</v>
      </c>
      <c r="W367" s="83" t="s">
        <v>62</v>
      </c>
      <c r="X367" s="83" t="s">
        <v>62</v>
      </c>
      <c r="Y367" s="83" t="s">
        <v>62</v>
      </c>
      <c r="Z367" s="83" t="s">
        <v>62</v>
      </c>
    </row>
    <row r="368" spans="1:26" ht="22.65" customHeight="1" x14ac:dyDescent="0.25">
      <c r="A368" s="82" t="s">
        <v>155</v>
      </c>
      <c r="B368" s="83" t="s">
        <v>1104</v>
      </c>
      <c r="C368" s="83" t="s">
        <v>891</v>
      </c>
      <c r="D368" s="84" t="s">
        <v>1105</v>
      </c>
      <c r="E368" s="83" t="s">
        <v>495</v>
      </c>
      <c r="F368" s="83" t="s">
        <v>992</v>
      </c>
      <c r="G368" s="83" t="s">
        <v>497</v>
      </c>
      <c r="H368" s="83">
        <v>14.79</v>
      </c>
      <c r="I368" s="83">
        <v>45.86</v>
      </c>
      <c r="J368" s="83">
        <v>3.1</v>
      </c>
      <c r="K368" s="83">
        <v>3.8</v>
      </c>
      <c r="L368" s="83" t="s">
        <v>498</v>
      </c>
      <c r="M368" s="83" t="s">
        <v>784</v>
      </c>
      <c r="N368" s="83" t="s">
        <v>184</v>
      </c>
      <c r="O368" s="83" t="s">
        <v>165</v>
      </c>
      <c r="P368" s="83" t="s">
        <v>62</v>
      </c>
      <c r="Q368" s="83">
        <v>0</v>
      </c>
      <c r="R368" s="83" t="s">
        <v>62</v>
      </c>
      <c r="S368" s="83">
        <v>0</v>
      </c>
      <c r="T368" s="83">
        <v>0</v>
      </c>
      <c r="U368" s="83">
        <v>0</v>
      </c>
      <c r="V368" s="83">
        <v>0</v>
      </c>
      <c r="W368" s="83" t="s">
        <v>62</v>
      </c>
      <c r="X368" s="83" t="s">
        <v>62</v>
      </c>
      <c r="Y368" s="83" t="s">
        <v>62</v>
      </c>
      <c r="Z368" s="83" t="s">
        <v>62</v>
      </c>
    </row>
    <row r="369" spans="1:26" ht="22.65" customHeight="1" x14ac:dyDescent="0.25">
      <c r="A369" s="82" t="s">
        <v>155</v>
      </c>
      <c r="B369" s="83" t="s">
        <v>1106</v>
      </c>
      <c r="C369" s="83" t="s">
        <v>891</v>
      </c>
      <c r="D369" s="84" t="s">
        <v>1107</v>
      </c>
      <c r="E369" s="83" t="s">
        <v>495</v>
      </c>
      <c r="F369" s="83" t="s">
        <v>974</v>
      </c>
      <c r="G369" s="83" t="s">
        <v>497</v>
      </c>
      <c r="H369" s="83">
        <v>30.52</v>
      </c>
      <c r="I369" s="83">
        <v>94.6</v>
      </c>
      <c r="J369" s="83">
        <v>3.1</v>
      </c>
      <c r="K369" s="83">
        <v>3.8</v>
      </c>
      <c r="L369" s="83" t="s">
        <v>498</v>
      </c>
      <c r="M369" s="83" t="s">
        <v>784</v>
      </c>
      <c r="N369" s="83" t="s">
        <v>184</v>
      </c>
      <c r="O369" s="83" t="s">
        <v>165</v>
      </c>
      <c r="P369" s="83" t="s">
        <v>62</v>
      </c>
      <c r="Q369" s="83">
        <v>0</v>
      </c>
      <c r="R369" s="83" t="s">
        <v>62</v>
      </c>
      <c r="S369" s="83">
        <v>0</v>
      </c>
      <c r="T369" s="83">
        <v>0</v>
      </c>
      <c r="U369" s="83">
        <v>0</v>
      </c>
      <c r="V369" s="83">
        <v>0</v>
      </c>
      <c r="W369" s="83" t="s">
        <v>62</v>
      </c>
      <c r="X369" s="83" t="s">
        <v>62</v>
      </c>
      <c r="Y369" s="83" t="s">
        <v>62</v>
      </c>
      <c r="Z369" s="83" t="s">
        <v>62</v>
      </c>
    </row>
    <row r="370" spans="1:26" ht="22.65" customHeight="1" x14ac:dyDescent="0.25">
      <c r="A370" s="82" t="s">
        <v>155</v>
      </c>
      <c r="B370" s="83" t="s">
        <v>1108</v>
      </c>
      <c r="C370" s="83" t="s">
        <v>891</v>
      </c>
      <c r="D370" s="84" t="s">
        <v>1109</v>
      </c>
      <c r="E370" s="83" t="s">
        <v>495</v>
      </c>
      <c r="F370" s="83" t="s">
        <v>974</v>
      </c>
      <c r="G370" s="83" t="s">
        <v>497</v>
      </c>
      <c r="H370" s="83">
        <v>34.25</v>
      </c>
      <c r="I370" s="83">
        <v>106.16500000000001</v>
      </c>
      <c r="J370" s="83">
        <v>3.1</v>
      </c>
      <c r="K370" s="83">
        <v>3.8</v>
      </c>
      <c r="L370" s="83" t="s">
        <v>498</v>
      </c>
      <c r="M370" s="83" t="s">
        <v>784</v>
      </c>
      <c r="N370" s="83" t="s">
        <v>184</v>
      </c>
      <c r="O370" s="83" t="s">
        <v>165</v>
      </c>
      <c r="P370" s="83" t="s">
        <v>62</v>
      </c>
      <c r="Q370" s="83">
        <v>0</v>
      </c>
      <c r="R370" s="83" t="s">
        <v>62</v>
      </c>
      <c r="S370" s="83">
        <v>0</v>
      </c>
      <c r="T370" s="83">
        <v>0</v>
      </c>
      <c r="U370" s="83">
        <v>0</v>
      </c>
      <c r="V370" s="83">
        <v>0</v>
      </c>
      <c r="W370" s="83" t="s">
        <v>62</v>
      </c>
      <c r="X370" s="83" t="s">
        <v>62</v>
      </c>
      <c r="Y370" s="83" t="s">
        <v>62</v>
      </c>
      <c r="Z370" s="83" t="s">
        <v>62</v>
      </c>
    </row>
    <row r="371" spans="1:26" ht="22.65" customHeight="1" x14ac:dyDescent="0.25">
      <c r="A371" s="82" t="s">
        <v>155</v>
      </c>
      <c r="B371" s="83" t="s">
        <v>1110</v>
      </c>
      <c r="C371" s="83" t="s">
        <v>891</v>
      </c>
      <c r="D371" s="84" t="s">
        <v>1111</v>
      </c>
      <c r="E371" s="83" t="s">
        <v>495</v>
      </c>
      <c r="F371" s="83" t="s">
        <v>974</v>
      </c>
      <c r="G371" s="83" t="s">
        <v>497</v>
      </c>
      <c r="H371" s="83">
        <v>38.799999999999997</v>
      </c>
      <c r="I371" s="83">
        <v>120.29</v>
      </c>
      <c r="J371" s="83">
        <v>3.1</v>
      </c>
      <c r="K371" s="83">
        <v>3.8</v>
      </c>
      <c r="L371" s="83" t="s">
        <v>498</v>
      </c>
      <c r="M371" s="83" t="s">
        <v>784</v>
      </c>
      <c r="N371" s="83" t="s">
        <v>184</v>
      </c>
      <c r="O371" s="83" t="s">
        <v>165</v>
      </c>
      <c r="P371" s="83" t="s">
        <v>62</v>
      </c>
      <c r="Q371" s="83">
        <v>0</v>
      </c>
      <c r="R371" s="83" t="s">
        <v>572</v>
      </c>
      <c r="S371" s="83">
        <v>0</v>
      </c>
      <c r="T371" s="83">
        <v>0</v>
      </c>
      <c r="U371" s="83">
        <v>0</v>
      </c>
      <c r="V371" s="83">
        <v>0</v>
      </c>
      <c r="W371" s="83" t="s">
        <v>62</v>
      </c>
      <c r="X371" s="83" t="s">
        <v>62</v>
      </c>
      <c r="Y371" s="83" t="s">
        <v>62</v>
      </c>
      <c r="Z371" s="83" t="s">
        <v>62</v>
      </c>
    </row>
    <row r="372" spans="1:26" ht="22.65" customHeight="1" x14ac:dyDescent="0.25">
      <c r="A372" s="82" t="s">
        <v>155</v>
      </c>
      <c r="B372" s="83" t="s">
        <v>1112</v>
      </c>
      <c r="C372" s="83" t="s">
        <v>891</v>
      </c>
      <c r="D372" s="84" t="s">
        <v>1113</v>
      </c>
      <c r="E372" s="83" t="s">
        <v>495</v>
      </c>
      <c r="F372" s="83" t="s">
        <v>1114</v>
      </c>
      <c r="G372" s="83" t="s">
        <v>497</v>
      </c>
      <c r="H372" s="83">
        <v>38.08</v>
      </c>
      <c r="I372" s="83">
        <v>118.06</v>
      </c>
      <c r="J372" s="83">
        <v>3.1</v>
      </c>
      <c r="K372" s="83">
        <v>3.8</v>
      </c>
      <c r="L372" s="83" t="s">
        <v>498</v>
      </c>
      <c r="M372" s="83" t="s">
        <v>784</v>
      </c>
      <c r="N372" s="83" t="s">
        <v>184</v>
      </c>
      <c r="O372" s="83" t="s">
        <v>165</v>
      </c>
      <c r="P372" s="83" t="s">
        <v>62</v>
      </c>
      <c r="Q372" s="83">
        <v>0</v>
      </c>
      <c r="R372" s="83" t="s">
        <v>572</v>
      </c>
      <c r="S372" s="83">
        <v>0</v>
      </c>
      <c r="T372" s="83">
        <v>0</v>
      </c>
      <c r="U372" s="83">
        <v>0</v>
      </c>
      <c r="V372" s="83">
        <v>0</v>
      </c>
      <c r="W372" s="83" t="s">
        <v>62</v>
      </c>
      <c r="X372" s="83" t="s">
        <v>62</v>
      </c>
      <c r="Y372" s="83" t="s">
        <v>62</v>
      </c>
      <c r="Z372" s="83" t="s">
        <v>62</v>
      </c>
    </row>
    <row r="373" spans="1:26" ht="22.65" customHeight="1" x14ac:dyDescent="0.25">
      <c r="A373" s="82" t="s">
        <v>155</v>
      </c>
      <c r="B373" s="83" t="s">
        <v>1115</v>
      </c>
      <c r="C373" s="83" t="s">
        <v>891</v>
      </c>
      <c r="D373" s="84" t="s">
        <v>1116</v>
      </c>
      <c r="E373" s="83" t="s">
        <v>495</v>
      </c>
      <c r="F373" s="83" t="s">
        <v>1011</v>
      </c>
      <c r="G373" s="83" t="s">
        <v>497</v>
      </c>
      <c r="H373" s="83">
        <v>22.76</v>
      </c>
      <c r="I373" s="83">
        <v>70.564999999999998</v>
      </c>
      <c r="J373" s="83">
        <v>3.1</v>
      </c>
      <c r="K373" s="83">
        <v>3.8</v>
      </c>
      <c r="L373" s="83" t="s">
        <v>498</v>
      </c>
      <c r="M373" s="83" t="s">
        <v>784</v>
      </c>
      <c r="N373" s="83" t="s">
        <v>184</v>
      </c>
      <c r="O373" s="83" t="s">
        <v>165</v>
      </c>
      <c r="P373" s="83" t="s">
        <v>62</v>
      </c>
      <c r="Q373" s="83">
        <v>0</v>
      </c>
      <c r="R373" s="83" t="s">
        <v>572</v>
      </c>
      <c r="S373" s="83">
        <v>0</v>
      </c>
      <c r="T373" s="83">
        <v>0</v>
      </c>
      <c r="U373" s="83">
        <v>0</v>
      </c>
      <c r="V373" s="83">
        <v>0</v>
      </c>
      <c r="W373" s="83" t="s">
        <v>62</v>
      </c>
      <c r="X373" s="83" t="s">
        <v>62</v>
      </c>
      <c r="Y373" s="83" t="s">
        <v>62</v>
      </c>
      <c r="Z373" s="83" t="s">
        <v>62</v>
      </c>
    </row>
    <row r="374" spans="1:26" ht="22.65" customHeight="1" x14ac:dyDescent="0.25">
      <c r="A374" s="82" t="s">
        <v>155</v>
      </c>
      <c r="B374" s="83" t="s">
        <v>1117</v>
      </c>
      <c r="C374" s="83" t="s">
        <v>891</v>
      </c>
      <c r="D374" s="84" t="s">
        <v>1118</v>
      </c>
      <c r="E374" s="83" t="s">
        <v>495</v>
      </c>
      <c r="F374" s="83" t="s">
        <v>974</v>
      </c>
      <c r="G374" s="83" t="s">
        <v>497</v>
      </c>
      <c r="H374" s="83">
        <v>32.11</v>
      </c>
      <c r="I374" s="83">
        <v>99.54</v>
      </c>
      <c r="J374" s="83">
        <v>3.1</v>
      </c>
      <c r="K374" s="83">
        <v>3.8</v>
      </c>
      <c r="L374" s="83" t="s">
        <v>498</v>
      </c>
      <c r="M374" s="83" t="s">
        <v>784</v>
      </c>
      <c r="N374" s="83" t="s">
        <v>184</v>
      </c>
      <c r="O374" s="83" t="s">
        <v>165</v>
      </c>
      <c r="P374" s="83" t="s">
        <v>62</v>
      </c>
      <c r="Q374" s="83">
        <v>0</v>
      </c>
      <c r="R374" s="83" t="s">
        <v>572</v>
      </c>
      <c r="S374" s="83">
        <v>18.61</v>
      </c>
      <c r="T374" s="83">
        <v>4.72</v>
      </c>
      <c r="U374" s="83">
        <v>0</v>
      </c>
      <c r="V374" s="83">
        <v>0</v>
      </c>
      <c r="W374" s="83" t="s">
        <v>62</v>
      </c>
      <c r="X374" s="83" t="s">
        <v>62</v>
      </c>
      <c r="Y374" s="83" t="s">
        <v>62</v>
      </c>
      <c r="Z374" s="83" t="s">
        <v>62</v>
      </c>
    </row>
    <row r="375" spans="1:26" ht="22.65" customHeight="1" x14ac:dyDescent="0.25">
      <c r="A375" s="82" t="s">
        <v>155</v>
      </c>
      <c r="B375" s="83" t="s">
        <v>1119</v>
      </c>
      <c r="C375" s="83" t="s">
        <v>891</v>
      </c>
      <c r="D375" s="84" t="s">
        <v>1120</v>
      </c>
      <c r="E375" s="83" t="s">
        <v>495</v>
      </c>
      <c r="F375" s="83" t="s">
        <v>992</v>
      </c>
      <c r="G375" s="83" t="s">
        <v>497</v>
      </c>
      <c r="H375" s="83">
        <v>37.97</v>
      </c>
      <c r="I375" s="83">
        <v>117.71</v>
      </c>
      <c r="J375" s="83">
        <v>3.1</v>
      </c>
      <c r="K375" s="83">
        <v>3.8</v>
      </c>
      <c r="L375" s="83" t="s">
        <v>498</v>
      </c>
      <c r="M375" s="83" t="s">
        <v>784</v>
      </c>
      <c r="N375" s="83" t="s">
        <v>184</v>
      </c>
      <c r="O375" s="83" t="s">
        <v>165</v>
      </c>
      <c r="P375" s="83" t="s">
        <v>62</v>
      </c>
      <c r="Q375" s="83">
        <v>0</v>
      </c>
      <c r="R375" s="83" t="s">
        <v>62</v>
      </c>
      <c r="S375" s="83">
        <v>0</v>
      </c>
      <c r="T375" s="83">
        <v>0</v>
      </c>
      <c r="U375" s="83">
        <v>0</v>
      </c>
      <c r="V375" s="83">
        <v>0</v>
      </c>
      <c r="W375" s="83" t="s">
        <v>62</v>
      </c>
      <c r="X375" s="83" t="s">
        <v>62</v>
      </c>
      <c r="Y375" s="83" t="s">
        <v>62</v>
      </c>
      <c r="Z375" s="83" t="s">
        <v>62</v>
      </c>
    </row>
    <row r="376" spans="1:26" ht="22.65" customHeight="1" x14ac:dyDescent="0.25">
      <c r="A376" s="82" t="s">
        <v>155</v>
      </c>
      <c r="B376" s="83" t="s">
        <v>1121</v>
      </c>
      <c r="C376" s="83" t="s">
        <v>891</v>
      </c>
      <c r="D376" s="84" t="s">
        <v>1122</v>
      </c>
      <c r="E376" s="83" t="s">
        <v>495</v>
      </c>
      <c r="F376" s="83" t="s">
        <v>974</v>
      </c>
      <c r="G376" s="83" t="s">
        <v>497</v>
      </c>
      <c r="H376" s="83">
        <v>32.479999999999997</v>
      </c>
      <c r="I376" s="83">
        <v>100.69</v>
      </c>
      <c r="J376" s="83">
        <v>3.1</v>
      </c>
      <c r="K376" s="83">
        <v>3.8</v>
      </c>
      <c r="L376" s="83" t="s">
        <v>498</v>
      </c>
      <c r="M376" s="83" t="s">
        <v>784</v>
      </c>
      <c r="N376" s="83" t="s">
        <v>184</v>
      </c>
      <c r="O376" s="83" t="s">
        <v>165</v>
      </c>
      <c r="P376" s="83" t="s">
        <v>62</v>
      </c>
      <c r="Q376" s="83">
        <v>0</v>
      </c>
      <c r="R376" s="83" t="s">
        <v>62</v>
      </c>
      <c r="S376" s="83">
        <v>0</v>
      </c>
      <c r="T376" s="83">
        <v>3.82</v>
      </c>
      <c r="U376" s="83">
        <v>0</v>
      </c>
      <c r="V376" s="83">
        <v>0</v>
      </c>
      <c r="W376" s="83" t="s">
        <v>62</v>
      </c>
      <c r="X376" s="83" t="s">
        <v>62</v>
      </c>
      <c r="Y376" s="83" t="s">
        <v>62</v>
      </c>
      <c r="Z376" s="83" t="s">
        <v>62</v>
      </c>
    </row>
    <row r="377" spans="1:26" ht="22.65" customHeight="1" x14ac:dyDescent="0.25">
      <c r="A377" s="82" t="s">
        <v>155</v>
      </c>
      <c r="B377" s="83" t="s">
        <v>1123</v>
      </c>
      <c r="C377" s="83" t="s">
        <v>891</v>
      </c>
      <c r="D377" s="84" t="s">
        <v>1124</v>
      </c>
      <c r="E377" s="83" t="s">
        <v>495</v>
      </c>
      <c r="F377" s="83" t="s">
        <v>974</v>
      </c>
      <c r="G377" s="83" t="s">
        <v>497</v>
      </c>
      <c r="H377" s="83">
        <v>42.57</v>
      </c>
      <c r="I377" s="83">
        <v>131.97</v>
      </c>
      <c r="J377" s="83">
        <v>3.1</v>
      </c>
      <c r="K377" s="83">
        <v>3.8</v>
      </c>
      <c r="L377" s="83" t="s">
        <v>498</v>
      </c>
      <c r="M377" s="83" t="s">
        <v>784</v>
      </c>
      <c r="N377" s="83" t="s">
        <v>184</v>
      </c>
      <c r="O377" s="83" t="s">
        <v>165</v>
      </c>
      <c r="P377" s="83" t="s">
        <v>62</v>
      </c>
      <c r="Q377" s="83">
        <v>0</v>
      </c>
      <c r="R377" s="83" t="s">
        <v>62</v>
      </c>
      <c r="S377" s="83">
        <v>0</v>
      </c>
      <c r="T377" s="83">
        <v>3.82</v>
      </c>
      <c r="U377" s="83">
        <v>0</v>
      </c>
      <c r="V377" s="83">
        <v>0</v>
      </c>
      <c r="W377" s="83" t="s">
        <v>62</v>
      </c>
      <c r="X377" s="83" t="s">
        <v>62</v>
      </c>
      <c r="Y377" s="83" t="s">
        <v>62</v>
      </c>
      <c r="Z377" s="83" t="s">
        <v>62</v>
      </c>
    </row>
    <row r="378" spans="1:26" ht="22.65" customHeight="1" x14ac:dyDescent="0.25">
      <c r="A378" s="82" t="s">
        <v>155</v>
      </c>
      <c r="B378" s="83" t="s">
        <v>1125</v>
      </c>
      <c r="C378" s="83" t="s">
        <v>891</v>
      </c>
      <c r="D378" s="84" t="s">
        <v>1126</v>
      </c>
      <c r="E378" s="83" t="s">
        <v>495</v>
      </c>
      <c r="F378" s="83" t="s">
        <v>974</v>
      </c>
      <c r="G378" s="83" t="s">
        <v>497</v>
      </c>
      <c r="H378" s="83">
        <v>39.04</v>
      </c>
      <c r="I378" s="83">
        <v>121.01</v>
      </c>
      <c r="J378" s="83">
        <v>3.1</v>
      </c>
      <c r="K378" s="83">
        <v>3.8</v>
      </c>
      <c r="L378" s="83" t="s">
        <v>498</v>
      </c>
      <c r="M378" s="83" t="s">
        <v>784</v>
      </c>
      <c r="N378" s="83" t="s">
        <v>184</v>
      </c>
      <c r="O378" s="83" t="s">
        <v>165</v>
      </c>
      <c r="P378" s="83" t="s">
        <v>62</v>
      </c>
      <c r="Q378" s="83">
        <v>0</v>
      </c>
      <c r="R378" s="83" t="s">
        <v>62</v>
      </c>
      <c r="S378" s="83">
        <v>0</v>
      </c>
      <c r="T378" s="83">
        <v>3.82</v>
      </c>
      <c r="U378" s="83">
        <v>0</v>
      </c>
      <c r="V378" s="83">
        <v>0</v>
      </c>
      <c r="W378" s="83" t="s">
        <v>62</v>
      </c>
      <c r="X378" s="83" t="s">
        <v>62</v>
      </c>
      <c r="Y378" s="83" t="s">
        <v>62</v>
      </c>
      <c r="Z378" s="83" t="s">
        <v>62</v>
      </c>
    </row>
    <row r="379" spans="1:26" ht="22.65" customHeight="1" x14ac:dyDescent="0.25">
      <c r="A379" s="82" t="s">
        <v>155</v>
      </c>
      <c r="B379" s="83" t="s">
        <v>1127</v>
      </c>
      <c r="C379" s="83" t="s">
        <v>891</v>
      </c>
      <c r="D379" s="84" t="s">
        <v>1128</v>
      </c>
      <c r="E379" s="83" t="s">
        <v>495</v>
      </c>
      <c r="F379" s="83" t="s">
        <v>974</v>
      </c>
      <c r="G379" s="83" t="s">
        <v>497</v>
      </c>
      <c r="H379" s="83">
        <v>32.42</v>
      </c>
      <c r="I379" s="83">
        <v>100.495</v>
      </c>
      <c r="J379" s="83">
        <v>3.1</v>
      </c>
      <c r="K379" s="83">
        <v>3.8</v>
      </c>
      <c r="L379" s="83" t="s">
        <v>498</v>
      </c>
      <c r="M379" s="83" t="s">
        <v>784</v>
      </c>
      <c r="N379" s="83" t="s">
        <v>184</v>
      </c>
      <c r="O379" s="83" t="s">
        <v>165</v>
      </c>
      <c r="P379" s="83" t="s">
        <v>62</v>
      </c>
      <c r="Q379" s="83">
        <v>0</v>
      </c>
      <c r="R379" s="83" t="s">
        <v>62</v>
      </c>
      <c r="S379" s="83">
        <v>0</v>
      </c>
      <c r="T379" s="83">
        <v>3.82</v>
      </c>
      <c r="U379" s="83">
        <v>0</v>
      </c>
      <c r="V379" s="83">
        <v>0</v>
      </c>
      <c r="W379" s="83" t="s">
        <v>62</v>
      </c>
      <c r="X379" s="83" t="s">
        <v>62</v>
      </c>
      <c r="Y379" s="83" t="s">
        <v>62</v>
      </c>
      <c r="Z379" s="83" t="s">
        <v>62</v>
      </c>
    </row>
    <row r="380" spans="1:26" ht="22.65" customHeight="1" x14ac:dyDescent="0.25">
      <c r="A380" s="82" t="s">
        <v>155</v>
      </c>
      <c r="B380" s="83" t="s">
        <v>1129</v>
      </c>
      <c r="C380" s="83" t="s">
        <v>891</v>
      </c>
      <c r="D380" s="84" t="s">
        <v>1130</v>
      </c>
      <c r="E380" s="83" t="s">
        <v>495</v>
      </c>
      <c r="F380" s="83" t="s">
        <v>974</v>
      </c>
      <c r="G380" s="83" t="s">
        <v>497</v>
      </c>
      <c r="H380" s="83">
        <v>32.200000000000003</v>
      </c>
      <c r="I380" s="83">
        <v>99.81</v>
      </c>
      <c r="J380" s="83">
        <v>3.1</v>
      </c>
      <c r="K380" s="83">
        <v>3.8</v>
      </c>
      <c r="L380" s="83" t="s">
        <v>498</v>
      </c>
      <c r="M380" s="83" t="s">
        <v>784</v>
      </c>
      <c r="N380" s="83" t="s">
        <v>184</v>
      </c>
      <c r="O380" s="83" t="s">
        <v>165</v>
      </c>
      <c r="P380" s="83" t="s">
        <v>62</v>
      </c>
      <c r="Q380" s="83">
        <v>0</v>
      </c>
      <c r="R380" s="83" t="s">
        <v>572</v>
      </c>
      <c r="S380" s="83">
        <v>17.440000000000001</v>
      </c>
      <c r="T380" s="83">
        <v>3.82</v>
      </c>
      <c r="U380" s="83">
        <v>0</v>
      </c>
      <c r="V380" s="83">
        <v>0</v>
      </c>
      <c r="W380" s="83" t="s">
        <v>62</v>
      </c>
      <c r="X380" s="83" t="s">
        <v>62</v>
      </c>
      <c r="Y380" s="83" t="s">
        <v>62</v>
      </c>
      <c r="Z380" s="83" t="s">
        <v>62</v>
      </c>
    </row>
    <row r="381" spans="1:26" ht="22.65" customHeight="1" x14ac:dyDescent="0.25">
      <c r="A381" s="82" t="s">
        <v>155</v>
      </c>
      <c r="B381" s="83" t="s">
        <v>1131</v>
      </c>
      <c r="C381" s="83" t="s">
        <v>891</v>
      </c>
      <c r="D381" s="84" t="s">
        <v>1132</v>
      </c>
      <c r="E381" s="83" t="s">
        <v>495</v>
      </c>
      <c r="F381" s="83" t="s">
        <v>983</v>
      </c>
      <c r="G381" s="83" t="s">
        <v>497</v>
      </c>
      <c r="H381" s="83">
        <v>23.99</v>
      </c>
      <c r="I381" s="83">
        <v>74.38</v>
      </c>
      <c r="J381" s="83">
        <v>3.1</v>
      </c>
      <c r="K381" s="83">
        <v>3.8</v>
      </c>
      <c r="L381" s="83" t="s">
        <v>498</v>
      </c>
      <c r="M381" s="83" t="s">
        <v>784</v>
      </c>
      <c r="N381" s="83" t="s">
        <v>184</v>
      </c>
      <c r="O381" s="83" t="s">
        <v>165</v>
      </c>
      <c r="P381" s="83" t="s">
        <v>62</v>
      </c>
      <c r="Q381" s="83">
        <v>0</v>
      </c>
      <c r="R381" s="83" t="s">
        <v>572</v>
      </c>
      <c r="S381" s="83">
        <v>43.53</v>
      </c>
      <c r="T381" s="83">
        <v>0</v>
      </c>
      <c r="U381" s="83">
        <v>0</v>
      </c>
      <c r="V381" s="83">
        <v>0</v>
      </c>
      <c r="W381" s="83" t="s">
        <v>62</v>
      </c>
      <c r="X381" s="83" t="s">
        <v>62</v>
      </c>
      <c r="Y381" s="83" t="s">
        <v>62</v>
      </c>
      <c r="Z381" s="83" t="s">
        <v>62</v>
      </c>
    </row>
    <row r="382" spans="1:26" ht="22.65" customHeight="1" x14ac:dyDescent="0.25">
      <c r="A382" s="82" t="s">
        <v>155</v>
      </c>
      <c r="B382" s="83" t="s">
        <v>1133</v>
      </c>
      <c r="C382" s="83" t="s">
        <v>891</v>
      </c>
      <c r="D382" s="84" t="s">
        <v>1134</v>
      </c>
      <c r="E382" s="83" t="s">
        <v>495</v>
      </c>
      <c r="F382" s="83" t="s">
        <v>1011</v>
      </c>
      <c r="G382" s="83" t="s">
        <v>497</v>
      </c>
      <c r="H382" s="83">
        <v>20.399999999999999</v>
      </c>
      <c r="I382" s="83">
        <v>63.225000000000001</v>
      </c>
      <c r="J382" s="83">
        <v>3.1</v>
      </c>
      <c r="K382" s="83">
        <v>3.8</v>
      </c>
      <c r="L382" s="83" t="s">
        <v>498</v>
      </c>
      <c r="M382" s="83" t="s">
        <v>784</v>
      </c>
      <c r="N382" s="83" t="s">
        <v>184</v>
      </c>
      <c r="O382" s="83" t="s">
        <v>165</v>
      </c>
      <c r="P382" s="83" t="s">
        <v>62</v>
      </c>
      <c r="Q382" s="83">
        <v>0</v>
      </c>
      <c r="R382" s="83" t="s">
        <v>572</v>
      </c>
      <c r="S382" s="83">
        <v>38.01</v>
      </c>
      <c r="T382" s="83">
        <v>0</v>
      </c>
      <c r="U382" s="83">
        <v>0</v>
      </c>
      <c r="V382" s="83">
        <v>0</v>
      </c>
      <c r="W382" s="83" t="s">
        <v>62</v>
      </c>
      <c r="X382" s="83" t="s">
        <v>62</v>
      </c>
      <c r="Y382" s="83" t="s">
        <v>62</v>
      </c>
      <c r="Z382" s="83" t="s">
        <v>62</v>
      </c>
    </row>
    <row r="383" spans="1:26" ht="22.65" customHeight="1" x14ac:dyDescent="0.25">
      <c r="A383" s="82" t="s">
        <v>155</v>
      </c>
      <c r="B383" s="83" t="s">
        <v>1135</v>
      </c>
      <c r="C383" s="83" t="s">
        <v>891</v>
      </c>
      <c r="D383" s="84" t="s">
        <v>1136</v>
      </c>
      <c r="E383" s="83" t="s">
        <v>495</v>
      </c>
      <c r="F383" s="83" t="s">
        <v>1137</v>
      </c>
      <c r="G383" s="83" t="s">
        <v>497</v>
      </c>
      <c r="H383" s="83">
        <v>22.21</v>
      </c>
      <c r="I383" s="83">
        <v>68.834999999999994</v>
      </c>
      <c r="J383" s="83">
        <v>3.1</v>
      </c>
      <c r="K383" s="83">
        <v>3.8</v>
      </c>
      <c r="L383" s="83" t="s">
        <v>498</v>
      </c>
      <c r="M383" s="83" t="s">
        <v>784</v>
      </c>
      <c r="N383" s="83" t="s">
        <v>184</v>
      </c>
      <c r="O383" s="83" t="s">
        <v>165</v>
      </c>
      <c r="P383" s="83" t="s">
        <v>62</v>
      </c>
      <c r="Q383" s="83">
        <v>0</v>
      </c>
      <c r="R383" s="83" t="s">
        <v>572</v>
      </c>
      <c r="S383" s="83">
        <v>34.020000000000003</v>
      </c>
      <c r="T383" s="83">
        <v>0</v>
      </c>
      <c r="U383" s="83">
        <v>0</v>
      </c>
      <c r="V383" s="83">
        <v>0</v>
      </c>
      <c r="W383" s="83" t="s">
        <v>62</v>
      </c>
      <c r="X383" s="83" t="s">
        <v>62</v>
      </c>
      <c r="Y383" s="83" t="s">
        <v>62</v>
      </c>
      <c r="Z383" s="83" t="s">
        <v>62</v>
      </c>
    </row>
    <row r="384" spans="1:26" ht="22.65" customHeight="1" x14ac:dyDescent="0.25">
      <c r="A384" s="82" t="s">
        <v>155</v>
      </c>
      <c r="B384" s="83" t="s">
        <v>1138</v>
      </c>
      <c r="C384" s="83" t="s">
        <v>891</v>
      </c>
      <c r="D384" s="84" t="s">
        <v>1139</v>
      </c>
      <c r="E384" s="83" t="s">
        <v>495</v>
      </c>
      <c r="F384" s="83" t="s">
        <v>1140</v>
      </c>
      <c r="G384" s="83" t="s">
        <v>190</v>
      </c>
      <c r="H384" s="83">
        <v>23.91</v>
      </c>
      <c r="I384" s="83">
        <v>74.11</v>
      </c>
      <c r="J384" s="83">
        <v>3.1</v>
      </c>
      <c r="K384" s="83">
        <v>3.8</v>
      </c>
      <c r="L384" s="83" t="s">
        <v>498</v>
      </c>
      <c r="M384" s="83" t="s">
        <v>784</v>
      </c>
      <c r="N384" s="83" t="s">
        <v>184</v>
      </c>
      <c r="O384" s="83" t="s">
        <v>165</v>
      </c>
      <c r="P384" s="83" t="s">
        <v>62</v>
      </c>
      <c r="Q384" s="83">
        <v>0</v>
      </c>
      <c r="R384" s="83" t="s">
        <v>572</v>
      </c>
      <c r="S384" s="83">
        <v>33.14</v>
      </c>
      <c r="T384" s="83">
        <v>8.5</v>
      </c>
      <c r="U384" s="83">
        <v>0</v>
      </c>
      <c r="V384" s="83">
        <v>0</v>
      </c>
      <c r="W384" s="83" t="s">
        <v>62</v>
      </c>
      <c r="X384" s="83" t="s">
        <v>62</v>
      </c>
      <c r="Y384" s="83" t="s">
        <v>62</v>
      </c>
      <c r="Z384" s="83" t="s">
        <v>62</v>
      </c>
    </row>
    <row r="385" spans="1:26" ht="22.65" customHeight="1" x14ac:dyDescent="0.25">
      <c r="A385" s="82" t="s">
        <v>155</v>
      </c>
      <c r="B385" s="83" t="s">
        <v>1141</v>
      </c>
      <c r="C385" s="83" t="s">
        <v>891</v>
      </c>
      <c r="D385" s="84" t="s">
        <v>1142</v>
      </c>
      <c r="E385" s="83" t="s">
        <v>495</v>
      </c>
      <c r="F385" s="83" t="s">
        <v>1143</v>
      </c>
      <c r="G385" s="83" t="s">
        <v>497</v>
      </c>
      <c r="H385" s="83">
        <v>60.64</v>
      </c>
      <c r="I385" s="83">
        <v>187.97</v>
      </c>
      <c r="J385" s="83">
        <v>3.1</v>
      </c>
      <c r="K385" s="83">
        <v>3.8</v>
      </c>
      <c r="L385" s="83" t="s">
        <v>498</v>
      </c>
      <c r="M385" s="83" t="s">
        <v>784</v>
      </c>
      <c r="N385" s="83" t="s">
        <v>184</v>
      </c>
      <c r="O385" s="83" t="s">
        <v>165</v>
      </c>
      <c r="P385" s="83" t="s">
        <v>62</v>
      </c>
      <c r="Q385" s="83">
        <v>0</v>
      </c>
      <c r="R385" s="83" t="s">
        <v>572</v>
      </c>
      <c r="S385" s="83">
        <v>50.7</v>
      </c>
      <c r="T385" s="83">
        <v>0</v>
      </c>
      <c r="U385" s="83">
        <v>0</v>
      </c>
      <c r="V385" s="83">
        <v>0</v>
      </c>
      <c r="W385" s="83" t="s">
        <v>62</v>
      </c>
      <c r="X385" s="83" t="s">
        <v>62</v>
      </c>
      <c r="Y385" s="83" t="s">
        <v>62</v>
      </c>
      <c r="Z385" s="83" t="s">
        <v>62</v>
      </c>
    </row>
    <row r="386" spans="1:26" ht="22.65" customHeight="1" x14ac:dyDescent="0.25">
      <c r="A386" s="82" t="s">
        <v>155</v>
      </c>
      <c r="B386" s="83" t="s">
        <v>1144</v>
      </c>
      <c r="C386" s="83" t="s">
        <v>891</v>
      </c>
      <c r="D386" s="84" t="s">
        <v>1145</v>
      </c>
      <c r="E386" s="83" t="s">
        <v>197</v>
      </c>
      <c r="F386" s="83" t="s">
        <v>1146</v>
      </c>
      <c r="G386" s="83" t="s">
        <v>199</v>
      </c>
      <c r="H386" s="83">
        <v>229.3</v>
      </c>
      <c r="I386" s="83">
        <v>710.82500000000005</v>
      </c>
      <c r="J386" s="83">
        <v>3.1</v>
      </c>
      <c r="K386" s="83">
        <v>3.8</v>
      </c>
      <c r="L386" s="83" t="s">
        <v>200</v>
      </c>
      <c r="M386" s="83" t="s">
        <v>457</v>
      </c>
      <c r="N386" s="83" t="s">
        <v>184</v>
      </c>
      <c r="O386" s="83" t="s">
        <v>165</v>
      </c>
      <c r="P386" s="83" t="s">
        <v>62</v>
      </c>
      <c r="Q386" s="83">
        <v>0</v>
      </c>
      <c r="R386" s="83" t="s">
        <v>572</v>
      </c>
      <c r="S386" s="83">
        <v>0</v>
      </c>
      <c r="T386" s="83">
        <v>0</v>
      </c>
      <c r="U386" s="83">
        <v>0</v>
      </c>
      <c r="V386" s="83">
        <v>0</v>
      </c>
      <c r="W386" s="83" t="s">
        <v>62</v>
      </c>
      <c r="X386" s="83" t="s">
        <v>62</v>
      </c>
      <c r="Y386" s="83" t="s">
        <v>62</v>
      </c>
      <c r="Z386" s="83" t="s">
        <v>62</v>
      </c>
    </row>
    <row r="387" spans="1:26" ht="22.65" customHeight="1" x14ac:dyDescent="0.25">
      <c r="A387" s="82" t="s">
        <v>155</v>
      </c>
      <c r="B387" s="83" t="s">
        <v>1147</v>
      </c>
      <c r="C387" s="83" t="s">
        <v>891</v>
      </c>
      <c r="D387" s="84" t="s">
        <v>1148</v>
      </c>
      <c r="E387" s="83" t="s">
        <v>495</v>
      </c>
      <c r="F387" s="83" t="s">
        <v>974</v>
      </c>
      <c r="G387" s="83" t="s">
        <v>497</v>
      </c>
      <c r="H387" s="83">
        <v>38.26</v>
      </c>
      <c r="I387" s="83">
        <v>118.59</v>
      </c>
      <c r="J387" s="83">
        <v>3.1</v>
      </c>
      <c r="K387" s="83">
        <v>3.8</v>
      </c>
      <c r="L387" s="83" t="s">
        <v>498</v>
      </c>
      <c r="M387" s="83" t="s">
        <v>784</v>
      </c>
      <c r="N387" s="83" t="s">
        <v>184</v>
      </c>
      <c r="O387" s="83" t="s">
        <v>165</v>
      </c>
      <c r="P387" s="83" t="s">
        <v>62</v>
      </c>
      <c r="Q387" s="83">
        <v>0</v>
      </c>
      <c r="R387" s="83" t="s">
        <v>578</v>
      </c>
      <c r="S387" s="83">
        <v>0</v>
      </c>
      <c r="T387" s="83">
        <v>0</v>
      </c>
      <c r="U387" s="83">
        <v>0</v>
      </c>
      <c r="V387" s="83">
        <v>4.2699999999999996</v>
      </c>
      <c r="W387" s="83" t="s">
        <v>62</v>
      </c>
      <c r="X387" s="83" t="s">
        <v>62</v>
      </c>
      <c r="Y387" s="83" t="s">
        <v>62</v>
      </c>
      <c r="Z387" s="83" t="s">
        <v>62</v>
      </c>
    </row>
    <row r="388" spans="1:26" ht="22.65" customHeight="1" x14ac:dyDescent="0.25">
      <c r="A388" s="82" t="s">
        <v>155</v>
      </c>
      <c r="B388" s="86" t="s">
        <v>1149</v>
      </c>
      <c r="C388" s="86" t="s">
        <v>891</v>
      </c>
      <c r="D388" s="87" t="s">
        <v>1150</v>
      </c>
      <c r="E388" s="86" t="s">
        <v>495</v>
      </c>
      <c r="F388" s="86" t="s">
        <v>1011</v>
      </c>
      <c r="G388" s="86" t="s">
        <v>497</v>
      </c>
      <c r="H388" s="86">
        <v>22.5</v>
      </c>
      <c r="I388" s="86">
        <v>69.760000000000005</v>
      </c>
      <c r="J388" s="86">
        <v>3.1</v>
      </c>
      <c r="K388" s="86">
        <v>3.8</v>
      </c>
      <c r="L388" s="86" t="s">
        <v>498</v>
      </c>
      <c r="M388" s="86" t="s">
        <v>784</v>
      </c>
      <c r="N388" s="86" t="s">
        <v>184</v>
      </c>
      <c r="O388" s="86" t="s">
        <v>165</v>
      </c>
      <c r="P388" s="86" t="s">
        <v>62</v>
      </c>
      <c r="Q388" s="86">
        <v>0</v>
      </c>
      <c r="R388" s="86" t="s">
        <v>572</v>
      </c>
      <c r="S388" s="86">
        <v>51.2</v>
      </c>
      <c r="T388" s="86">
        <v>0</v>
      </c>
      <c r="U388" s="86">
        <v>0</v>
      </c>
      <c r="V388" s="86">
        <v>2.14</v>
      </c>
      <c r="W388" s="86" t="s">
        <v>62</v>
      </c>
      <c r="X388" s="86" t="s">
        <v>62</v>
      </c>
      <c r="Y388" s="86" t="s">
        <v>62</v>
      </c>
      <c r="Z388" s="86" t="s">
        <v>62</v>
      </c>
    </row>
    <row r="389" spans="1:26" ht="30.15" customHeight="1" x14ac:dyDescent="0.25">
      <c r="A389" s="88" t="s">
        <v>155</v>
      </c>
      <c r="B389" s="88" t="s">
        <v>155</v>
      </c>
      <c r="C389" s="88" t="s">
        <v>155</v>
      </c>
      <c r="D389" s="88" t="s">
        <v>155</v>
      </c>
      <c r="E389" s="88" t="s">
        <v>155</v>
      </c>
      <c r="F389" s="88" t="s">
        <v>155</v>
      </c>
      <c r="G389" s="88"/>
      <c r="H389" s="88" t="s">
        <v>155</v>
      </c>
      <c r="I389" s="88" t="s">
        <v>155</v>
      </c>
      <c r="J389" s="88" t="s">
        <v>155</v>
      </c>
      <c r="K389" s="88" t="s">
        <v>155</v>
      </c>
      <c r="L389" s="88" t="s">
        <v>155</v>
      </c>
      <c r="M389" s="88" t="s">
        <v>155</v>
      </c>
      <c r="N389" s="88" t="s">
        <v>155</v>
      </c>
      <c r="O389" s="88" t="s">
        <v>155</v>
      </c>
      <c r="P389" s="88" t="s">
        <v>155</v>
      </c>
      <c r="Q389" s="88" t="s">
        <v>1151</v>
      </c>
      <c r="R389" s="88" t="s">
        <v>155</v>
      </c>
      <c r="S389" s="88" t="s">
        <v>1152</v>
      </c>
      <c r="T389" s="88" t="s">
        <v>1153</v>
      </c>
      <c r="U389" s="88" t="s">
        <v>1154</v>
      </c>
      <c r="V389" s="88" t="s">
        <v>155</v>
      </c>
      <c r="W389" s="88" t="s">
        <v>155</v>
      </c>
      <c r="X389" s="88" t="s">
        <v>155</v>
      </c>
      <c r="Y389" s="88" t="s">
        <v>155</v>
      </c>
      <c r="Z389" s="88" t="s">
        <v>155</v>
      </c>
    </row>
    <row r="390" spans="1:26" ht="37.65" customHeight="1" x14ac:dyDescent="0.25">
      <c r="A390" s="81" t="s">
        <v>1155</v>
      </c>
      <c r="B390" s="81"/>
      <c r="C390" s="81"/>
      <c r="D390" s="81"/>
      <c r="E390" s="81"/>
      <c r="F390" s="81"/>
      <c r="G390" s="81"/>
      <c r="H390" s="81"/>
      <c r="I390" s="81"/>
      <c r="J390" s="81"/>
      <c r="K390" s="81"/>
      <c r="L390" s="81"/>
      <c r="M390" s="81"/>
      <c r="N390" s="81"/>
      <c r="O390" s="81"/>
      <c r="P390" s="81"/>
      <c r="Q390" s="81"/>
      <c r="R390" s="81"/>
      <c r="S390" s="81"/>
      <c r="T390" s="81"/>
      <c r="U390" s="81"/>
      <c r="V390" s="81"/>
      <c r="W390" s="81"/>
      <c r="X390" s="81"/>
      <c r="Y390" s="81"/>
      <c r="Z390" s="81"/>
    </row>
    <row r="391" spans="1:26" ht="22.65" customHeight="1" x14ac:dyDescent="0.25">
      <c r="A391" s="82" t="s">
        <v>155</v>
      </c>
      <c r="B391" s="83" t="s">
        <v>1156</v>
      </c>
      <c r="C391" s="83" t="s">
        <v>1157</v>
      </c>
      <c r="D391" s="84" t="s">
        <v>1158</v>
      </c>
      <c r="E391" s="83" t="s">
        <v>159</v>
      </c>
      <c r="F391" s="83" t="s">
        <v>447</v>
      </c>
      <c r="G391" s="83" t="s">
        <v>161</v>
      </c>
      <c r="H391" s="83">
        <v>41.78</v>
      </c>
      <c r="I391" s="83">
        <v>130.36000000000001</v>
      </c>
      <c r="J391" s="83">
        <v>3.12</v>
      </c>
      <c r="K391" s="83">
        <v>3.8</v>
      </c>
      <c r="L391" s="83" t="s">
        <v>162</v>
      </c>
      <c r="M391" s="83" t="s">
        <v>171</v>
      </c>
      <c r="N391" s="83" t="s">
        <v>164</v>
      </c>
      <c r="O391" s="83" t="s">
        <v>165</v>
      </c>
      <c r="P391" s="83" t="s">
        <v>893</v>
      </c>
      <c r="Q391" s="83">
        <v>144.18</v>
      </c>
      <c r="R391" s="83" t="s">
        <v>62</v>
      </c>
      <c r="S391" s="83">
        <v>0</v>
      </c>
      <c r="T391" s="83">
        <v>0</v>
      </c>
      <c r="U391" s="83">
        <v>0</v>
      </c>
      <c r="V391" s="83">
        <v>0</v>
      </c>
      <c r="W391" s="83" t="s">
        <v>62</v>
      </c>
      <c r="X391" s="83" t="s">
        <v>62</v>
      </c>
      <c r="Y391" s="83" t="s">
        <v>62</v>
      </c>
      <c r="Z391" s="83" t="s">
        <v>62</v>
      </c>
    </row>
    <row r="392" spans="1:26" ht="22.65" customHeight="1" x14ac:dyDescent="0.25">
      <c r="A392" s="82" t="s">
        <v>155</v>
      </c>
      <c r="B392" s="83" t="s">
        <v>1159</v>
      </c>
      <c r="C392" s="83" t="s">
        <v>1157</v>
      </c>
      <c r="D392" s="84" t="s">
        <v>1160</v>
      </c>
      <c r="E392" s="83" t="s">
        <v>159</v>
      </c>
      <c r="F392" s="83" t="s">
        <v>169</v>
      </c>
      <c r="G392" s="83" t="s">
        <v>170</v>
      </c>
      <c r="H392" s="83">
        <v>5.73</v>
      </c>
      <c r="I392" s="83">
        <v>21.754999999999999</v>
      </c>
      <c r="J392" s="83">
        <v>3.8</v>
      </c>
      <c r="K392" s="83">
        <v>3.8</v>
      </c>
      <c r="L392" s="83" t="s">
        <v>162</v>
      </c>
      <c r="M392" s="83" t="s">
        <v>171</v>
      </c>
      <c r="N392" s="83" t="s">
        <v>172</v>
      </c>
      <c r="O392" s="83" t="s">
        <v>173</v>
      </c>
      <c r="P392" s="83" t="s">
        <v>62</v>
      </c>
      <c r="Q392" s="83">
        <v>0</v>
      </c>
      <c r="R392" s="83" t="s">
        <v>62</v>
      </c>
      <c r="S392" s="83">
        <v>0</v>
      </c>
      <c r="T392" s="83">
        <v>0</v>
      </c>
      <c r="U392" s="83">
        <v>0</v>
      </c>
      <c r="V392" s="83">
        <v>0</v>
      </c>
      <c r="W392" s="83" t="s">
        <v>62</v>
      </c>
      <c r="X392" s="83" t="s">
        <v>62</v>
      </c>
      <c r="Y392" s="83" t="s">
        <v>62</v>
      </c>
      <c r="Z392" s="83" t="s">
        <v>62</v>
      </c>
    </row>
    <row r="393" spans="1:26" ht="22.65" customHeight="1" x14ac:dyDescent="0.25">
      <c r="A393" s="82" t="s">
        <v>155</v>
      </c>
      <c r="B393" s="83" t="s">
        <v>1161</v>
      </c>
      <c r="C393" s="83" t="s">
        <v>1157</v>
      </c>
      <c r="D393" s="84" t="s">
        <v>1162</v>
      </c>
      <c r="E393" s="83" t="s">
        <v>159</v>
      </c>
      <c r="F393" s="83" t="s">
        <v>176</v>
      </c>
      <c r="G393" s="83" t="s">
        <v>170</v>
      </c>
      <c r="H393" s="83">
        <v>5.61</v>
      </c>
      <c r="I393" s="83">
        <v>21.32</v>
      </c>
      <c r="J393" s="83">
        <v>3.8</v>
      </c>
      <c r="K393" s="83">
        <v>3.8</v>
      </c>
      <c r="L393" s="83" t="s">
        <v>162</v>
      </c>
      <c r="M393" s="83" t="s">
        <v>171</v>
      </c>
      <c r="N393" s="83" t="s">
        <v>172</v>
      </c>
      <c r="O393" s="83" t="s">
        <v>173</v>
      </c>
      <c r="P393" s="83" t="s">
        <v>62</v>
      </c>
      <c r="Q393" s="83">
        <v>0</v>
      </c>
      <c r="R393" s="83" t="s">
        <v>62</v>
      </c>
      <c r="S393" s="83">
        <v>0</v>
      </c>
      <c r="T393" s="83">
        <v>0</v>
      </c>
      <c r="U393" s="83">
        <v>0</v>
      </c>
      <c r="V393" s="83">
        <v>0</v>
      </c>
      <c r="W393" s="83" t="s">
        <v>62</v>
      </c>
      <c r="X393" s="83" t="s">
        <v>62</v>
      </c>
      <c r="Y393" s="83" t="s">
        <v>62</v>
      </c>
      <c r="Z393" s="83" t="s">
        <v>62</v>
      </c>
    </row>
    <row r="394" spans="1:26" ht="22.65" customHeight="1" x14ac:dyDescent="0.25">
      <c r="A394" s="82" t="s">
        <v>155</v>
      </c>
      <c r="B394" s="83" t="s">
        <v>1163</v>
      </c>
      <c r="C394" s="83" t="s">
        <v>1157</v>
      </c>
      <c r="D394" s="84" t="s">
        <v>1164</v>
      </c>
      <c r="E394" s="83" t="s">
        <v>159</v>
      </c>
      <c r="F394" s="83" t="s">
        <v>179</v>
      </c>
      <c r="G394" s="83" t="s">
        <v>170</v>
      </c>
      <c r="H394" s="83">
        <v>5.61</v>
      </c>
      <c r="I394" s="83">
        <v>21.32</v>
      </c>
      <c r="J394" s="83">
        <v>3.8</v>
      </c>
      <c r="K394" s="83">
        <v>3.8</v>
      </c>
      <c r="L394" s="83" t="s">
        <v>162</v>
      </c>
      <c r="M394" s="83" t="s">
        <v>171</v>
      </c>
      <c r="N394" s="83" t="s">
        <v>172</v>
      </c>
      <c r="O394" s="83" t="s">
        <v>173</v>
      </c>
      <c r="P394" s="83" t="s">
        <v>62</v>
      </c>
      <c r="Q394" s="83">
        <v>0</v>
      </c>
      <c r="R394" s="83" t="s">
        <v>62</v>
      </c>
      <c r="S394" s="83">
        <v>0</v>
      </c>
      <c r="T394" s="83">
        <v>0</v>
      </c>
      <c r="U394" s="83">
        <v>0</v>
      </c>
      <c r="V394" s="83">
        <v>0</v>
      </c>
      <c r="W394" s="83" t="s">
        <v>62</v>
      </c>
      <c r="X394" s="83" t="s">
        <v>62</v>
      </c>
      <c r="Y394" s="83" t="s">
        <v>62</v>
      </c>
      <c r="Z394" s="83" t="s">
        <v>62</v>
      </c>
    </row>
    <row r="395" spans="1:26" ht="22.65" customHeight="1" x14ac:dyDescent="0.25">
      <c r="A395" s="82" t="s">
        <v>155</v>
      </c>
      <c r="B395" s="83" t="s">
        <v>1165</v>
      </c>
      <c r="C395" s="83" t="s">
        <v>1157</v>
      </c>
      <c r="D395" s="84" t="s">
        <v>1166</v>
      </c>
      <c r="E395" s="83" t="s">
        <v>188</v>
      </c>
      <c r="F395" s="83" t="s">
        <v>1167</v>
      </c>
      <c r="G395" s="83" t="s">
        <v>190</v>
      </c>
      <c r="H395" s="83">
        <v>8.09</v>
      </c>
      <c r="I395" s="83">
        <v>25.085000000000001</v>
      </c>
      <c r="J395" s="83">
        <v>3.1</v>
      </c>
      <c r="K395" s="83">
        <v>3.8</v>
      </c>
      <c r="L395" s="83" t="s">
        <v>191</v>
      </c>
      <c r="M395" s="83" t="s">
        <v>457</v>
      </c>
      <c r="N395" s="83" t="s">
        <v>185</v>
      </c>
      <c r="O395" s="83" t="s">
        <v>165</v>
      </c>
      <c r="P395" s="83" t="s">
        <v>62</v>
      </c>
      <c r="Q395" s="83">
        <v>0</v>
      </c>
      <c r="R395" s="83" t="s">
        <v>663</v>
      </c>
      <c r="S395" s="83">
        <v>48.85</v>
      </c>
      <c r="T395" s="83">
        <v>0</v>
      </c>
      <c r="U395" s="83">
        <v>0</v>
      </c>
      <c r="V395" s="83">
        <v>0</v>
      </c>
      <c r="W395" s="83" t="s">
        <v>62</v>
      </c>
      <c r="X395" s="83" t="s">
        <v>62</v>
      </c>
      <c r="Y395" s="83" t="s">
        <v>62</v>
      </c>
      <c r="Z395" s="83" t="s">
        <v>62</v>
      </c>
    </row>
    <row r="396" spans="1:26" ht="22.65" customHeight="1" x14ac:dyDescent="0.25">
      <c r="A396" s="82" t="s">
        <v>155</v>
      </c>
      <c r="B396" s="83" t="s">
        <v>1168</v>
      </c>
      <c r="C396" s="83" t="s">
        <v>1157</v>
      </c>
      <c r="D396" s="84" t="s">
        <v>1169</v>
      </c>
      <c r="E396" s="83" t="s">
        <v>188</v>
      </c>
      <c r="F396" s="83" t="s">
        <v>460</v>
      </c>
      <c r="G396" s="83" t="s">
        <v>190</v>
      </c>
      <c r="H396" s="83">
        <v>3.48</v>
      </c>
      <c r="I396" s="83">
        <v>10.78</v>
      </c>
      <c r="J396" s="83">
        <v>3.1</v>
      </c>
      <c r="K396" s="83">
        <v>3.8</v>
      </c>
      <c r="L396" s="83" t="s">
        <v>191</v>
      </c>
      <c r="M396" s="83" t="s">
        <v>269</v>
      </c>
      <c r="N396" s="83" t="s">
        <v>185</v>
      </c>
      <c r="O396" s="83" t="s">
        <v>165</v>
      </c>
      <c r="P396" s="83" t="s">
        <v>62</v>
      </c>
      <c r="Q396" s="83">
        <v>0</v>
      </c>
      <c r="R396" s="83" t="s">
        <v>185</v>
      </c>
      <c r="S396" s="83">
        <v>23.65</v>
      </c>
      <c r="T396" s="83">
        <v>0</v>
      </c>
      <c r="U396" s="83">
        <v>0</v>
      </c>
      <c r="V396" s="83">
        <v>0</v>
      </c>
      <c r="W396" s="83" t="s">
        <v>62</v>
      </c>
      <c r="X396" s="83" t="s">
        <v>62</v>
      </c>
      <c r="Y396" s="83" t="s">
        <v>62</v>
      </c>
      <c r="Z396" s="83" t="s">
        <v>62</v>
      </c>
    </row>
    <row r="397" spans="1:26" ht="22.65" customHeight="1" x14ac:dyDescent="0.25">
      <c r="A397" s="82" t="s">
        <v>155</v>
      </c>
      <c r="B397" s="83" t="s">
        <v>1170</v>
      </c>
      <c r="C397" s="83" t="s">
        <v>1157</v>
      </c>
      <c r="D397" s="84" t="s">
        <v>1171</v>
      </c>
      <c r="E397" s="83" t="s">
        <v>188</v>
      </c>
      <c r="F397" s="83" t="s">
        <v>463</v>
      </c>
      <c r="G397" s="83" t="s">
        <v>190</v>
      </c>
      <c r="H397" s="83">
        <v>4.21</v>
      </c>
      <c r="I397" s="83">
        <v>13.05</v>
      </c>
      <c r="J397" s="83">
        <v>3.1</v>
      </c>
      <c r="K397" s="83">
        <v>3.8</v>
      </c>
      <c r="L397" s="83" t="s">
        <v>191</v>
      </c>
      <c r="M397" s="83" t="s">
        <v>269</v>
      </c>
      <c r="N397" s="83" t="s">
        <v>185</v>
      </c>
      <c r="O397" s="83" t="s">
        <v>165</v>
      </c>
      <c r="P397" s="83" t="s">
        <v>62</v>
      </c>
      <c r="Q397" s="83">
        <v>0</v>
      </c>
      <c r="R397" s="83" t="s">
        <v>185</v>
      </c>
      <c r="S397" s="83">
        <v>25.92</v>
      </c>
      <c r="T397" s="83">
        <v>0</v>
      </c>
      <c r="U397" s="83">
        <v>0</v>
      </c>
      <c r="V397" s="83">
        <v>0</v>
      </c>
      <c r="W397" s="83" t="s">
        <v>62</v>
      </c>
      <c r="X397" s="83" t="s">
        <v>62</v>
      </c>
      <c r="Y397" s="83" t="s">
        <v>62</v>
      </c>
      <c r="Z397" s="83" t="s">
        <v>62</v>
      </c>
    </row>
    <row r="398" spans="1:26" ht="22.65" customHeight="1" x14ac:dyDescent="0.25">
      <c r="A398" s="82" t="s">
        <v>155</v>
      </c>
      <c r="B398" s="83" t="s">
        <v>1172</v>
      </c>
      <c r="C398" s="83" t="s">
        <v>1157</v>
      </c>
      <c r="D398" s="84" t="s">
        <v>1173</v>
      </c>
      <c r="E398" s="83" t="s">
        <v>188</v>
      </c>
      <c r="F398" s="83" t="s">
        <v>257</v>
      </c>
      <c r="G398" s="83"/>
      <c r="H398" s="83">
        <v>1.95</v>
      </c>
      <c r="I398" s="83">
        <v>7.41</v>
      </c>
      <c r="J398" s="83">
        <v>3.8</v>
      </c>
      <c r="K398" s="83">
        <v>3.8</v>
      </c>
      <c r="L398" s="83" t="s">
        <v>191</v>
      </c>
      <c r="M398" s="83" t="s">
        <v>62</v>
      </c>
      <c r="N398" s="83" t="s">
        <v>62</v>
      </c>
      <c r="O398" s="83" t="s">
        <v>173</v>
      </c>
      <c r="P398" s="83" t="s">
        <v>62</v>
      </c>
      <c r="Q398" s="83">
        <v>0</v>
      </c>
      <c r="R398" s="83" t="s">
        <v>62</v>
      </c>
      <c r="S398" s="83">
        <v>0</v>
      </c>
      <c r="T398" s="83">
        <v>0</v>
      </c>
      <c r="U398" s="83">
        <v>0</v>
      </c>
      <c r="V398" s="83">
        <v>0</v>
      </c>
      <c r="W398" s="83" t="s">
        <v>62</v>
      </c>
      <c r="X398" s="83" t="s">
        <v>62</v>
      </c>
      <c r="Y398" s="83" t="s">
        <v>62</v>
      </c>
      <c r="Z398" s="83" t="s">
        <v>62</v>
      </c>
    </row>
    <row r="399" spans="1:26" ht="22.65" customHeight="1" x14ac:dyDescent="0.25">
      <c r="A399" s="82" t="s">
        <v>155</v>
      </c>
      <c r="B399" s="83" t="s">
        <v>1174</v>
      </c>
      <c r="C399" s="83" t="s">
        <v>1157</v>
      </c>
      <c r="D399" s="84" t="s">
        <v>1175</v>
      </c>
      <c r="E399" s="83" t="s">
        <v>232</v>
      </c>
      <c r="F399" s="83" t="s">
        <v>912</v>
      </c>
      <c r="G399" s="83" t="s">
        <v>199</v>
      </c>
      <c r="H399" s="83">
        <v>3.16</v>
      </c>
      <c r="I399" s="83">
        <v>9.7799999999999994</v>
      </c>
      <c r="J399" s="83">
        <v>3.1</v>
      </c>
      <c r="K399" s="83">
        <v>3.8</v>
      </c>
      <c r="L399" s="83" t="s">
        <v>235</v>
      </c>
      <c r="M399" s="83" t="s">
        <v>457</v>
      </c>
      <c r="N399" s="83" t="s">
        <v>185</v>
      </c>
      <c r="O399" s="83" t="s">
        <v>165</v>
      </c>
      <c r="P399" s="83" t="s">
        <v>62</v>
      </c>
      <c r="Q399" s="83">
        <v>0</v>
      </c>
      <c r="R399" s="83" t="s">
        <v>578</v>
      </c>
      <c r="S399" s="83">
        <v>16.059999999999999</v>
      </c>
      <c r="T399" s="83">
        <v>0.56000000000000005</v>
      </c>
      <c r="U399" s="83">
        <v>0</v>
      </c>
      <c r="V399" s="83">
        <v>0</v>
      </c>
      <c r="W399" s="83" t="s">
        <v>62</v>
      </c>
      <c r="X399" s="83" t="s">
        <v>62</v>
      </c>
      <c r="Y399" s="83">
        <v>1</v>
      </c>
      <c r="Z399" s="83" t="s">
        <v>62</v>
      </c>
    </row>
    <row r="400" spans="1:26" ht="22.65" customHeight="1" x14ac:dyDescent="0.25">
      <c r="A400" s="82" t="s">
        <v>155</v>
      </c>
      <c r="B400" s="83" t="s">
        <v>1176</v>
      </c>
      <c r="C400" s="83" t="s">
        <v>1157</v>
      </c>
      <c r="D400" s="84" t="s">
        <v>1177</v>
      </c>
      <c r="E400" s="83" t="s">
        <v>495</v>
      </c>
      <c r="F400" s="83" t="s">
        <v>915</v>
      </c>
      <c r="G400" s="83" t="s">
        <v>497</v>
      </c>
      <c r="H400" s="83">
        <v>15.8</v>
      </c>
      <c r="I400" s="83">
        <v>48.98</v>
      </c>
      <c r="J400" s="83">
        <v>3.1</v>
      </c>
      <c r="K400" s="83">
        <v>3.8</v>
      </c>
      <c r="L400" s="83" t="s">
        <v>498</v>
      </c>
      <c r="M400" s="83" t="s">
        <v>784</v>
      </c>
      <c r="N400" s="83" t="s">
        <v>184</v>
      </c>
      <c r="O400" s="83" t="s">
        <v>165</v>
      </c>
      <c r="P400" s="83" t="s">
        <v>62</v>
      </c>
      <c r="Q400" s="83">
        <v>0</v>
      </c>
      <c r="R400" s="83" t="s">
        <v>663</v>
      </c>
      <c r="S400" s="83">
        <v>47.67</v>
      </c>
      <c r="T400" s="83">
        <v>2.8</v>
      </c>
      <c r="U400" s="83">
        <v>0</v>
      </c>
      <c r="V400" s="83">
        <v>0</v>
      </c>
      <c r="W400" s="83" t="s">
        <v>62</v>
      </c>
      <c r="X400" s="83" t="s">
        <v>62</v>
      </c>
      <c r="Y400" s="83" t="s">
        <v>62</v>
      </c>
      <c r="Z400" s="83" t="s">
        <v>62</v>
      </c>
    </row>
    <row r="401" spans="1:26" ht="22.65" customHeight="1" x14ac:dyDescent="0.25">
      <c r="A401" s="82" t="s">
        <v>155</v>
      </c>
      <c r="B401" s="83" t="s">
        <v>1178</v>
      </c>
      <c r="C401" s="83" t="s">
        <v>1157</v>
      </c>
      <c r="D401" s="84" t="s">
        <v>1179</v>
      </c>
      <c r="E401" s="83" t="s">
        <v>188</v>
      </c>
      <c r="F401" s="83" t="s">
        <v>214</v>
      </c>
      <c r="G401" s="83" t="s">
        <v>190</v>
      </c>
      <c r="H401" s="83">
        <v>6.03</v>
      </c>
      <c r="I401" s="83">
        <v>18.704999999999998</v>
      </c>
      <c r="J401" s="83">
        <v>3.1</v>
      </c>
      <c r="K401" s="83">
        <v>3.8</v>
      </c>
      <c r="L401" s="83" t="s">
        <v>191</v>
      </c>
      <c r="M401" s="83" t="s">
        <v>457</v>
      </c>
      <c r="N401" s="83" t="s">
        <v>185</v>
      </c>
      <c r="O401" s="83" t="s">
        <v>165</v>
      </c>
      <c r="P401" s="83" t="s">
        <v>62</v>
      </c>
      <c r="Q401" s="83">
        <v>0</v>
      </c>
      <c r="R401" s="83" t="s">
        <v>663</v>
      </c>
      <c r="S401" s="83">
        <v>37.200000000000003</v>
      </c>
      <c r="T401" s="83">
        <v>0</v>
      </c>
      <c r="U401" s="83">
        <v>0</v>
      </c>
      <c r="V401" s="83">
        <v>0</v>
      </c>
      <c r="W401" s="83" t="s">
        <v>62</v>
      </c>
      <c r="X401" s="83" t="s">
        <v>62</v>
      </c>
      <c r="Y401" s="83" t="s">
        <v>62</v>
      </c>
      <c r="Z401" s="83" t="s">
        <v>62</v>
      </c>
    </row>
    <row r="402" spans="1:26" ht="22.65" customHeight="1" x14ac:dyDescent="0.25">
      <c r="A402" s="82" t="s">
        <v>155</v>
      </c>
      <c r="B402" s="83" t="s">
        <v>1180</v>
      </c>
      <c r="C402" s="83" t="s">
        <v>1157</v>
      </c>
      <c r="D402" s="84" t="s">
        <v>1181</v>
      </c>
      <c r="E402" s="83" t="s">
        <v>188</v>
      </c>
      <c r="F402" s="83" t="s">
        <v>433</v>
      </c>
      <c r="G402" s="83" t="s">
        <v>190</v>
      </c>
      <c r="H402" s="83">
        <v>2.12</v>
      </c>
      <c r="I402" s="83">
        <v>6.5750000000000002</v>
      </c>
      <c r="J402" s="83">
        <v>3.1</v>
      </c>
      <c r="K402" s="83">
        <v>3.8</v>
      </c>
      <c r="L402" s="83" t="s">
        <v>191</v>
      </c>
      <c r="M402" s="83" t="s">
        <v>269</v>
      </c>
      <c r="N402" s="83" t="s">
        <v>185</v>
      </c>
      <c r="O402" s="83" t="s">
        <v>165</v>
      </c>
      <c r="P402" s="83" t="s">
        <v>62</v>
      </c>
      <c r="Q402" s="83">
        <v>0</v>
      </c>
      <c r="R402" s="83" t="s">
        <v>328</v>
      </c>
      <c r="S402" s="83">
        <v>16.309999999999999</v>
      </c>
      <c r="T402" s="83">
        <v>0</v>
      </c>
      <c r="U402" s="83">
        <v>0</v>
      </c>
      <c r="V402" s="83">
        <v>0</v>
      </c>
      <c r="W402" s="83" t="s">
        <v>62</v>
      </c>
      <c r="X402" s="83" t="s">
        <v>62</v>
      </c>
      <c r="Y402" s="83" t="s">
        <v>62</v>
      </c>
      <c r="Z402" s="83" t="s">
        <v>62</v>
      </c>
    </row>
    <row r="403" spans="1:26" ht="22.65" customHeight="1" x14ac:dyDescent="0.25">
      <c r="A403" s="82" t="s">
        <v>155</v>
      </c>
      <c r="B403" s="83" t="s">
        <v>1182</v>
      </c>
      <c r="C403" s="83" t="s">
        <v>1157</v>
      </c>
      <c r="D403" s="84" t="s">
        <v>1183</v>
      </c>
      <c r="E403" s="83" t="s">
        <v>159</v>
      </c>
      <c r="F403" s="83" t="s">
        <v>922</v>
      </c>
      <c r="G403" s="83" t="s">
        <v>183</v>
      </c>
      <c r="H403" s="83">
        <v>7.66</v>
      </c>
      <c r="I403" s="83">
        <v>23.76</v>
      </c>
      <c r="J403" s="83">
        <v>3.1</v>
      </c>
      <c r="K403" s="83">
        <v>3.8</v>
      </c>
      <c r="L403" s="83" t="s">
        <v>162</v>
      </c>
      <c r="M403" s="83" t="s">
        <v>784</v>
      </c>
      <c r="N403" s="83" t="s">
        <v>184</v>
      </c>
      <c r="O403" s="83" t="s">
        <v>165</v>
      </c>
      <c r="P403" s="83" t="s">
        <v>62</v>
      </c>
      <c r="Q403" s="83">
        <v>0</v>
      </c>
      <c r="R403" s="83" t="s">
        <v>572</v>
      </c>
      <c r="S403" s="83">
        <v>4.6500000000000004</v>
      </c>
      <c r="T403" s="83">
        <v>0</v>
      </c>
      <c r="U403" s="83">
        <v>0</v>
      </c>
      <c r="V403" s="83">
        <v>0</v>
      </c>
      <c r="W403" s="83" t="s">
        <v>62</v>
      </c>
      <c r="X403" s="83" t="s">
        <v>62</v>
      </c>
      <c r="Y403" s="83" t="s">
        <v>62</v>
      </c>
      <c r="Z403" s="83" t="s">
        <v>62</v>
      </c>
    </row>
    <row r="404" spans="1:26" ht="22.65" customHeight="1" x14ac:dyDescent="0.25">
      <c r="A404" s="82" t="s">
        <v>155</v>
      </c>
      <c r="B404" s="83" t="s">
        <v>1184</v>
      </c>
      <c r="C404" s="83" t="s">
        <v>1157</v>
      </c>
      <c r="D404" s="84" t="s">
        <v>1185</v>
      </c>
      <c r="E404" s="83" t="s">
        <v>188</v>
      </c>
      <c r="F404" s="83" t="s">
        <v>227</v>
      </c>
      <c r="G404" s="83"/>
      <c r="H404" s="83">
        <v>3.8</v>
      </c>
      <c r="I404" s="83">
        <v>14.425000000000001</v>
      </c>
      <c r="J404" s="83">
        <v>3.8</v>
      </c>
      <c r="K404" s="83">
        <v>3.8</v>
      </c>
      <c r="L404" s="83" t="s">
        <v>191</v>
      </c>
      <c r="M404" s="83" t="s">
        <v>62</v>
      </c>
      <c r="N404" s="83" t="s">
        <v>62</v>
      </c>
      <c r="O404" s="83" t="s">
        <v>173</v>
      </c>
      <c r="P404" s="83" t="s">
        <v>62</v>
      </c>
      <c r="Q404" s="83">
        <v>0</v>
      </c>
      <c r="R404" s="83" t="s">
        <v>62</v>
      </c>
      <c r="S404" s="83">
        <v>0</v>
      </c>
      <c r="T404" s="83">
        <v>0</v>
      </c>
      <c r="U404" s="83">
        <v>0</v>
      </c>
      <c r="V404" s="83">
        <v>0</v>
      </c>
      <c r="W404" s="83" t="s">
        <v>62</v>
      </c>
      <c r="X404" s="83" t="s">
        <v>62</v>
      </c>
      <c r="Y404" s="83" t="s">
        <v>62</v>
      </c>
      <c r="Z404" s="83" t="s">
        <v>62</v>
      </c>
    </row>
    <row r="405" spans="1:26" ht="22.65" customHeight="1" x14ac:dyDescent="0.25">
      <c r="A405" s="82" t="s">
        <v>155</v>
      </c>
      <c r="B405" s="83" t="s">
        <v>1186</v>
      </c>
      <c r="C405" s="83" t="s">
        <v>1157</v>
      </c>
      <c r="D405" s="84" t="s">
        <v>1187</v>
      </c>
      <c r="E405" s="83" t="s">
        <v>232</v>
      </c>
      <c r="F405" s="83" t="s">
        <v>927</v>
      </c>
      <c r="G405" s="83" t="s">
        <v>343</v>
      </c>
      <c r="H405" s="83">
        <v>7.79</v>
      </c>
      <c r="I405" s="83">
        <v>20.239999999999998</v>
      </c>
      <c r="J405" s="83">
        <v>2.6</v>
      </c>
      <c r="K405" s="83">
        <v>3.8</v>
      </c>
      <c r="L405" s="83" t="s">
        <v>235</v>
      </c>
      <c r="M405" s="83" t="s">
        <v>236</v>
      </c>
      <c r="N405" s="83" t="s">
        <v>164</v>
      </c>
      <c r="O405" s="83" t="s">
        <v>165</v>
      </c>
      <c r="P405" s="83" t="s">
        <v>62</v>
      </c>
      <c r="Q405" s="83">
        <v>0</v>
      </c>
      <c r="R405" s="83" t="s">
        <v>572</v>
      </c>
      <c r="S405" s="83">
        <v>26.97</v>
      </c>
      <c r="T405" s="83">
        <v>2.2999999999999998</v>
      </c>
      <c r="U405" s="83">
        <v>4.6500000000000004</v>
      </c>
      <c r="V405" s="83">
        <v>0</v>
      </c>
      <c r="W405" s="83" t="s">
        <v>62</v>
      </c>
      <c r="X405" s="83" t="s">
        <v>62</v>
      </c>
      <c r="Y405" s="83">
        <v>2</v>
      </c>
      <c r="Z405" s="83" t="s">
        <v>62</v>
      </c>
    </row>
    <row r="406" spans="1:26" ht="22.65" customHeight="1" x14ac:dyDescent="0.25">
      <c r="A406" s="82" t="s">
        <v>155</v>
      </c>
      <c r="B406" s="83" t="s">
        <v>1188</v>
      </c>
      <c r="C406" s="83" t="s">
        <v>1157</v>
      </c>
      <c r="D406" s="84" t="s">
        <v>1189</v>
      </c>
      <c r="E406" s="83" t="s">
        <v>232</v>
      </c>
      <c r="F406" s="83" t="s">
        <v>930</v>
      </c>
      <c r="G406" s="83" t="s">
        <v>343</v>
      </c>
      <c r="H406" s="83">
        <v>14.51</v>
      </c>
      <c r="I406" s="83">
        <v>37.725000000000001</v>
      </c>
      <c r="J406" s="83">
        <v>2.6</v>
      </c>
      <c r="K406" s="83">
        <v>3.8</v>
      </c>
      <c r="L406" s="83" t="s">
        <v>235</v>
      </c>
      <c r="M406" s="83" t="s">
        <v>236</v>
      </c>
      <c r="N406" s="83" t="s">
        <v>164</v>
      </c>
      <c r="O406" s="83" t="s">
        <v>165</v>
      </c>
      <c r="P406" s="83" t="s">
        <v>1020</v>
      </c>
      <c r="Q406" s="83">
        <v>53.3</v>
      </c>
      <c r="R406" s="83" t="s">
        <v>572</v>
      </c>
      <c r="S406" s="83">
        <v>18.29</v>
      </c>
      <c r="T406" s="83">
        <v>0</v>
      </c>
      <c r="U406" s="83">
        <v>0</v>
      </c>
      <c r="V406" s="83">
        <v>0</v>
      </c>
      <c r="W406" s="83" t="s">
        <v>62</v>
      </c>
      <c r="X406" s="83" t="s">
        <v>62</v>
      </c>
      <c r="Y406" s="83" t="s">
        <v>62</v>
      </c>
      <c r="Z406" s="83">
        <v>5</v>
      </c>
    </row>
    <row r="407" spans="1:26" ht="22.65" customHeight="1" x14ac:dyDescent="0.25">
      <c r="A407" s="82" t="s">
        <v>155</v>
      </c>
      <c r="B407" s="83" t="s">
        <v>1190</v>
      </c>
      <c r="C407" s="83" t="s">
        <v>1157</v>
      </c>
      <c r="D407" s="84" t="s">
        <v>1191</v>
      </c>
      <c r="E407" s="83" t="s">
        <v>232</v>
      </c>
      <c r="F407" s="83" t="s">
        <v>933</v>
      </c>
      <c r="G407" s="83" t="s">
        <v>343</v>
      </c>
      <c r="H407" s="83">
        <v>11.4</v>
      </c>
      <c r="I407" s="83">
        <v>29.64</v>
      </c>
      <c r="J407" s="83">
        <v>2.6</v>
      </c>
      <c r="K407" s="83">
        <v>3.8</v>
      </c>
      <c r="L407" s="83" t="s">
        <v>235</v>
      </c>
      <c r="M407" s="83" t="s">
        <v>236</v>
      </c>
      <c r="N407" s="83" t="s">
        <v>164</v>
      </c>
      <c r="O407" s="83" t="s">
        <v>165</v>
      </c>
      <c r="P407" s="83" t="s">
        <v>1020</v>
      </c>
      <c r="Q407" s="83">
        <v>36.86</v>
      </c>
      <c r="R407" s="83" t="s">
        <v>572</v>
      </c>
      <c r="S407" s="83">
        <v>20.11</v>
      </c>
      <c r="T407" s="83">
        <v>0</v>
      </c>
      <c r="U407" s="83">
        <v>0</v>
      </c>
      <c r="V407" s="83">
        <v>0</v>
      </c>
      <c r="W407" s="83" t="s">
        <v>62</v>
      </c>
      <c r="X407" s="83">
        <v>3</v>
      </c>
      <c r="Y407" s="83" t="s">
        <v>62</v>
      </c>
      <c r="Z407" s="83">
        <v>2</v>
      </c>
    </row>
    <row r="408" spans="1:26" ht="22.65" customHeight="1" x14ac:dyDescent="0.25">
      <c r="A408" s="82" t="s">
        <v>155</v>
      </c>
      <c r="B408" s="83" t="s">
        <v>1192</v>
      </c>
      <c r="C408" s="83" t="s">
        <v>1157</v>
      </c>
      <c r="D408" s="84" t="s">
        <v>1193</v>
      </c>
      <c r="E408" s="83" t="s">
        <v>232</v>
      </c>
      <c r="F408" s="83" t="s">
        <v>927</v>
      </c>
      <c r="G408" s="83" t="s">
        <v>343</v>
      </c>
      <c r="H408" s="83">
        <v>5.62</v>
      </c>
      <c r="I408" s="83">
        <v>14.615</v>
      </c>
      <c r="J408" s="83">
        <v>2.6</v>
      </c>
      <c r="K408" s="83">
        <v>3.8</v>
      </c>
      <c r="L408" s="83" t="s">
        <v>235</v>
      </c>
      <c r="M408" s="83" t="s">
        <v>236</v>
      </c>
      <c r="N408" s="83" t="s">
        <v>164</v>
      </c>
      <c r="O408" s="83" t="s">
        <v>165</v>
      </c>
      <c r="P408" s="83" t="s">
        <v>62</v>
      </c>
      <c r="Q408" s="83">
        <v>0</v>
      </c>
      <c r="R408" s="83" t="s">
        <v>572</v>
      </c>
      <c r="S408" s="83">
        <v>20.92</v>
      </c>
      <c r="T408" s="83">
        <v>1.75</v>
      </c>
      <c r="U408" s="83">
        <v>3.53</v>
      </c>
      <c r="V408" s="83">
        <v>0</v>
      </c>
      <c r="W408" s="83" t="s">
        <v>62</v>
      </c>
      <c r="X408" s="83" t="s">
        <v>62</v>
      </c>
      <c r="Y408" s="83">
        <v>2</v>
      </c>
      <c r="Z408" s="83" t="s">
        <v>62</v>
      </c>
    </row>
    <row r="409" spans="1:26" ht="22.65" customHeight="1" x14ac:dyDescent="0.25">
      <c r="A409" s="82" t="s">
        <v>155</v>
      </c>
      <c r="B409" s="83" t="s">
        <v>1194</v>
      </c>
      <c r="C409" s="83" t="s">
        <v>1157</v>
      </c>
      <c r="D409" s="84" t="s">
        <v>1195</v>
      </c>
      <c r="E409" s="83" t="s">
        <v>232</v>
      </c>
      <c r="F409" s="83" t="s">
        <v>619</v>
      </c>
      <c r="G409" s="83" t="s">
        <v>343</v>
      </c>
      <c r="H409" s="83">
        <v>6.85</v>
      </c>
      <c r="I409" s="83">
        <v>17.805</v>
      </c>
      <c r="J409" s="83">
        <v>2.6</v>
      </c>
      <c r="K409" s="83">
        <v>3.8</v>
      </c>
      <c r="L409" s="83" t="s">
        <v>235</v>
      </c>
      <c r="M409" s="83" t="s">
        <v>236</v>
      </c>
      <c r="N409" s="83" t="s">
        <v>164</v>
      </c>
      <c r="O409" s="83" t="s">
        <v>165</v>
      </c>
      <c r="P409" s="83" t="s">
        <v>62</v>
      </c>
      <c r="Q409" s="83">
        <v>0</v>
      </c>
      <c r="R409" s="83" t="s">
        <v>62</v>
      </c>
      <c r="S409" s="83">
        <v>0</v>
      </c>
      <c r="T409" s="83">
        <v>0</v>
      </c>
      <c r="U409" s="83">
        <v>0</v>
      </c>
      <c r="V409" s="83">
        <v>0</v>
      </c>
      <c r="W409" s="83" t="s">
        <v>62</v>
      </c>
      <c r="X409" s="83" t="s">
        <v>62</v>
      </c>
      <c r="Y409" s="83">
        <v>1</v>
      </c>
      <c r="Z409" s="83">
        <v>1</v>
      </c>
    </row>
    <row r="410" spans="1:26" ht="22.65" customHeight="1" x14ac:dyDescent="0.25">
      <c r="A410" s="82" t="s">
        <v>155</v>
      </c>
      <c r="B410" s="83" t="s">
        <v>1196</v>
      </c>
      <c r="C410" s="83" t="s">
        <v>1157</v>
      </c>
      <c r="D410" s="84" t="s">
        <v>1197</v>
      </c>
      <c r="E410" s="83" t="s">
        <v>159</v>
      </c>
      <c r="F410" s="83" t="s">
        <v>246</v>
      </c>
      <c r="G410" s="83" t="s">
        <v>161</v>
      </c>
      <c r="H410" s="83">
        <v>22.75</v>
      </c>
      <c r="I410" s="83">
        <v>70.525000000000006</v>
      </c>
      <c r="J410" s="83">
        <v>3.1</v>
      </c>
      <c r="K410" s="83">
        <v>3.8</v>
      </c>
      <c r="L410" s="83" t="s">
        <v>162</v>
      </c>
      <c r="M410" s="83" t="s">
        <v>171</v>
      </c>
      <c r="N410" s="83" t="s">
        <v>164</v>
      </c>
      <c r="O410" s="83" t="s">
        <v>165</v>
      </c>
      <c r="P410" s="83" t="s">
        <v>893</v>
      </c>
      <c r="Q410" s="83">
        <v>94.55</v>
      </c>
      <c r="R410" s="83" t="s">
        <v>62</v>
      </c>
      <c r="S410" s="83">
        <v>0</v>
      </c>
      <c r="T410" s="83">
        <v>0</v>
      </c>
      <c r="U410" s="83">
        <v>0</v>
      </c>
      <c r="V410" s="83">
        <v>13.02</v>
      </c>
      <c r="W410" s="83" t="s">
        <v>62</v>
      </c>
      <c r="X410" s="83" t="s">
        <v>62</v>
      </c>
      <c r="Y410" s="83" t="s">
        <v>62</v>
      </c>
      <c r="Z410" s="83" t="s">
        <v>62</v>
      </c>
    </row>
    <row r="411" spans="1:26" ht="22.65" customHeight="1" x14ac:dyDescent="0.25">
      <c r="A411" s="82" t="s">
        <v>155</v>
      </c>
      <c r="B411" s="83" t="s">
        <v>1198</v>
      </c>
      <c r="C411" s="83" t="s">
        <v>1157</v>
      </c>
      <c r="D411" s="84" t="s">
        <v>1199</v>
      </c>
      <c r="E411" s="83" t="s">
        <v>525</v>
      </c>
      <c r="F411" s="83" t="s">
        <v>526</v>
      </c>
      <c r="G411" s="83" t="s">
        <v>526</v>
      </c>
      <c r="H411" s="83">
        <v>24.36</v>
      </c>
      <c r="I411" s="83">
        <v>75.525000000000006</v>
      </c>
      <c r="J411" s="83">
        <v>3.1</v>
      </c>
      <c r="K411" s="83">
        <v>3.8</v>
      </c>
      <c r="L411" s="83" t="s">
        <v>527</v>
      </c>
      <c r="M411" s="83" t="s">
        <v>236</v>
      </c>
      <c r="N411" s="83" t="s">
        <v>164</v>
      </c>
      <c r="O411" s="83" t="s">
        <v>165</v>
      </c>
      <c r="P411" s="83" t="s">
        <v>62</v>
      </c>
      <c r="Q411" s="83">
        <v>0</v>
      </c>
      <c r="R411" s="83" t="s">
        <v>572</v>
      </c>
      <c r="S411" s="83">
        <v>35.9</v>
      </c>
      <c r="T411" s="83">
        <v>5.5</v>
      </c>
      <c r="U411" s="83">
        <v>0</v>
      </c>
      <c r="V411" s="83">
        <v>0</v>
      </c>
      <c r="W411" s="83">
        <v>1</v>
      </c>
      <c r="X411" s="83" t="s">
        <v>62</v>
      </c>
      <c r="Y411" s="83" t="s">
        <v>62</v>
      </c>
      <c r="Z411" s="83" t="s">
        <v>62</v>
      </c>
    </row>
    <row r="412" spans="1:26" ht="22.65" customHeight="1" x14ac:dyDescent="0.25">
      <c r="A412" s="82" t="s">
        <v>155</v>
      </c>
      <c r="B412" s="83" t="s">
        <v>1200</v>
      </c>
      <c r="C412" s="83" t="s">
        <v>1157</v>
      </c>
      <c r="D412" s="84" t="s">
        <v>1201</v>
      </c>
      <c r="E412" s="83" t="s">
        <v>188</v>
      </c>
      <c r="F412" s="83" t="s">
        <v>460</v>
      </c>
      <c r="G412" s="83" t="s">
        <v>190</v>
      </c>
      <c r="H412" s="83">
        <v>3.6</v>
      </c>
      <c r="I412" s="83">
        <v>11.16</v>
      </c>
      <c r="J412" s="83">
        <v>3.1</v>
      </c>
      <c r="K412" s="83">
        <v>3.8</v>
      </c>
      <c r="L412" s="83" t="s">
        <v>191</v>
      </c>
      <c r="M412" s="83" t="s">
        <v>269</v>
      </c>
      <c r="N412" s="83" t="s">
        <v>185</v>
      </c>
      <c r="O412" s="83" t="s">
        <v>165</v>
      </c>
      <c r="P412" s="83" t="s">
        <v>62</v>
      </c>
      <c r="Q412" s="83">
        <v>0</v>
      </c>
      <c r="R412" s="83" t="s">
        <v>328</v>
      </c>
      <c r="S412" s="83">
        <v>20.65</v>
      </c>
      <c r="T412" s="83">
        <v>0</v>
      </c>
      <c r="U412" s="83">
        <v>0</v>
      </c>
      <c r="V412" s="83">
        <v>0</v>
      </c>
      <c r="W412" s="83" t="s">
        <v>62</v>
      </c>
      <c r="X412" s="83" t="s">
        <v>62</v>
      </c>
      <c r="Y412" s="83" t="s">
        <v>62</v>
      </c>
      <c r="Z412" s="83" t="s">
        <v>62</v>
      </c>
    </row>
    <row r="413" spans="1:26" ht="22.65" customHeight="1" x14ac:dyDescent="0.25">
      <c r="A413" s="82" t="s">
        <v>155</v>
      </c>
      <c r="B413" s="83" t="s">
        <v>1202</v>
      </c>
      <c r="C413" s="83" t="s">
        <v>1157</v>
      </c>
      <c r="D413" s="84" t="s">
        <v>1203</v>
      </c>
      <c r="E413" s="83" t="s">
        <v>188</v>
      </c>
      <c r="F413" s="83" t="s">
        <v>254</v>
      </c>
      <c r="G413" s="83"/>
      <c r="H413" s="83">
        <v>2.1800000000000002</v>
      </c>
      <c r="I413" s="83">
        <v>8.2650000000000006</v>
      </c>
      <c r="J413" s="83">
        <v>3.8</v>
      </c>
      <c r="K413" s="83">
        <v>3.8</v>
      </c>
      <c r="L413" s="83" t="s">
        <v>191</v>
      </c>
      <c r="M413" s="83" t="s">
        <v>62</v>
      </c>
      <c r="N413" s="83" t="s">
        <v>62</v>
      </c>
      <c r="O413" s="83" t="s">
        <v>173</v>
      </c>
      <c r="P413" s="83" t="s">
        <v>62</v>
      </c>
      <c r="Q413" s="83">
        <v>0</v>
      </c>
      <c r="R413" s="83" t="s">
        <v>62</v>
      </c>
      <c r="S413" s="83">
        <v>0</v>
      </c>
      <c r="T413" s="83">
        <v>0</v>
      </c>
      <c r="U413" s="83">
        <v>0</v>
      </c>
      <c r="V413" s="83">
        <v>0</v>
      </c>
      <c r="W413" s="83" t="s">
        <v>62</v>
      </c>
      <c r="X413" s="83" t="s">
        <v>62</v>
      </c>
      <c r="Y413" s="83" t="s">
        <v>62</v>
      </c>
      <c r="Z413" s="83" t="s">
        <v>62</v>
      </c>
    </row>
    <row r="414" spans="1:26" ht="22.65" customHeight="1" x14ac:dyDescent="0.25">
      <c r="A414" s="82" t="s">
        <v>155</v>
      </c>
      <c r="B414" s="83" t="s">
        <v>1204</v>
      </c>
      <c r="C414" s="83" t="s">
        <v>1157</v>
      </c>
      <c r="D414" s="84" t="s">
        <v>1205</v>
      </c>
      <c r="E414" s="83" t="s">
        <v>188</v>
      </c>
      <c r="F414" s="83" t="s">
        <v>257</v>
      </c>
      <c r="G414" s="83"/>
      <c r="H414" s="83">
        <v>2.19</v>
      </c>
      <c r="I414" s="83">
        <v>8.3049999999999997</v>
      </c>
      <c r="J414" s="83">
        <v>3.8</v>
      </c>
      <c r="K414" s="83">
        <v>3.8</v>
      </c>
      <c r="L414" s="83" t="s">
        <v>191</v>
      </c>
      <c r="M414" s="83" t="s">
        <v>62</v>
      </c>
      <c r="N414" s="83" t="s">
        <v>62</v>
      </c>
      <c r="O414" s="83" t="s">
        <v>173</v>
      </c>
      <c r="P414" s="83" t="s">
        <v>62</v>
      </c>
      <c r="Q414" s="83">
        <v>0</v>
      </c>
      <c r="R414" s="83" t="s">
        <v>62</v>
      </c>
      <c r="S414" s="83">
        <v>0</v>
      </c>
      <c r="T414" s="83">
        <v>0</v>
      </c>
      <c r="U414" s="83">
        <v>0</v>
      </c>
      <c r="V414" s="83">
        <v>0</v>
      </c>
      <c r="W414" s="83" t="s">
        <v>62</v>
      </c>
      <c r="X414" s="83" t="s">
        <v>62</v>
      </c>
      <c r="Y414" s="83" t="s">
        <v>62</v>
      </c>
      <c r="Z414" s="83" t="s">
        <v>62</v>
      </c>
    </row>
    <row r="415" spans="1:26" ht="22.65" customHeight="1" x14ac:dyDescent="0.25">
      <c r="A415" s="82" t="s">
        <v>155</v>
      </c>
      <c r="B415" s="83" t="s">
        <v>1206</v>
      </c>
      <c r="C415" s="83" t="s">
        <v>1157</v>
      </c>
      <c r="D415" s="84" t="s">
        <v>1207</v>
      </c>
      <c r="E415" s="83" t="s">
        <v>188</v>
      </c>
      <c r="F415" s="83" t="s">
        <v>463</v>
      </c>
      <c r="G415" s="83" t="s">
        <v>190</v>
      </c>
      <c r="H415" s="83">
        <v>4.04</v>
      </c>
      <c r="I415" s="83">
        <v>15.35</v>
      </c>
      <c r="J415" s="83">
        <v>3.8</v>
      </c>
      <c r="K415" s="83">
        <v>3.8</v>
      </c>
      <c r="L415" s="83" t="s">
        <v>191</v>
      </c>
      <c r="M415" s="83" t="s">
        <v>269</v>
      </c>
      <c r="N415" s="83" t="s">
        <v>185</v>
      </c>
      <c r="O415" s="83" t="s">
        <v>165</v>
      </c>
      <c r="P415" s="83" t="s">
        <v>62</v>
      </c>
      <c r="Q415" s="83">
        <v>0</v>
      </c>
      <c r="R415" s="83" t="s">
        <v>328</v>
      </c>
      <c r="S415" s="83">
        <v>22.96</v>
      </c>
      <c r="T415" s="83">
        <v>0</v>
      </c>
      <c r="U415" s="83">
        <v>0</v>
      </c>
      <c r="V415" s="83">
        <v>0</v>
      </c>
      <c r="W415" s="83" t="s">
        <v>62</v>
      </c>
      <c r="X415" s="83" t="s">
        <v>62</v>
      </c>
      <c r="Y415" s="83" t="s">
        <v>62</v>
      </c>
      <c r="Z415" s="83" t="s">
        <v>62</v>
      </c>
    </row>
    <row r="416" spans="1:26" ht="22.65" customHeight="1" x14ac:dyDescent="0.25">
      <c r="A416" s="82" t="s">
        <v>155</v>
      </c>
      <c r="B416" s="83" t="s">
        <v>1208</v>
      </c>
      <c r="C416" s="83" t="s">
        <v>1157</v>
      </c>
      <c r="D416" s="84" t="s">
        <v>1209</v>
      </c>
      <c r="E416" s="83" t="s">
        <v>159</v>
      </c>
      <c r="F416" s="83" t="s">
        <v>183</v>
      </c>
      <c r="G416" s="83" t="s">
        <v>183</v>
      </c>
      <c r="H416" s="83">
        <v>11.43</v>
      </c>
      <c r="I416" s="83">
        <v>35.42</v>
      </c>
      <c r="J416" s="83">
        <v>3.1</v>
      </c>
      <c r="K416" s="83">
        <v>3.8</v>
      </c>
      <c r="L416" s="83" t="s">
        <v>162</v>
      </c>
      <c r="M416" s="83" t="s">
        <v>269</v>
      </c>
      <c r="N416" s="83" t="s">
        <v>185</v>
      </c>
      <c r="O416" s="83" t="s">
        <v>165</v>
      </c>
      <c r="P416" s="83" t="s">
        <v>62</v>
      </c>
      <c r="Q416" s="83">
        <v>0</v>
      </c>
      <c r="R416" s="83" t="s">
        <v>663</v>
      </c>
      <c r="S416" s="83">
        <v>31.31</v>
      </c>
      <c r="T416" s="83">
        <v>0</v>
      </c>
      <c r="U416" s="83">
        <v>0</v>
      </c>
      <c r="V416" s="83">
        <v>0</v>
      </c>
      <c r="W416" s="83" t="s">
        <v>62</v>
      </c>
      <c r="X416" s="83" t="s">
        <v>62</v>
      </c>
      <c r="Y416" s="83" t="s">
        <v>62</v>
      </c>
      <c r="Z416" s="83" t="s">
        <v>62</v>
      </c>
    </row>
    <row r="417" spans="1:26" ht="22.65" customHeight="1" x14ac:dyDescent="0.25">
      <c r="A417" s="82" t="s">
        <v>155</v>
      </c>
      <c r="B417" s="83" t="s">
        <v>1210</v>
      </c>
      <c r="C417" s="83" t="s">
        <v>1157</v>
      </c>
      <c r="D417" s="84" t="s">
        <v>1211</v>
      </c>
      <c r="E417" s="83" t="s">
        <v>188</v>
      </c>
      <c r="F417" s="83" t="s">
        <v>952</v>
      </c>
      <c r="G417" s="83" t="s">
        <v>190</v>
      </c>
      <c r="H417" s="83">
        <v>19.64</v>
      </c>
      <c r="I417" s="83">
        <v>60.9</v>
      </c>
      <c r="J417" s="83">
        <v>3.1</v>
      </c>
      <c r="K417" s="83">
        <v>3.8</v>
      </c>
      <c r="L417" s="83" t="s">
        <v>191</v>
      </c>
      <c r="M417" s="83" t="s">
        <v>269</v>
      </c>
      <c r="N417" s="83" t="s">
        <v>185</v>
      </c>
      <c r="O417" s="83" t="s">
        <v>165</v>
      </c>
      <c r="P417" s="83" t="s">
        <v>62</v>
      </c>
      <c r="Q417" s="83">
        <v>0</v>
      </c>
      <c r="R417" s="83" t="s">
        <v>572</v>
      </c>
      <c r="S417" s="83">
        <v>55.1</v>
      </c>
      <c r="T417" s="83">
        <v>0</v>
      </c>
      <c r="U417" s="83">
        <v>0</v>
      </c>
      <c r="V417" s="83">
        <v>0</v>
      </c>
      <c r="W417" s="83" t="s">
        <v>62</v>
      </c>
      <c r="X417" s="83" t="s">
        <v>62</v>
      </c>
      <c r="Y417" s="83" t="s">
        <v>62</v>
      </c>
      <c r="Z417" s="83" t="s">
        <v>62</v>
      </c>
    </row>
    <row r="418" spans="1:26" ht="22.65" customHeight="1" x14ac:dyDescent="0.25">
      <c r="A418" s="82" t="s">
        <v>155</v>
      </c>
      <c r="B418" s="83" t="s">
        <v>1212</v>
      </c>
      <c r="C418" s="83" t="s">
        <v>1157</v>
      </c>
      <c r="D418" s="84" t="s">
        <v>1213</v>
      </c>
      <c r="E418" s="83" t="s">
        <v>197</v>
      </c>
      <c r="F418" s="83" t="s">
        <v>206</v>
      </c>
      <c r="G418" s="83" t="s">
        <v>199</v>
      </c>
      <c r="H418" s="83">
        <v>14.56</v>
      </c>
      <c r="I418" s="83">
        <v>45.13</v>
      </c>
      <c r="J418" s="83">
        <v>3.1</v>
      </c>
      <c r="K418" s="83">
        <v>3.8</v>
      </c>
      <c r="L418" s="83" t="s">
        <v>200</v>
      </c>
      <c r="M418" s="83" t="s">
        <v>457</v>
      </c>
      <c r="N418" s="83" t="s">
        <v>185</v>
      </c>
      <c r="O418" s="83" t="s">
        <v>165</v>
      </c>
      <c r="P418" s="83" t="s">
        <v>62</v>
      </c>
      <c r="Q418" s="83">
        <v>0</v>
      </c>
      <c r="R418" s="83" t="s">
        <v>572</v>
      </c>
      <c r="S418" s="83">
        <v>45.53</v>
      </c>
      <c r="T418" s="83">
        <v>0</v>
      </c>
      <c r="U418" s="83">
        <v>0</v>
      </c>
      <c r="V418" s="83">
        <v>0</v>
      </c>
      <c r="W418" s="83" t="s">
        <v>62</v>
      </c>
      <c r="X418" s="83" t="s">
        <v>62</v>
      </c>
      <c r="Y418" s="83" t="s">
        <v>62</v>
      </c>
      <c r="Z418" s="83" t="s">
        <v>62</v>
      </c>
    </row>
    <row r="419" spans="1:26" ht="22.65" customHeight="1" x14ac:dyDescent="0.25">
      <c r="A419" s="82" t="s">
        <v>155</v>
      </c>
      <c r="B419" s="83" t="s">
        <v>1214</v>
      </c>
      <c r="C419" s="83" t="s">
        <v>1157</v>
      </c>
      <c r="D419" s="84" t="s">
        <v>1215</v>
      </c>
      <c r="E419" s="83" t="s">
        <v>495</v>
      </c>
      <c r="F419" s="83" t="s">
        <v>1079</v>
      </c>
      <c r="G419" s="83" t="s">
        <v>497</v>
      </c>
      <c r="H419" s="83">
        <v>4.6900000000000004</v>
      </c>
      <c r="I419" s="83">
        <v>14.555</v>
      </c>
      <c r="J419" s="83">
        <v>3.1</v>
      </c>
      <c r="K419" s="83">
        <v>3.8</v>
      </c>
      <c r="L419" s="83" t="s">
        <v>498</v>
      </c>
      <c r="M419" s="83" t="s">
        <v>784</v>
      </c>
      <c r="N419" s="83" t="s">
        <v>184</v>
      </c>
      <c r="O419" s="83" t="s">
        <v>165</v>
      </c>
      <c r="P419" s="83" t="s">
        <v>1080</v>
      </c>
      <c r="Q419" s="83">
        <v>25.26</v>
      </c>
      <c r="R419" s="83" t="s">
        <v>62</v>
      </c>
      <c r="S419" s="83">
        <v>0</v>
      </c>
      <c r="T419" s="83">
        <v>0</v>
      </c>
      <c r="U419" s="83">
        <v>0</v>
      </c>
      <c r="V419" s="83">
        <v>0</v>
      </c>
      <c r="W419" s="83" t="s">
        <v>62</v>
      </c>
      <c r="X419" s="83" t="s">
        <v>62</v>
      </c>
      <c r="Y419" s="83" t="s">
        <v>62</v>
      </c>
      <c r="Z419" s="83" t="s">
        <v>62</v>
      </c>
    </row>
    <row r="420" spans="1:26" ht="22.65" customHeight="1" x14ac:dyDescent="0.25">
      <c r="A420" s="82" t="s">
        <v>155</v>
      </c>
      <c r="B420" s="83" t="s">
        <v>1216</v>
      </c>
      <c r="C420" s="83" t="s">
        <v>1157</v>
      </c>
      <c r="D420" s="84" t="s">
        <v>1217</v>
      </c>
      <c r="E420" s="83" t="s">
        <v>495</v>
      </c>
      <c r="F420" s="83" t="s">
        <v>1079</v>
      </c>
      <c r="G420" s="83" t="s">
        <v>497</v>
      </c>
      <c r="H420" s="83">
        <v>4.22</v>
      </c>
      <c r="I420" s="83">
        <v>13.095000000000001</v>
      </c>
      <c r="J420" s="83">
        <v>3.1</v>
      </c>
      <c r="K420" s="83">
        <v>3.8</v>
      </c>
      <c r="L420" s="83" t="s">
        <v>498</v>
      </c>
      <c r="M420" s="83" t="s">
        <v>784</v>
      </c>
      <c r="N420" s="83" t="s">
        <v>184</v>
      </c>
      <c r="O420" s="83" t="s">
        <v>165</v>
      </c>
      <c r="P420" s="83" t="s">
        <v>1080</v>
      </c>
      <c r="Q420" s="83">
        <v>23.87</v>
      </c>
      <c r="R420" s="83" t="s">
        <v>62</v>
      </c>
      <c r="S420" s="83">
        <v>0</v>
      </c>
      <c r="T420" s="83">
        <v>0</v>
      </c>
      <c r="U420" s="83">
        <v>0</v>
      </c>
      <c r="V420" s="83">
        <v>0</v>
      </c>
      <c r="W420" s="83" t="s">
        <v>62</v>
      </c>
      <c r="X420" s="83" t="s">
        <v>62</v>
      </c>
      <c r="Y420" s="83" t="s">
        <v>62</v>
      </c>
      <c r="Z420" s="83" t="s">
        <v>62</v>
      </c>
    </row>
    <row r="421" spans="1:26" ht="22.65" customHeight="1" x14ac:dyDescent="0.25">
      <c r="A421" s="82" t="s">
        <v>155</v>
      </c>
      <c r="B421" s="83" t="s">
        <v>1218</v>
      </c>
      <c r="C421" s="83" t="s">
        <v>1157</v>
      </c>
      <c r="D421" s="84" t="s">
        <v>1219</v>
      </c>
      <c r="E421" s="83" t="s">
        <v>232</v>
      </c>
      <c r="F421" s="83" t="s">
        <v>483</v>
      </c>
      <c r="G421" s="83" t="s">
        <v>199</v>
      </c>
      <c r="H421" s="83">
        <v>3.15</v>
      </c>
      <c r="I421" s="83">
        <v>9.7550000000000008</v>
      </c>
      <c r="J421" s="83">
        <v>3.1</v>
      </c>
      <c r="K421" s="83">
        <v>3.8</v>
      </c>
      <c r="L421" s="83" t="s">
        <v>235</v>
      </c>
      <c r="M421" s="83" t="s">
        <v>457</v>
      </c>
      <c r="N421" s="83" t="s">
        <v>185</v>
      </c>
      <c r="O421" s="83" t="s">
        <v>165</v>
      </c>
      <c r="P421" s="83" t="s">
        <v>62</v>
      </c>
      <c r="Q421" s="83">
        <v>0</v>
      </c>
      <c r="R421" s="83" t="s">
        <v>62</v>
      </c>
      <c r="S421" s="83">
        <v>0</v>
      </c>
      <c r="T421" s="83">
        <v>0</v>
      </c>
      <c r="U421" s="83">
        <v>0</v>
      </c>
      <c r="V421" s="83">
        <v>0</v>
      </c>
      <c r="W421" s="83" t="s">
        <v>62</v>
      </c>
      <c r="X421" s="83" t="s">
        <v>62</v>
      </c>
      <c r="Y421" s="83" t="s">
        <v>62</v>
      </c>
      <c r="Z421" s="83" t="s">
        <v>62</v>
      </c>
    </row>
    <row r="422" spans="1:26" ht="22.65" customHeight="1" x14ac:dyDescent="0.25">
      <c r="A422" s="82" t="s">
        <v>155</v>
      </c>
      <c r="B422" s="83" t="s">
        <v>1220</v>
      </c>
      <c r="C422" s="83" t="s">
        <v>1157</v>
      </c>
      <c r="D422" s="84" t="s">
        <v>1221</v>
      </c>
      <c r="E422" s="83" t="s">
        <v>495</v>
      </c>
      <c r="F422" s="83" t="s">
        <v>1079</v>
      </c>
      <c r="G422" s="83" t="s">
        <v>497</v>
      </c>
      <c r="H422" s="83">
        <v>3.61</v>
      </c>
      <c r="I422" s="83">
        <v>11.195</v>
      </c>
      <c r="J422" s="83">
        <v>3.1</v>
      </c>
      <c r="K422" s="83">
        <v>3.8</v>
      </c>
      <c r="L422" s="83" t="s">
        <v>498</v>
      </c>
      <c r="M422" s="83" t="s">
        <v>784</v>
      </c>
      <c r="N422" s="83" t="s">
        <v>184</v>
      </c>
      <c r="O422" s="83" t="s">
        <v>165</v>
      </c>
      <c r="P422" s="83" t="s">
        <v>1080</v>
      </c>
      <c r="Q422" s="83">
        <v>22.07</v>
      </c>
      <c r="R422" s="83" t="s">
        <v>62</v>
      </c>
      <c r="S422" s="83">
        <v>0</v>
      </c>
      <c r="T422" s="83">
        <v>0</v>
      </c>
      <c r="U422" s="83">
        <v>0</v>
      </c>
      <c r="V422" s="83">
        <v>0</v>
      </c>
      <c r="W422" s="83" t="s">
        <v>62</v>
      </c>
      <c r="X422" s="83" t="s">
        <v>62</v>
      </c>
      <c r="Y422" s="83" t="s">
        <v>62</v>
      </c>
      <c r="Z422" s="83" t="s">
        <v>62</v>
      </c>
    </row>
    <row r="423" spans="1:26" ht="22.65" customHeight="1" x14ac:dyDescent="0.25">
      <c r="A423" s="82" t="s">
        <v>155</v>
      </c>
      <c r="B423" s="83" t="s">
        <v>1222</v>
      </c>
      <c r="C423" s="83" t="s">
        <v>1157</v>
      </c>
      <c r="D423" s="84" t="s">
        <v>1223</v>
      </c>
      <c r="E423" s="83" t="s">
        <v>495</v>
      </c>
      <c r="F423" s="83" t="s">
        <v>162</v>
      </c>
      <c r="G423" s="83" t="s">
        <v>183</v>
      </c>
      <c r="H423" s="83">
        <v>465.62</v>
      </c>
      <c r="I423" s="83">
        <v>0</v>
      </c>
      <c r="J423" s="83">
        <v>3.1</v>
      </c>
      <c r="K423" s="83">
        <v>3.8</v>
      </c>
      <c r="L423" s="83" t="s">
        <v>498</v>
      </c>
      <c r="M423" s="83" t="s">
        <v>784</v>
      </c>
      <c r="N423" s="83" t="s">
        <v>184</v>
      </c>
      <c r="O423" s="83" t="s">
        <v>165</v>
      </c>
      <c r="P423" s="83" t="s">
        <v>1095</v>
      </c>
      <c r="Q423" s="83">
        <v>408.09</v>
      </c>
      <c r="R423" s="83" t="s">
        <v>572</v>
      </c>
      <c r="S423" s="83">
        <v>100.93</v>
      </c>
      <c r="T423" s="83">
        <v>14</v>
      </c>
      <c r="U423" s="83">
        <v>0</v>
      </c>
      <c r="V423" s="83">
        <v>15.16</v>
      </c>
      <c r="W423" s="83" t="s">
        <v>62</v>
      </c>
      <c r="X423" s="83" t="s">
        <v>62</v>
      </c>
      <c r="Y423" s="83" t="s">
        <v>62</v>
      </c>
      <c r="Z423" s="83" t="s">
        <v>62</v>
      </c>
    </row>
    <row r="424" spans="1:26" ht="22.65" customHeight="1" x14ac:dyDescent="0.25">
      <c r="A424" s="82" t="s">
        <v>155</v>
      </c>
      <c r="B424" s="83" t="s">
        <v>1224</v>
      </c>
      <c r="C424" s="83" t="s">
        <v>1157</v>
      </c>
      <c r="D424" s="84" t="s">
        <v>1225</v>
      </c>
      <c r="E424" s="83" t="s">
        <v>495</v>
      </c>
      <c r="F424" s="83" t="s">
        <v>974</v>
      </c>
      <c r="G424" s="83" t="s">
        <v>497</v>
      </c>
      <c r="H424" s="83">
        <v>26.2</v>
      </c>
      <c r="I424" s="83">
        <v>81.22</v>
      </c>
      <c r="J424" s="83">
        <v>3.1</v>
      </c>
      <c r="K424" s="83">
        <v>3.8</v>
      </c>
      <c r="L424" s="83" t="s">
        <v>498</v>
      </c>
      <c r="M424" s="83" t="s">
        <v>784</v>
      </c>
      <c r="N424" s="83" t="s">
        <v>184</v>
      </c>
      <c r="O424" s="83" t="s">
        <v>165</v>
      </c>
      <c r="P424" s="83" t="s">
        <v>62</v>
      </c>
      <c r="Q424" s="83">
        <v>0</v>
      </c>
      <c r="R424" s="83" t="s">
        <v>663</v>
      </c>
      <c r="S424" s="83">
        <v>3.75</v>
      </c>
      <c r="T424" s="83">
        <v>1.46</v>
      </c>
      <c r="U424" s="83">
        <v>0</v>
      </c>
      <c r="V424" s="83">
        <v>0</v>
      </c>
      <c r="W424" s="83" t="s">
        <v>62</v>
      </c>
      <c r="X424" s="83" t="s">
        <v>62</v>
      </c>
      <c r="Y424" s="83" t="s">
        <v>62</v>
      </c>
      <c r="Z424" s="83" t="s">
        <v>62</v>
      </c>
    </row>
    <row r="425" spans="1:26" ht="22.65" customHeight="1" x14ac:dyDescent="0.25">
      <c r="A425" s="82" t="s">
        <v>155</v>
      </c>
      <c r="B425" s="83" t="s">
        <v>1226</v>
      </c>
      <c r="C425" s="83" t="s">
        <v>1157</v>
      </c>
      <c r="D425" s="84" t="s">
        <v>1227</v>
      </c>
      <c r="E425" s="83" t="s">
        <v>495</v>
      </c>
      <c r="F425" s="83" t="s">
        <v>974</v>
      </c>
      <c r="G425" s="83" t="s">
        <v>497</v>
      </c>
      <c r="H425" s="83">
        <v>37.11</v>
      </c>
      <c r="I425" s="83">
        <v>115.045</v>
      </c>
      <c r="J425" s="83">
        <v>3.1</v>
      </c>
      <c r="K425" s="83">
        <v>3.8</v>
      </c>
      <c r="L425" s="83" t="s">
        <v>498</v>
      </c>
      <c r="M425" s="83" t="s">
        <v>784</v>
      </c>
      <c r="N425" s="83" t="s">
        <v>184</v>
      </c>
      <c r="O425" s="83" t="s">
        <v>165</v>
      </c>
      <c r="P425" s="83" t="s">
        <v>62</v>
      </c>
      <c r="Q425" s="83">
        <v>0</v>
      </c>
      <c r="R425" s="83" t="s">
        <v>62</v>
      </c>
      <c r="S425" s="83">
        <v>0</v>
      </c>
      <c r="T425" s="83">
        <v>2.92</v>
      </c>
      <c r="U425" s="83">
        <v>0</v>
      </c>
      <c r="V425" s="83">
        <v>0</v>
      </c>
      <c r="W425" s="83" t="s">
        <v>62</v>
      </c>
      <c r="X425" s="83" t="s">
        <v>62</v>
      </c>
      <c r="Y425" s="83" t="s">
        <v>62</v>
      </c>
      <c r="Z425" s="83" t="s">
        <v>62</v>
      </c>
    </row>
    <row r="426" spans="1:26" ht="22.65" customHeight="1" x14ac:dyDescent="0.25">
      <c r="A426" s="82" t="s">
        <v>155</v>
      </c>
      <c r="B426" s="83" t="s">
        <v>1228</v>
      </c>
      <c r="C426" s="83" t="s">
        <v>1157</v>
      </c>
      <c r="D426" s="84" t="s">
        <v>1229</v>
      </c>
      <c r="E426" s="83" t="s">
        <v>495</v>
      </c>
      <c r="F426" s="83" t="s">
        <v>992</v>
      </c>
      <c r="G426" s="83" t="s">
        <v>497</v>
      </c>
      <c r="H426" s="83">
        <v>22.03</v>
      </c>
      <c r="I426" s="83">
        <v>68.295000000000002</v>
      </c>
      <c r="J426" s="83">
        <v>3.1</v>
      </c>
      <c r="K426" s="83">
        <v>3.8</v>
      </c>
      <c r="L426" s="83" t="s">
        <v>498</v>
      </c>
      <c r="M426" s="83" t="s">
        <v>784</v>
      </c>
      <c r="N426" s="83" t="s">
        <v>184</v>
      </c>
      <c r="O426" s="83" t="s">
        <v>165</v>
      </c>
      <c r="P426" s="83" t="s">
        <v>62</v>
      </c>
      <c r="Q426" s="83">
        <v>0</v>
      </c>
      <c r="R426" s="83" t="s">
        <v>62</v>
      </c>
      <c r="S426" s="83">
        <v>0</v>
      </c>
      <c r="T426" s="83">
        <v>0.9</v>
      </c>
      <c r="U426" s="83">
        <v>0</v>
      </c>
      <c r="V426" s="83">
        <v>0</v>
      </c>
      <c r="W426" s="83" t="s">
        <v>62</v>
      </c>
      <c r="X426" s="83" t="s">
        <v>62</v>
      </c>
      <c r="Y426" s="83" t="s">
        <v>62</v>
      </c>
      <c r="Z426" s="83" t="s">
        <v>62</v>
      </c>
    </row>
    <row r="427" spans="1:26" ht="22.65" customHeight="1" x14ac:dyDescent="0.25">
      <c r="A427" s="82" t="s">
        <v>155</v>
      </c>
      <c r="B427" s="83" t="s">
        <v>1230</v>
      </c>
      <c r="C427" s="83" t="s">
        <v>1157</v>
      </c>
      <c r="D427" s="84" t="s">
        <v>1231</v>
      </c>
      <c r="E427" s="83" t="s">
        <v>495</v>
      </c>
      <c r="F427" s="83" t="s">
        <v>974</v>
      </c>
      <c r="G427" s="83" t="s">
        <v>497</v>
      </c>
      <c r="H427" s="83">
        <v>34.51</v>
      </c>
      <c r="I427" s="83">
        <v>106.985</v>
      </c>
      <c r="J427" s="83">
        <v>3.1</v>
      </c>
      <c r="K427" s="83">
        <v>3.8</v>
      </c>
      <c r="L427" s="83" t="s">
        <v>498</v>
      </c>
      <c r="M427" s="83" t="s">
        <v>784</v>
      </c>
      <c r="N427" s="83" t="s">
        <v>184</v>
      </c>
      <c r="O427" s="83" t="s">
        <v>165</v>
      </c>
      <c r="P427" s="83" t="s">
        <v>62</v>
      </c>
      <c r="Q427" s="83">
        <v>0</v>
      </c>
      <c r="R427" s="83" t="s">
        <v>572</v>
      </c>
      <c r="S427" s="83">
        <v>18.920000000000002</v>
      </c>
      <c r="T427" s="83">
        <v>3.25</v>
      </c>
      <c r="U427" s="83">
        <v>0</v>
      </c>
      <c r="V427" s="83">
        <v>0</v>
      </c>
      <c r="W427" s="83" t="s">
        <v>62</v>
      </c>
      <c r="X427" s="83" t="s">
        <v>62</v>
      </c>
      <c r="Y427" s="83" t="s">
        <v>62</v>
      </c>
      <c r="Z427" s="83" t="s">
        <v>62</v>
      </c>
    </row>
    <row r="428" spans="1:26" ht="22.65" customHeight="1" x14ac:dyDescent="0.25">
      <c r="A428" s="82" t="s">
        <v>155</v>
      </c>
      <c r="B428" s="83" t="s">
        <v>1232</v>
      </c>
      <c r="C428" s="83" t="s">
        <v>1157</v>
      </c>
      <c r="D428" s="84" t="s">
        <v>1233</v>
      </c>
      <c r="E428" s="83" t="s">
        <v>495</v>
      </c>
      <c r="F428" s="83" t="s">
        <v>983</v>
      </c>
      <c r="G428" s="83" t="s">
        <v>497</v>
      </c>
      <c r="H428" s="83">
        <v>23.17</v>
      </c>
      <c r="I428" s="83">
        <v>71.83</v>
      </c>
      <c r="J428" s="83">
        <v>3.1</v>
      </c>
      <c r="K428" s="83">
        <v>3.8</v>
      </c>
      <c r="L428" s="83" t="s">
        <v>498</v>
      </c>
      <c r="M428" s="83" t="s">
        <v>784</v>
      </c>
      <c r="N428" s="83" t="s">
        <v>184</v>
      </c>
      <c r="O428" s="83" t="s">
        <v>165</v>
      </c>
      <c r="P428" s="83" t="s">
        <v>62</v>
      </c>
      <c r="Q428" s="83">
        <v>0</v>
      </c>
      <c r="R428" s="83" t="s">
        <v>572</v>
      </c>
      <c r="S428" s="83">
        <v>42.21</v>
      </c>
      <c r="T428" s="83">
        <v>0.45</v>
      </c>
      <c r="U428" s="83">
        <v>0</v>
      </c>
      <c r="V428" s="83">
        <v>0</v>
      </c>
      <c r="W428" s="83" t="s">
        <v>62</v>
      </c>
      <c r="X428" s="83" t="s">
        <v>62</v>
      </c>
      <c r="Y428" s="83" t="s">
        <v>62</v>
      </c>
      <c r="Z428" s="83" t="s">
        <v>62</v>
      </c>
    </row>
    <row r="429" spans="1:26" ht="22.65" customHeight="1" x14ac:dyDescent="0.25">
      <c r="A429" s="82" t="s">
        <v>155</v>
      </c>
      <c r="B429" s="83" t="s">
        <v>1234</v>
      </c>
      <c r="C429" s="83" t="s">
        <v>1157</v>
      </c>
      <c r="D429" s="84" t="s">
        <v>1235</v>
      </c>
      <c r="E429" s="83" t="s">
        <v>495</v>
      </c>
      <c r="F429" s="83" t="s">
        <v>1011</v>
      </c>
      <c r="G429" s="83" t="s">
        <v>497</v>
      </c>
      <c r="H429" s="83">
        <v>23.39</v>
      </c>
      <c r="I429" s="83">
        <v>72.5</v>
      </c>
      <c r="J429" s="83">
        <v>3.1</v>
      </c>
      <c r="K429" s="83">
        <v>3.8</v>
      </c>
      <c r="L429" s="83" t="s">
        <v>498</v>
      </c>
      <c r="M429" s="83" t="s">
        <v>784</v>
      </c>
      <c r="N429" s="83" t="s">
        <v>184</v>
      </c>
      <c r="O429" s="83" t="s">
        <v>165</v>
      </c>
      <c r="P429" s="83" t="s">
        <v>62</v>
      </c>
      <c r="Q429" s="83">
        <v>0</v>
      </c>
      <c r="R429" s="83" t="s">
        <v>572</v>
      </c>
      <c r="S429" s="83">
        <v>43.53</v>
      </c>
      <c r="T429" s="83">
        <v>0</v>
      </c>
      <c r="U429" s="83">
        <v>0</v>
      </c>
      <c r="V429" s="83">
        <v>0</v>
      </c>
      <c r="W429" s="83" t="s">
        <v>62</v>
      </c>
      <c r="X429" s="83" t="s">
        <v>62</v>
      </c>
      <c r="Y429" s="83" t="s">
        <v>62</v>
      </c>
      <c r="Z429" s="83" t="s">
        <v>62</v>
      </c>
    </row>
    <row r="430" spans="1:26" ht="22.65" customHeight="1" x14ac:dyDescent="0.25">
      <c r="A430" s="82" t="s">
        <v>155</v>
      </c>
      <c r="B430" s="83" t="s">
        <v>1236</v>
      </c>
      <c r="C430" s="83" t="s">
        <v>1157</v>
      </c>
      <c r="D430" s="84" t="s">
        <v>1237</v>
      </c>
      <c r="E430" s="83" t="s">
        <v>495</v>
      </c>
      <c r="F430" s="83" t="s">
        <v>1238</v>
      </c>
      <c r="G430" s="83" t="s">
        <v>497</v>
      </c>
      <c r="H430" s="83">
        <v>31.37</v>
      </c>
      <c r="I430" s="83">
        <v>97.24</v>
      </c>
      <c r="J430" s="83">
        <v>3.1</v>
      </c>
      <c r="K430" s="83">
        <v>3.8</v>
      </c>
      <c r="L430" s="83" t="s">
        <v>498</v>
      </c>
      <c r="M430" s="83" t="s">
        <v>784</v>
      </c>
      <c r="N430" s="83" t="s">
        <v>184</v>
      </c>
      <c r="O430" s="83" t="s">
        <v>165</v>
      </c>
      <c r="P430" s="83" t="s">
        <v>62</v>
      </c>
      <c r="Q430" s="83">
        <v>0</v>
      </c>
      <c r="R430" s="83" t="s">
        <v>572</v>
      </c>
      <c r="S430" s="83">
        <v>47.95</v>
      </c>
      <c r="T430" s="83">
        <v>0</v>
      </c>
      <c r="U430" s="83">
        <v>0</v>
      </c>
      <c r="V430" s="83">
        <v>0</v>
      </c>
      <c r="W430" s="83" t="s">
        <v>62</v>
      </c>
      <c r="X430" s="83" t="s">
        <v>62</v>
      </c>
      <c r="Y430" s="83" t="s">
        <v>62</v>
      </c>
      <c r="Z430" s="83" t="s">
        <v>62</v>
      </c>
    </row>
    <row r="431" spans="1:26" ht="22.65" customHeight="1" x14ac:dyDescent="0.25">
      <c r="A431" s="82" t="s">
        <v>155</v>
      </c>
      <c r="B431" s="83" t="s">
        <v>1239</v>
      </c>
      <c r="C431" s="83" t="s">
        <v>1157</v>
      </c>
      <c r="D431" s="84" t="s">
        <v>1240</v>
      </c>
      <c r="E431" s="83" t="s">
        <v>495</v>
      </c>
      <c r="F431" s="83" t="s">
        <v>1238</v>
      </c>
      <c r="G431" s="83" t="s">
        <v>497</v>
      </c>
      <c r="H431" s="83">
        <v>27.75</v>
      </c>
      <c r="I431" s="83">
        <v>86.01</v>
      </c>
      <c r="J431" s="83">
        <v>3.1</v>
      </c>
      <c r="K431" s="83">
        <v>3.8</v>
      </c>
      <c r="L431" s="83" t="s">
        <v>498</v>
      </c>
      <c r="M431" s="83" t="s">
        <v>784</v>
      </c>
      <c r="N431" s="83" t="s">
        <v>184</v>
      </c>
      <c r="O431" s="83" t="s">
        <v>165</v>
      </c>
      <c r="P431" s="83" t="s">
        <v>62</v>
      </c>
      <c r="Q431" s="83">
        <v>0</v>
      </c>
      <c r="R431" s="83" t="s">
        <v>572</v>
      </c>
      <c r="S431" s="83">
        <v>44.15</v>
      </c>
      <c r="T431" s="83">
        <v>0</v>
      </c>
      <c r="U431" s="83">
        <v>0</v>
      </c>
      <c r="V431" s="83">
        <v>0</v>
      </c>
      <c r="W431" s="83" t="s">
        <v>62</v>
      </c>
      <c r="X431" s="83" t="s">
        <v>62</v>
      </c>
      <c r="Y431" s="83" t="s">
        <v>62</v>
      </c>
      <c r="Z431" s="83" t="s">
        <v>62</v>
      </c>
    </row>
    <row r="432" spans="1:26" ht="22.65" customHeight="1" x14ac:dyDescent="0.25">
      <c r="A432" s="82" t="s">
        <v>155</v>
      </c>
      <c r="B432" s="83" t="s">
        <v>1241</v>
      </c>
      <c r="C432" s="83" t="s">
        <v>1157</v>
      </c>
      <c r="D432" s="84" t="s">
        <v>1242</v>
      </c>
      <c r="E432" s="83" t="s">
        <v>495</v>
      </c>
      <c r="F432" s="83" t="s">
        <v>1137</v>
      </c>
      <c r="G432" s="83" t="s">
        <v>497</v>
      </c>
      <c r="H432" s="83">
        <v>31.37</v>
      </c>
      <c r="I432" s="83">
        <v>97.24</v>
      </c>
      <c r="J432" s="83">
        <v>3.1</v>
      </c>
      <c r="K432" s="83">
        <v>3.8</v>
      </c>
      <c r="L432" s="83" t="s">
        <v>498</v>
      </c>
      <c r="M432" s="83" t="s">
        <v>784</v>
      </c>
      <c r="N432" s="83" t="s">
        <v>184</v>
      </c>
      <c r="O432" s="83" t="s">
        <v>165</v>
      </c>
      <c r="P432" s="83" t="s">
        <v>62</v>
      </c>
      <c r="Q432" s="83">
        <v>0</v>
      </c>
      <c r="R432" s="83" t="s">
        <v>572</v>
      </c>
      <c r="S432" s="83">
        <v>47.96</v>
      </c>
      <c r="T432" s="83">
        <v>0</v>
      </c>
      <c r="U432" s="83">
        <v>0</v>
      </c>
      <c r="V432" s="83">
        <v>0</v>
      </c>
      <c r="W432" s="83" t="s">
        <v>62</v>
      </c>
      <c r="X432" s="83" t="s">
        <v>62</v>
      </c>
      <c r="Y432" s="83" t="s">
        <v>62</v>
      </c>
      <c r="Z432" s="83" t="s">
        <v>62</v>
      </c>
    </row>
    <row r="433" spans="1:26" ht="22.65" customHeight="1" x14ac:dyDescent="0.25">
      <c r="A433" s="82" t="s">
        <v>155</v>
      </c>
      <c r="B433" s="83" t="s">
        <v>1243</v>
      </c>
      <c r="C433" s="83" t="s">
        <v>1157</v>
      </c>
      <c r="D433" s="84" t="s">
        <v>1244</v>
      </c>
      <c r="E433" s="83" t="s">
        <v>495</v>
      </c>
      <c r="F433" s="83" t="s">
        <v>1238</v>
      </c>
      <c r="G433" s="83" t="s">
        <v>497</v>
      </c>
      <c r="H433" s="83">
        <v>29.24</v>
      </c>
      <c r="I433" s="83">
        <v>90.63</v>
      </c>
      <c r="J433" s="83">
        <v>3.1</v>
      </c>
      <c r="K433" s="83">
        <v>3.8</v>
      </c>
      <c r="L433" s="83" t="s">
        <v>498</v>
      </c>
      <c r="M433" s="83" t="s">
        <v>784</v>
      </c>
      <c r="N433" s="83" t="s">
        <v>184</v>
      </c>
      <c r="O433" s="83" t="s">
        <v>165</v>
      </c>
      <c r="P433" s="83" t="s">
        <v>62</v>
      </c>
      <c r="Q433" s="83">
        <v>0</v>
      </c>
      <c r="R433" s="83" t="s">
        <v>572</v>
      </c>
      <c r="S433" s="83">
        <v>49.68</v>
      </c>
      <c r="T433" s="83">
        <v>0</v>
      </c>
      <c r="U433" s="83">
        <v>0</v>
      </c>
      <c r="V433" s="83">
        <v>0</v>
      </c>
      <c r="W433" s="83" t="s">
        <v>62</v>
      </c>
      <c r="X433" s="83" t="s">
        <v>62</v>
      </c>
      <c r="Y433" s="83" t="s">
        <v>62</v>
      </c>
      <c r="Z433" s="83" t="s">
        <v>62</v>
      </c>
    </row>
    <row r="434" spans="1:26" ht="22.65" customHeight="1" x14ac:dyDescent="0.25">
      <c r="A434" s="82" t="s">
        <v>155</v>
      </c>
      <c r="B434" s="83" t="s">
        <v>1245</v>
      </c>
      <c r="C434" s="83" t="s">
        <v>1157</v>
      </c>
      <c r="D434" s="84" t="s">
        <v>1246</v>
      </c>
      <c r="E434" s="83" t="s">
        <v>495</v>
      </c>
      <c r="F434" s="83" t="s">
        <v>1011</v>
      </c>
      <c r="G434" s="83" t="s">
        <v>497</v>
      </c>
      <c r="H434" s="83">
        <v>23.43</v>
      </c>
      <c r="I434" s="83">
        <v>72.64</v>
      </c>
      <c r="J434" s="83">
        <v>3.1</v>
      </c>
      <c r="K434" s="83">
        <v>3.8</v>
      </c>
      <c r="L434" s="83" t="s">
        <v>498</v>
      </c>
      <c r="M434" s="83" t="s">
        <v>784</v>
      </c>
      <c r="N434" s="83" t="s">
        <v>184</v>
      </c>
      <c r="O434" s="83" t="s">
        <v>165</v>
      </c>
      <c r="P434" s="83" t="s">
        <v>62</v>
      </c>
      <c r="Q434" s="83">
        <v>0</v>
      </c>
      <c r="R434" s="83" t="s">
        <v>572</v>
      </c>
      <c r="S434" s="83">
        <v>43.57</v>
      </c>
      <c r="T434" s="83">
        <v>0</v>
      </c>
      <c r="U434" s="83">
        <v>0</v>
      </c>
      <c r="V434" s="83">
        <v>0</v>
      </c>
      <c r="W434" s="83" t="s">
        <v>62</v>
      </c>
      <c r="X434" s="83" t="s">
        <v>62</v>
      </c>
      <c r="Y434" s="83" t="s">
        <v>62</v>
      </c>
      <c r="Z434" s="83" t="s">
        <v>62</v>
      </c>
    </row>
    <row r="435" spans="1:26" ht="22.65" customHeight="1" x14ac:dyDescent="0.25">
      <c r="A435" s="82" t="s">
        <v>155</v>
      </c>
      <c r="B435" s="83" t="s">
        <v>1247</v>
      </c>
      <c r="C435" s="83" t="s">
        <v>1157</v>
      </c>
      <c r="D435" s="84" t="s">
        <v>1248</v>
      </c>
      <c r="E435" s="83" t="s">
        <v>495</v>
      </c>
      <c r="F435" s="83" t="s">
        <v>983</v>
      </c>
      <c r="G435" s="83" t="s">
        <v>497</v>
      </c>
      <c r="H435" s="83">
        <v>26.76</v>
      </c>
      <c r="I435" s="83">
        <v>82.97</v>
      </c>
      <c r="J435" s="83">
        <v>3.1</v>
      </c>
      <c r="K435" s="83">
        <v>3.8</v>
      </c>
      <c r="L435" s="83" t="s">
        <v>498</v>
      </c>
      <c r="M435" s="83" t="s">
        <v>784</v>
      </c>
      <c r="N435" s="83" t="s">
        <v>184</v>
      </c>
      <c r="O435" s="83" t="s">
        <v>165</v>
      </c>
      <c r="P435" s="83" t="s">
        <v>62</v>
      </c>
      <c r="Q435" s="83">
        <v>0</v>
      </c>
      <c r="R435" s="83" t="s">
        <v>572</v>
      </c>
      <c r="S435" s="83">
        <v>41.89</v>
      </c>
      <c r="T435" s="83">
        <v>0.45</v>
      </c>
      <c r="U435" s="83">
        <v>0</v>
      </c>
      <c r="V435" s="83">
        <v>0</v>
      </c>
      <c r="W435" s="83" t="s">
        <v>62</v>
      </c>
      <c r="X435" s="83" t="s">
        <v>62</v>
      </c>
      <c r="Y435" s="83" t="s">
        <v>62</v>
      </c>
      <c r="Z435" s="83" t="s">
        <v>62</v>
      </c>
    </row>
    <row r="436" spans="1:26" ht="22.65" customHeight="1" x14ac:dyDescent="0.25">
      <c r="A436" s="82" t="s">
        <v>155</v>
      </c>
      <c r="B436" s="83" t="s">
        <v>1249</v>
      </c>
      <c r="C436" s="83" t="s">
        <v>1157</v>
      </c>
      <c r="D436" s="84" t="s">
        <v>1250</v>
      </c>
      <c r="E436" s="83" t="s">
        <v>495</v>
      </c>
      <c r="F436" s="83" t="s">
        <v>974</v>
      </c>
      <c r="G436" s="83" t="s">
        <v>497</v>
      </c>
      <c r="H436" s="83">
        <v>21.41</v>
      </c>
      <c r="I436" s="83">
        <v>66.385000000000005</v>
      </c>
      <c r="J436" s="83">
        <v>3.1</v>
      </c>
      <c r="K436" s="83">
        <v>3.8</v>
      </c>
      <c r="L436" s="83" t="s">
        <v>498</v>
      </c>
      <c r="M436" s="83" t="s">
        <v>784</v>
      </c>
      <c r="N436" s="83" t="s">
        <v>184</v>
      </c>
      <c r="O436" s="83" t="s">
        <v>165</v>
      </c>
      <c r="P436" s="83" t="s">
        <v>62</v>
      </c>
      <c r="Q436" s="83">
        <v>0</v>
      </c>
      <c r="R436" s="83" t="s">
        <v>572</v>
      </c>
      <c r="S436" s="83">
        <v>16.98</v>
      </c>
      <c r="T436" s="83">
        <v>1.4</v>
      </c>
      <c r="U436" s="83">
        <v>0</v>
      </c>
      <c r="V436" s="83">
        <v>0</v>
      </c>
      <c r="W436" s="83" t="s">
        <v>62</v>
      </c>
      <c r="X436" s="83" t="s">
        <v>62</v>
      </c>
      <c r="Y436" s="83" t="s">
        <v>62</v>
      </c>
      <c r="Z436" s="83" t="s">
        <v>62</v>
      </c>
    </row>
    <row r="437" spans="1:26" ht="22.65" customHeight="1" x14ac:dyDescent="0.25">
      <c r="A437" s="82" t="s">
        <v>155</v>
      </c>
      <c r="B437" s="83" t="s">
        <v>1251</v>
      </c>
      <c r="C437" s="83" t="s">
        <v>1157</v>
      </c>
      <c r="D437" s="84" t="s">
        <v>1252</v>
      </c>
      <c r="E437" s="83" t="s">
        <v>495</v>
      </c>
      <c r="F437" s="83" t="s">
        <v>974</v>
      </c>
      <c r="G437" s="83" t="s">
        <v>497</v>
      </c>
      <c r="H437" s="83">
        <v>27.82</v>
      </c>
      <c r="I437" s="83">
        <v>86.25</v>
      </c>
      <c r="J437" s="83">
        <v>3.1</v>
      </c>
      <c r="K437" s="83">
        <v>3.8</v>
      </c>
      <c r="L437" s="83" t="s">
        <v>498</v>
      </c>
      <c r="M437" s="83" t="s">
        <v>784</v>
      </c>
      <c r="N437" s="83" t="s">
        <v>184</v>
      </c>
      <c r="O437" s="83" t="s">
        <v>165</v>
      </c>
      <c r="P437" s="83" t="s">
        <v>62</v>
      </c>
      <c r="Q437" s="83">
        <v>0</v>
      </c>
      <c r="R437" s="83" t="s">
        <v>62</v>
      </c>
      <c r="S437" s="83">
        <v>0</v>
      </c>
      <c r="T437" s="83">
        <v>3.82</v>
      </c>
      <c r="U437" s="83">
        <v>0</v>
      </c>
      <c r="V437" s="83">
        <v>0</v>
      </c>
      <c r="W437" s="83" t="s">
        <v>62</v>
      </c>
      <c r="X437" s="83" t="s">
        <v>62</v>
      </c>
      <c r="Y437" s="83" t="s">
        <v>62</v>
      </c>
      <c r="Z437" s="83" t="s">
        <v>62</v>
      </c>
    </row>
    <row r="438" spans="1:26" ht="22.65" customHeight="1" x14ac:dyDescent="0.25">
      <c r="A438" s="82" t="s">
        <v>155</v>
      </c>
      <c r="B438" s="83" t="s">
        <v>1253</v>
      </c>
      <c r="C438" s="83" t="s">
        <v>1157</v>
      </c>
      <c r="D438" s="84" t="s">
        <v>1254</v>
      </c>
      <c r="E438" s="83" t="s">
        <v>495</v>
      </c>
      <c r="F438" s="83" t="s">
        <v>974</v>
      </c>
      <c r="G438" s="83" t="s">
        <v>497</v>
      </c>
      <c r="H438" s="83">
        <v>30.87</v>
      </c>
      <c r="I438" s="83">
        <v>95.69</v>
      </c>
      <c r="J438" s="83">
        <v>3.1</v>
      </c>
      <c r="K438" s="83">
        <v>3.8</v>
      </c>
      <c r="L438" s="83" t="s">
        <v>498</v>
      </c>
      <c r="M438" s="83" t="s">
        <v>784</v>
      </c>
      <c r="N438" s="83" t="s">
        <v>184</v>
      </c>
      <c r="O438" s="83" t="s">
        <v>165</v>
      </c>
      <c r="P438" s="83" t="s">
        <v>62</v>
      </c>
      <c r="Q438" s="83">
        <v>0</v>
      </c>
      <c r="R438" s="83" t="s">
        <v>62</v>
      </c>
      <c r="S438" s="83">
        <v>0</v>
      </c>
      <c r="T438" s="83">
        <v>2.92</v>
      </c>
      <c r="U438" s="83">
        <v>0</v>
      </c>
      <c r="V438" s="83">
        <v>0</v>
      </c>
      <c r="W438" s="83" t="s">
        <v>62</v>
      </c>
      <c r="X438" s="83" t="s">
        <v>62</v>
      </c>
      <c r="Y438" s="83" t="s">
        <v>62</v>
      </c>
      <c r="Z438" s="83" t="s">
        <v>62</v>
      </c>
    </row>
    <row r="439" spans="1:26" ht="22.65" customHeight="1" x14ac:dyDescent="0.25">
      <c r="A439" s="82" t="s">
        <v>155</v>
      </c>
      <c r="B439" s="83" t="s">
        <v>1255</v>
      </c>
      <c r="C439" s="83" t="s">
        <v>1157</v>
      </c>
      <c r="D439" s="84" t="s">
        <v>1256</v>
      </c>
      <c r="E439" s="83" t="s">
        <v>495</v>
      </c>
      <c r="F439" s="83" t="s">
        <v>974</v>
      </c>
      <c r="G439" s="83" t="s">
        <v>497</v>
      </c>
      <c r="H439" s="83">
        <v>26.45</v>
      </c>
      <c r="I439" s="83">
        <v>81.99</v>
      </c>
      <c r="J439" s="83">
        <v>3.1</v>
      </c>
      <c r="K439" s="83">
        <v>3.8</v>
      </c>
      <c r="L439" s="83" t="s">
        <v>498</v>
      </c>
      <c r="M439" s="83" t="s">
        <v>784</v>
      </c>
      <c r="N439" s="83" t="s">
        <v>184</v>
      </c>
      <c r="O439" s="83" t="s">
        <v>165</v>
      </c>
      <c r="P439" s="83" t="s">
        <v>62</v>
      </c>
      <c r="Q439" s="83">
        <v>0</v>
      </c>
      <c r="R439" s="83" t="s">
        <v>62</v>
      </c>
      <c r="S439" s="83">
        <v>0</v>
      </c>
      <c r="T439" s="83">
        <v>1.42</v>
      </c>
      <c r="U439" s="83">
        <v>0</v>
      </c>
      <c r="V439" s="83">
        <v>0</v>
      </c>
      <c r="W439" s="83" t="s">
        <v>62</v>
      </c>
      <c r="X439" s="83" t="s">
        <v>62</v>
      </c>
      <c r="Y439" s="83" t="s">
        <v>62</v>
      </c>
      <c r="Z439" s="83" t="s">
        <v>62</v>
      </c>
    </row>
    <row r="440" spans="1:26" ht="22.65" customHeight="1" x14ac:dyDescent="0.25">
      <c r="A440" s="82" t="s">
        <v>155</v>
      </c>
      <c r="B440" s="83" t="s">
        <v>1257</v>
      </c>
      <c r="C440" s="83" t="s">
        <v>1157</v>
      </c>
      <c r="D440" s="84" t="s">
        <v>1258</v>
      </c>
      <c r="E440" s="83" t="s">
        <v>495</v>
      </c>
      <c r="F440" s="83" t="s">
        <v>974</v>
      </c>
      <c r="G440" s="83" t="s">
        <v>497</v>
      </c>
      <c r="H440" s="83">
        <v>28.09</v>
      </c>
      <c r="I440" s="83">
        <v>87.064999999999998</v>
      </c>
      <c r="J440" s="83">
        <v>3.1</v>
      </c>
      <c r="K440" s="83">
        <v>3.8</v>
      </c>
      <c r="L440" s="83" t="s">
        <v>498</v>
      </c>
      <c r="M440" s="83" t="s">
        <v>784</v>
      </c>
      <c r="N440" s="83" t="s">
        <v>184</v>
      </c>
      <c r="O440" s="83" t="s">
        <v>165</v>
      </c>
      <c r="P440" s="83" t="s">
        <v>62</v>
      </c>
      <c r="Q440" s="83">
        <v>0</v>
      </c>
      <c r="R440" s="83" t="s">
        <v>62</v>
      </c>
      <c r="S440" s="83">
        <v>0</v>
      </c>
      <c r="T440" s="83">
        <v>2.92</v>
      </c>
      <c r="U440" s="83">
        <v>0</v>
      </c>
      <c r="V440" s="83">
        <v>0</v>
      </c>
      <c r="W440" s="83" t="s">
        <v>62</v>
      </c>
      <c r="X440" s="83" t="s">
        <v>62</v>
      </c>
      <c r="Y440" s="83" t="s">
        <v>62</v>
      </c>
      <c r="Z440" s="83" t="s">
        <v>62</v>
      </c>
    </row>
    <row r="441" spans="1:26" ht="22.65" customHeight="1" x14ac:dyDescent="0.25">
      <c r="A441" s="82" t="s">
        <v>155</v>
      </c>
      <c r="B441" s="83" t="s">
        <v>1259</v>
      </c>
      <c r="C441" s="83" t="s">
        <v>1157</v>
      </c>
      <c r="D441" s="84" t="s">
        <v>1260</v>
      </c>
      <c r="E441" s="83" t="s">
        <v>495</v>
      </c>
      <c r="F441" s="83" t="s">
        <v>974</v>
      </c>
      <c r="G441" s="83" t="s">
        <v>497</v>
      </c>
      <c r="H441" s="83">
        <v>34.53</v>
      </c>
      <c r="I441" s="83">
        <v>107.035</v>
      </c>
      <c r="J441" s="83">
        <v>3.1</v>
      </c>
      <c r="K441" s="83">
        <v>3.8</v>
      </c>
      <c r="L441" s="83" t="s">
        <v>498</v>
      </c>
      <c r="M441" s="83" t="s">
        <v>784</v>
      </c>
      <c r="N441" s="83" t="s">
        <v>184</v>
      </c>
      <c r="O441" s="83" t="s">
        <v>165</v>
      </c>
      <c r="P441" s="83" t="s">
        <v>62</v>
      </c>
      <c r="Q441" s="83">
        <v>0</v>
      </c>
      <c r="R441" s="83" t="s">
        <v>62</v>
      </c>
      <c r="S441" s="83">
        <v>0</v>
      </c>
      <c r="T441" s="83">
        <v>2.92</v>
      </c>
      <c r="U441" s="83">
        <v>0</v>
      </c>
      <c r="V441" s="83">
        <v>0</v>
      </c>
      <c r="W441" s="83" t="s">
        <v>62</v>
      </c>
      <c r="X441" s="83" t="s">
        <v>62</v>
      </c>
      <c r="Y441" s="83" t="s">
        <v>62</v>
      </c>
      <c r="Z441" s="83" t="s">
        <v>62</v>
      </c>
    </row>
    <row r="442" spans="1:26" ht="22.65" customHeight="1" x14ac:dyDescent="0.25">
      <c r="A442" s="82" t="s">
        <v>155</v>
      </c>
      <c r="B442" s="83" t="s">
        <v>1261</v>
      </c>
      <c r="C442" s="83" t="s">
        <v>1157</v>
      </c>
      <c r="D442" s="84" t="s">
        <v>1262</v>
      </c>
      <c r="E442" s="83" t="s">
        <v>495</v>
      </c>
      <c r="F442" s="83" t="s">
        <v>974</v>
      </c>
      <c r="G442" s="83" t="s">
        <v>497</v>
      </c>
      <c r="H442" s="83">
        <v>26.65</v>
      </c>
      <c r="I442" s="83">
        <v>82.605000000000004</v>
      </c>
      <c r="J442" s="83">
        <v>3.1</v>
      </c>
      <c r="K442" s="83">
        <v>3.8</v>
      </c>
      <c r="L442" s="83" t="s">
        <v>498</v>
      </c>
      <c r="M442" s="83" t="s">
        <v>784</v>
      </c>
      <c r="N442" s="83" t="s">
        <v>184</v>
      </c>
      <c r="O442" s="83" t="s">
        <v>165</v>
      </c>
      <c r="P442" s="83" t="s">
        <v>62</v>
      </c>
      <c r="Q442" s="83">
        <v>0</v>
      </c>
      <c r="R442" s="83" t="s">
        <v>62</v>
      </c>
      <c r="S442" s="83">
        <v>0</v>
      </c>
      <c r="T442" s="83">
        <v>2.92</v>
      </c>
      <c r="U442" s="83">
        <v>0</v>
      </c>
      <c r="V442" s="83">
        <v>0</v>
      </c>
      <c r="W442" s="83" t="s">
        <v>62</v>
      </c>
      <c r="X442" s="83" t="s">
        <v>62</v>
      </c>
      <c r="Y442" s="83" t="s">
        <v>62</v>
      </c>
      <c r="Z442" s="83" t="s">
        <v>62</v>
      </c>
    </row>
    <row r="443" spans="1:26" ht="22.65" customHeight="1" x14ac:dyDescent="0.25">
      <c r="A443" s="82" t="s">
        <v>155</v>
      </c>
      <c r="B443" s="83" t="s">
        <v>1263</v>
      </c>
      <c r="C443" s="83" t="s">
        <v>1157</v>
      </c>
      <c r="D443" s="84" t="s">
        <v>1264</v>
      </c>
      <c r="E443" s="83" t="s">
        <v>495</v>
      </c>
      <c r="F443" s="83" t="s">
        <v>974</v>
      </c>
      <c r="G443" s="83" t="s">
        <v>497</v>
      </c>
      <c r="H443" s="83">
        <v>43.99</v>
      </c>
      <c r="I443" s="83">
        <v>136.36000000000001</v>
      </c>
      <c r="J443" s="83">
        <v>3.1</v>
      </c>
      <c r="K443" s="83">
        <v>3.8</v>
      </c>
      <c r="L443" s="83" t="s">
        <v>498</v>
      </c>
      <c r="M443" s="83" t="s">
        <v>784</v>
      </c>
      <c r="N443" s="83" t="s">
        <v>184</v>
      </c>
      <c r="O443" s="83" t="s">
        <v>165</v>
      </c>
      <c r="P443" s="83" t="s">
        <v>62</v>
      </c>
      <c r="Q443" s="83">
        <v>0</v>
      </c>
      <c r="R443" s="83" t="s">
        <v>62</v>
      </c>
      <c r="S443" s="83">
        <v>0</v>
      </c>
      <c r="T443" s="83">
        <v>2.92</v>
      </c>
      <c r="U443" s="83">
        <v>0</v>
      </c>
      <c r="V443" s="83">
        <v>0</v>
      </c>
      <c r="W443" s="83" t="s">
        <v>62</v>
      </c>
      <c r="X443" s="83" t="s">
        <v>62</v>
      </c>
      <c r="Y443" s="83" t="s">
        <v>62</v>
      </c>
      <c r="Z443" s="83" t="s">
        <v>62</v>
      </c>
    </row>
    <row r="444" spans="1:26" ht="22.65" customHeight="1" x14ac:dyDescent="0.25">
      <c r="A444" s="82" t="s">
        <v>155</v>
      </c>
      <c r="B444" s="83" t="s">
        <v>1265</v>
      </c>
      <c r="C444" s="83" t="s">
        <v>1157</v>
      </c>
      <c r="D444" s="84" t="s">
        <v>1266</v>
      </c>
      <c r="E444" s="83" t="s">
        <v>495</v>
      </c>
      <c r="F444" s="83" t="s">
        <v>974</v>
      </c>
      <c r="G444" s="83" t="s">
        <v>497</v>
      </c>
      <c r="H444" s="83">
        <v>29.94</v>
      </c>
      <c r="I444" s="83">
        <v>92.814999999999998</v>
      </c>
      <c r="J444" s="83">
        <v>3.1</v>
      </c>
      <c r="K444" s="83">
        <v>3.8</v>
      </c>
      <c r="L444" s="83" t="s">
        <v>498</v>
      </c>
      <c r="M444" s="83" t="s">
        <v>784</v>
      </c>
      <c r="N444" s="83" t="s">
        <v>184</v>
      </c>
      <c r="O444" s="83" t="s">
        <v>165</v>
      </c>
      <c r="P444" s="83" t="s">
        <v>62</v>
      </c>
      <c r="Q444" s="83">
        <v>0</v>
      </c>
      <c r="R444" s="83" t="s">
        <v>62</v>
      </c>
      <c r="S444" s="83">
        <v>0</v>
      </c>
      <c r="T444" s="83">
        <v>3.82</v>
      </c>
      <c r="U444" s="83">
        <v>0</v>
      </c>
      <c r="V444" s="83">
        <v>0</v>
      </c>
      <c r="W444" s="83" t="s">
        <v>62</v>
      </c>
      <c r="X444" s="83" t="s">
        <v>62</v>
      </c>
      <c r="Y444" s="83" t="s">
        <v>62</v>
      </c>
      <c r="Z444" s="83" t="s">
        <v>62</v>
      </c>
    </row>
    <row r="445" spans="1:26" ht="22.65" customHeight="1" x14ac:dyDescent="0.25">
      <c r="A445" s="82" t="s">
        <v>155</v>
      </c>
      <c r="B445" s="83" t="s">
        <v>1267</v>
      </c>
      <c r="C445" s="83" t="s">
        <v>1157</v>
      </c>
      <c r="D445" s="84" t="s">
        <v>1268</v>
      </c>
      <c r="E445" s="83" t="s">
        <v>495</v>
      </c>
      <c r="F445" s="83" t="s">
        <v>992</v>
      </c>
      <c r="G445" s="83" t="s">
        <v>497</v>
      </c>
      <c r="H445" s="83">
        <v>26.71</v>
      </c>
      <c r="I445" s="83">
        <v>82.795000000000002</v>
      </c>
      <c r="J445" s="83">
        <v>3.1</v>
      </c>
      <c r="K445" s="83">
        <v>3.8</v>
      </c>
      <c r="L445" s="83" t="s">
        <v>498</v>
      </c>
      <c r="M445" s="83" t="s">
        <v>784</v>
      </c>
      <c r="N445" s="83" t="s">
        <v>184</v>
      </c>
      <c r="O445" s="83" t="s">
        <v>165</v>
      </c>
      <c r="P445" s="83" t="s">
        <v>62</v>
      </c>
      <c r="Q445" s="83">
        <v>0</v>
      </c>
      <c r="R445" s="83" t="s">
        <v>572</v>
      </c>
      <c r="S445" s="83">
        <v>12.93</v>
      </c>
      <c r="T445" s="83">
        <v>0</v>
      </c>
      <c r="U445" s="83">
        <v>0</v>
      </c>
      <c r="V445" s="83">
        <v>0</v>
      </c>
      <c r="W445" s="83" t="s">
        <v>62</v>
      </c>
      <c r="X445" s="83" t="s">
        <v>62</v>
      </c>
      <c r="Y445" s="83" t="s">
        <v>62</v>
      </c>
      <c r="Z445" s="83" t="s">
        <v>62</v>
      </c>
    </row>
    <row r="446" spans="1:26" ht="22.65" customHeight="1" x14ac:dyDescent="0.25">
      <c r="A446" s="82" t="s">
        <v>155</v>
      </c>
      <c r="B446" s="83" t="s">
        <v>1269</v>
      </c>
      <c r="C446" s="83" t="s">
        <v>1157</v>
      </c>
      <c r="D446" s="84" t="s">
        <v>1270</v>
      </c>
      <c r="E446" s="83" t="s">
        <v>495</v>
      </c>
      <c r="F446" s="83" t="s">
        <v>1011</v>
      </c>
      <c r="G446" s="83" t="s">
        <v>497</v>
      </c>
      <c r="H446" s="83">
        <v>10.119999999999999</v>
      </c>
      <c r="I446" s="83">
        <v>31.375</v>
      </c>
      <c r="J446" s="83">
        <v>3.1</v>
      </c>
      <c r="K446" s="83">
        <v>3.8</v>
      </c>
      <c r="L446" s="83" t="s">
        <v>498</v>
      </c>
      <c r="M446" s="83" t="s">
        <v>784</v>
      </c>
      <c r="N446" s="83" t="s">
        <v>184</v>
      </c>
      <c r="O446" s="83" t="s">
        <v>165</v>
      </c>
      <c r="P446" s="83" t="s">
        <v>62</v>
      </c>
      <c r="Q446" s="83">
        <v>0</v>
      </c>
      <c r="R446" s="83" t="s">
        <v>572</v>
      </c>
      <c r="S446" s="83">
        <v>26.39</v>
      </c>
      <c r="T446" s="83">
        <v>0</v>
      </c>
      <c r="U446" s="83">
        <v>0</v>
      </c>
      <c r="V446" s="83">
        <v>0</v>
      </c>
      <c r="W446" s="83" t="s">
        <v>62</v>
      </c>
      <c r="X446" s="83" t="s">
        <v>62</v>
      </c>
      <c r="Y446" s="83" t="s">
        <v>62</v>
      </c>
      <c r="Z446" s="83" t="s">
        <v>62</v>
      </c>
    </row>
    <row r="447" spans="1:26" ht="22.65" customHeight="1" x14ac:dyDescent="0.25">
      <c r="A447" s="82" t="s">
        <v>155</v>
      </c>
      <c r="B447" s="83" t="s">
        <v>1271</v>
      </c>
      <c r="C447" s="83" t="s">
        <v>1157</v>
      </c>
      <c r="D447" s="84" t="s">
        <v>1272</v>
      </c>
      <c r="E447" s="83" t="s">
        <v>495</v>
      </c>
      <c r="F447" s="83" t="s">
        <v>1114</v>
      </c>
      <c r="G447" s="83" t="s">
        <v>497</v>
      </c>
      <c r="H447" s="83">
        <v>29.63</v>
      </c>
      <c r="I447" s="83">
        <v>91.864999999999995</v>
      </c>
      <c r="J447" s="83">
        <v>3.1</v>
      </c>
      <c r="K447" s="83">
        <v>3.8</v>
      </c>
      <c r="L447" s="83" t="s">
        <v>498</v>
      </c>
      <c r="M447" s="83" t="s">
        <v>784</v>
      </c>
      <c r="N447" s="83" t="s">
        <v>184</v>
      </c>
      <c r="O447" s="83" t="s">
        <v>165</v>
      </c>
      <c r="P447" s="83" t="s">
        <v>62</v>
      </c>
      <c r="Q447" s="83">
        <v>0</v>
      </c>
      <c r="R447" s="83" t="s">
        <v>572</v>
      </c>
      <c r="S447" s="83">
        <v>45.27</v>
      </c>
      <c r="T447" s="83">
        <v>0.9</v>
      </c>
      <c r="U447" s="83">
        <v>0</v>
      </c>
      <c r="V447" s="83">
        <v>0</v>
      </c>
      <c r="W447" s="83" t="s">
        <v>62</v>
      </c>
      <c r="X447" s="83" t="s">
        <v>62</v>
      </c>
      <c r="Y447" s="83" t="s">
        <v>62</v>
      </c>
      <c r="Z447" s="83" t="s">
        <v>62</v>
      </c>
    </row>
    <row r="448" spans="1:26" ht="22.65" customHeight="1" x14ac:dyDescent="0.25">
      <c r="A448" s="82" t="s">
        <v>155</v>
      </c>
      <c r="B448" s="83" t="s">
        <v>1273</v>
      </c>
      <c r="C448" s="83" t="s">
        <v>1157</v>
      </c>
      <c r="D448" s="84" t="s">
        <v>1274</v>
      </c>
      <c r="E448" s="83" t="s">
        <v>495</v>
      </c>
      <c r="F448" s="83" t="s">
        <v>974</v>
      </c>
      <c r="G448" s="83" t="s">
        <v>497</v>
      </c>
      <c r="H448" s="83">
        <v>28.79</v>
      </c>
      <c r="I448" s="83">
        <v>89.26</v>
      </c>
      <c r="J448" s="83">
        <v>3.1</v>
      </c>
      <c r="K448" s="83">
        <v>3.8</v>
      </c>
      <c r="L448" s="83" t="s">
        <v>498</v>
      </c>
      <c r="M448" s="83" t="s">
        <v>784</v>
      </c>
      <c r="N448" s="83" t="s">
        <v>184</v>
      </c>
      <c r="O448" s="83" t="s">
        <v>165</v>
      </c>
      <c r="P448" s="83" t="s">
        <v>62</v>
      </c>
      <c r="Q448" s="83">
        <v>0</v>
      </c>
      <c r="R448" s="83" t="s">
        <v>572</v>
      </c>
      <c r="S448" s="83">
        <v>16.89</v>
      </c>
      <c r="T448" s="83">
        <v>2.8</v>
      </c>
      <c r="U448" s="83">
        <v>0</v>
      </c>
      <c r="V448" s="83">
        <v>0</v>
      </c>
      <c r="W448" s="83" t="s">
        <v>62</v>
      </c>
      <c r="X448" s="83" t="s">
        <v>62</v>
      </c>
      <c r="Y448" s="83" t="s">
        <v>62</v>
      </c>
      <c r="Z448" s="83" t="s">
        <v>62</v>
      </c>
    </row>
    <row r="449" spans="1:26" ht="22.65" customHeight="1" x14ac:dyDescent="0.25">
      <c r="A449" s="82" t="s">
        <v>155</v>
      </c>
      <c r="B449" s="83" t="s">
        <v>1275</v>
      </c>
      <c r="C449" s="83" t="s">
        <v>1157</v>
      </c>
      <c r="D449" s="84" t="s">
        <v>1276</v>
      </c>
      <c r="E449" s="83" t="s">
        <v>495</v>
      </c>
      <c r="F449" s="83" t="s">
        <v>974</v>
      </c>
      <c r="G449" s="83" t="s">
        <v>497</v>
      </c>
      <c r="H449" s="83">
        <v>37.74</v>
      </c>
      <c r="I449" s="83">
        <v>117.005</v>
      </c>
      <c r="J449" s="83">
        <v>3.1</v>
      </c>
      <c r="K449" s="83">
        <v>3.8</v>
      </c>
      <c r="L449" s="83" t="s">
        <v>498</v>
      </c>
      <c r="M449" s="83" t="s">
        <v>784</v>
      </c>
      <c r="N449" s="83" t="s">
        <v>184</v>
      </c>
      <c r="O449" s="83" t="s">
        <v>165</v>
      </c>
      <c r="P449" s="83" t="s">
        <v>62</v>
      </c>
      <c r="Q449" s="83">
        <v>0</v>
      </c>
      <c r="R449" s="83" t="s">
        <v>62</v>
      </c>
      <c r="S449" s="83">
        <v>0</v>
      </c>
      <c r="T449" s="83">
        <v>3.82</v>
      </c>
      <c r="U449" s="83">
        <v>0</v>
      </c>
      <c r="V449" s="83">
        <v>0</v>
      </c>
      <c r="W449" s="83" t="s">
        <v>62</v>
      </c>
      <c r="X449" s="83" t="s">
        <v>62</v>
      </c>
      <c r="Y449" s="83" t="s">
        <v>62</v>
      </c>
      <c r="Z449" s="83" t="s">
        <v>62</v>
      </c>
    </row>
    <row r="450" spans="1:26" ht="22.65" customHeight="1" x14ac:dyDescent="0.25">
      <c r="A450" s="82" t="s">
        <v>155</v>
      </c>
      <c r="B450" s="83" t="s">
        <v>1277</v>
      </c>
      <c r="C450" s="83" t="s">
        <v>1157</v>
      </c>
      <c r="D450" s="84" t="s">
        <v>1278</v>
      </c>
      <c r="E450" s="83" t="s">
        <v>495</v>
      </c>
      <c r="F450" s="83" t="s">
        <v>974</v>
      </c>
      <c r="G450" s="83" t="s">
        <v>497</v>
      </c>
      <c r="H450" s="83">
        <v>30.48</v>
      </c>
      <c r="I450" s="83">
        <v>94.484999999999999</v>
      </c>
      <c r="J450" s="83">
        <v>3.1</v>
      </c>
      <c r="K450" s="83">
        <v>3.8</v>
      </c>
      <c r="L450" s="83" t="s">
        <v>498</v>
      </c>
      <c r="M450" s="83" t="s">
        <v>784</v>
      </c>
      <c r="N450" s="83" t="s">
        <v>184</v>
      </c>
      <c r="O450" s="83" t="s">
        <v>165</v>
      </c>
      <c r="P450" s="83" t="s">
        <v>62</v>
      </c>
      <c r="Q450" s="83">
        <v>0</v>
      </c>
      <c r="R450" s="83" t="s">
        <v>62</v>
      </c>
      <c r="S450" s="83">
        <v>0</v>
      </c>
      <c r="T450" s="83">
        <v>3.82</v>
      </c>
      <c r="U450" s="83">
        <v>0</v>
      </c>
      <c r="V450" s="83">
        <v>0</v>
      </c>
      <c r="W450" s="83" t="s">
        <v>62</v>
      </c>
      <c r="X450" s="83" t="s">
        <v>62</v>
      </c>
      <c r="Y450" s="83" t="s">
        <v>62</v>
      </c>
      <c r="Z450" s="83" t="s">
        <v>62</v>
      </c>
    </row>
    <row r="451" spans="1:26" ht="22.65" customHeight="1" x14ac:dyDescent="0.25">
      <c r="A451" s="82" t="s">
        <v>155</v>
      </c>
      <c r="B451" s="83" t="s">
        <v>1279</v>
      </c>
      <c r="C451" s="83" t="s">
        <v>1157</v>
      </c>
      <c r="D451" s="84" t="s">
        <v>1280</v>
      </c>
      <c r="E451" s="83" t="s">
        <v>495</v>
      </c>
      <c r="F451" s="83" t="s">
        <v>992</v>
      </c>
      <c r="G451" s="83" t="s">
        <v>497</v>
      </c>
      <c r="H451" s="83">
        <v>39.700000000000003</v>
      </c>
      <c r="I451" s="83">
        <v>123.075</v>
      </c>
      <c r="J451" s="83">
        <v>3.1</v>
      </c>
      <c r="K451" s="83">
        <v>3.8</v>
      </c>
      <c r="L451" s="83" t="s">
        <v>498</v>
      </c>
      <c r="M451" s="83" t="s">
        <v>784</v>
      </c>
      <c r="N451" s="83" t="s">
        <v>184</v>
      </c>
      <c r="O451" s="83" t="s">
        <v>165</v>
      </c>
      <c r="P451" s="83" t="s">
        <v>62</v>
      </c>
      <c r="Q451" s="83">
        <v>0</v>
      </c>
      <c r="R451" s="83" t="s">
        <v>663</v>
      </c>
      <c r="S451" s="83">
        <v>15.5</v>
      </c>
      <c r="T451" s="83">
        <v>0.9</v>
      </c>
      <c r="U451" s="83">
        <v>0</v>
      </c>
      <c r="V451" s="83">
        <v>0</v>
      </c>
      <c r="W451" s="83" t="s">
        <v>62</v>
      </c>
      <c r="X451" s="83" t="s">
        <v>62</v>
      </c>
      <c r="Y451" s="83" t="s">
        <v>62</v>
      </c>
      <c r="Z451" s="83" t="s">
        <v>62</v>
      </c>
    </row>
    <row r="452" spans="1:26" ht="22.65" customHeight="1" x14ac:dyDescent="0.25">
      <c r="A452" s="82" t="s">
        <v>155</v>
      </c>
      <c r="B452" s="83" t="s">
        <v>1281</v>
      </c>
      <c r="C452" s="83" t="s">
        <v>1157</v>
      </c>
      <c r="D452" s="84" t="s">
        <v>1282</v>
      </c>
      <c r="E452" s="83" t="s">
        <v>495</v>
      </c>
      <c r="F452" s="83" t="s">
        <v>1011</v>
      </c>
      <c r="G452" s="83" t="s">
        <v>497</v>
      </c>
      <c r="H452" s="83">
        <v>18.59</v>
      </c>
      <c r="I452" s="83">
        <v>57.625</v>
      </c>
      <c r="J452" s="83">
        <v>3.1</v>
      </c>
      <c r="K452" s="83">
        <v>3.8</v>
      </c>
      <c r="L452" s="83" t="s">
        <v>498</v>
      </c>
      <c r="M452" s="83" t="s">
        <v>784</v>
      </c>
      <c r="N452" s="83" t="s">
        <v>184</v>
      </c>
      <c r="O452" s="83" t="s">
        <v>165</v>
      </c>
      <c r="P452" s="83" t="s">
        <v>62</v>
      </c>
      <c r="Q452" s="83">
        <v>0</v>
      </c>
      <c r="R452" s="83" t="s">
        <v>572</v>
      </c>
      <c r="S452" s="83">
        <v>35.94</v>
      </c>
      <c r="T452" s="83">
        <v>0</v>
      </c>
      <c r="U452" s="83">
        <v>0</v>
      </c>
      <c r="V452" s="83">
        <v>2.14</v>
      </c>
      <c r="W452" s="83" t="s">
        <v>62</v>
      </c>
      <c r="X452" s="83" t="s">
        <v>62</v>
      </c>
      <c r="Y452" s="83" t="s">
        <v>62</v>
      </c>
      <c r="Z452" s="83" t="s">
        <v>62</v>
      </c>
    </row>
    <row r="453" spans="1:26" ht="22.65" customHeight="1" x14ac:dyDescent="0.25">
      <c r="A453" s="82" t="s">
        <v>155</v>
      </c>
      <c r="B453" s="83" t="s">
        <v>1283</v>
      </c>
      <c r="C453" s="83" t="s">
        <v>1157</v>
      </c>
      <c r="D453" s="84" t="s">
        <v>1284</v>
      </c>
      <c r="E453" s="83" t="s">
        <v>159</v>
      </c>
      <c r="F453" s="83" t="s">
        <v>533</v>
      </c>
      <c r="G453" s="83" t="s">
        <v>183</v>
      </c>
      <c r="H453" s="83">
        <v>6.63</v>
      </c>
      <c r="I453" s="83">
        <v>20.555</v>
      </c>
      <c r="J453" s="83">
        <v>3.1</v>
      </c>
      <c r="K453" s="83">
        <v>3.8</v>
      </c>
      <c r="L453" s="83" t="s">
        <v>162</v>
      </c>
      <c r="M453" s="83" t="s">
        <v>784</v>
      </c>
      <c r="N453" s="83" t="s">
        <v>184</v>
      </c>
      <c r="O453" s="83" t="s">
        <v>165</v>
      </c>
      <c r="P453" s="83" t="s">
        <v>62</v>
      </c>
      <c r="Q453" s="83">
        <v>0</v>
      </c>
      <c r="R453" s="83" t="s">
        <v>572</v>
      </c>
      <c r="S453" s="83">
        <v>23.52</v>
      </c>
      <c r="T453" s="83">
        <v>0</v>
      </c>
      <c r="U453" s="83">
        <v>0</v>
      </c>
      <c r="V453" s="83">
        <v>0</v>
      </c>
      <c r="W453" s="83" t="s">
        <v>62</v>
      </c>
      <c r="X453" s="83" t="s">
        <v>62</v>
      </c>
      <c r="Y453" s="83" t="s">
        <v>62</v>
      </c>
      <c r="Z453" s="83" t="s">
        <v>62</v>
      </c>
    </row>
    <row r="454" spans="1:26" ht="22.65" customHeight="1" x14ac:dyDescent="0.25">
      <c r="A454" s="82" t="s">
        <v>155</v>
      </c>
      <c r="B454" s="83" t="s">
        <v>1285</v>
      </c>
      <c r="C454" s="83" t="s">
        <v>1157</v>
      </c>
      <c r="D454" s="84" t="s">
        <v>1286</v>
      </c>
      <c r="E454" s="83" t="s">
        <v>232</v>
      </c>
      <c r="F454" s="83" t="s">
        <v>483</v>
      </c>
      <c r="G454" s="83" t="s">
        <v>199</v>
      </c>
      <c r="H454" s="83">
        <v>1.25</v>
      </c>
      <c r="I454" s="83">
        <v>3.86</v>
      </c>
      <c r="J454" s="83">
        <v>3.1</v>
      </c>
      <c r="K454" s="83">
        <v>3.8</v>
      </c>
      <c r="L454" s="83" t="s">
        <v>235</v>
      </c>
      <c r="M454" s="83" t="s">
        <v>457</v>
      </c>
      <c r="N454" s="83" t="s">
        <v>185</v>
      </c>
      <c r="O454" s="83" t="s">
        <v>165</v>
      </c>
      <c r="P454" s="83" t="s">
        <v>62</v>
      </c>
      <c r="Q454" s="83">
        <v>0</v>
      </c>
      <c r="R454" s="83" t="s">
        <v>572</v>
      </c>
      <c r="S454" s="83">
        <v>12.66</v>
      </c>
      <c r="T454" s="83">
        <v>0</v>
      </c>
      <c r="U454" s="83">
        <v>0</v>
      </c>
      <c r="V454" s="83">
        <v>0</v>
      </c>
      <c r="W454" s="83" t="s">
        <v>62</v>
      </c>
      <c r="X454" s="83" t="s">
        <v>62</v>
      </c>
      <c r="Y454" s="83" t="s">
        <v>62</v>
      </c>
      <c r="Z454" s="83" t="s">
        <v>62</v>
      </c>
    </row>
    <row r="455" spans="1:26" ht="22.65" customHeight="1" x14ac:dyDescent="0.25">
      <c r="A455" s="82" t="s">
        <v>155</v>
      </c>
      <c r="B455" s="83" t="s">
        <v>1287</v>
      </c>
      <c r="C455" s="83" t="s">
        <v>1157</v>
      </c>
      <c r="D455" s="84" t="s">
        <v>1288</v>
      </c>
      <c r="E455" s="83" t="s">
        <v>232</v>
      </c>
      <c r="F455" s="83" t="s">
        <v>927</v>
      </c>
      <c r="G455" s="83" t="s">
        <v>343</v>
      </c>
      <c r="H455" s="83">
        <v>6.18</v>
      </c>
      <c r="I455" s="83">
        <v>16.07</v>
      </c>
      <c r="J455" s="83">
        <v>2.6</v>
      </c>
      <c r="K455" s="83">
        <v>3.8</v>
      </c>
      <c r="L455" s="83" t="s">
        <v>235</v>
      </c>
      <c r="M455" s="83" t="s">
        <v>236</v>
      </c>
      <c r="N455" s="83" t="s">
        <v>164</v>
      </c>
      <c r="O455" s="83" t="s">
        <v>165</v>
      </c>
      <c r="P455" s="83" t="s">
        <v>62</v>
      </c>
      <c r="Q455" s="83">
        <v>0</v>
      </c>
      <c r="R455" s="83" t="s">
        <v>572</v>
      </c>
      <c r="S455" s="83">
        <v>22.28</v>
      </c>
      <c r="T455" s="83">
        <v>1.7</v>
      </c>
      <c r="U455" s="83">
        <v>3.46</v>
      </c>
      <c r="V455" s="83">
        <v>0</v>
      </c>
      <c r="W455" s="83" t="s">
        <v>62</v>
      </c>
      <c r="X455" s="83" t="s">
        <v>62</v>
      </c>
      <c r="Y455" s="83">
        <v>2</v>
      </c>
      <c r="Z455" s="83" t="s">
        <v>62</v>
      </c>
    </row>
    <row r="456" spans="1:26" ht="22.65" customHeight="1" x14ac:dyDescent="0.25">
      <c r="A456" s="82" t="s">
        <v>155</v>
      </c>
      <c r="B456" s="83" t="s">
        <v>1289</v>
      </c>
      <c r="C456" s="83" t="s">
        <v>1157</v>
      </c>
      <c r="D456" s="84" t="s">
        <v>1290</v>
      </c>
      <c r="E456" s="83" t="s">
        <v>232</v>
      </c>
      <c r="F456" s="83" t="s">
        <v>933</v>
      </c>
      <c r="G456" s="83" t="s">
        <v>343</v>
      </c>
      <c r="H456" s="83">
        <v>12.47</v>
      </c>
      <c r="I456" s="83">
        <v>32.424999999999997</v>
      </c>
      <c r="J456" s="83">
        <v>2.6</v>
      </c>
      <c r="K456" s="83">
        <v>3.8</v>
      </c>
      <c r="L456" s="83" t="s">
        <v>235</v>
      </c>
      <c r="M456" s="83" t="s">
        <v>236</v>
      </c>
      <c r="N456" s="83" t="s">
        <v>164</v>
      </c>
      <c r="O456" s="83" t="s">
        <v>165</v>
      </c>
      <c r="P456" s="83" t="s">
        <v>1020</v>
      </c>
      <c r="Q456" s="83">
        <v>39.07</v>
      </c>
      <c r="R456" s="83" t="s">
        <v>572</v>
      </c>
      <c r="S456" s="83">
        <v>19.02</v>
      </c>
      <c r="T456" s="83">
        <v>0</v>
      </c>
      <c r="U456" s="83">
        <v>0</v>
      </c>
      <c r="V456" s="83">
        <v>0</v>
      </c>
      <c r="W456" s="83" t="s">
        <v>62</v>
      </c>
      <c r="X456" s="83">
        <v>3</v>
      </c>
      <c r="Y456" s="83" t="s">
        <v>62</v>
      </c>
      <c r="Z456" s="83">
        <v>2</v>
      </c>
    </row>
    <row r="457" spans="1:26" ht="22.65" customHeight="1" x14ac:dyDescent="0.25">
      <c r="A457" s="82" t="s">
        <v>155</v>
      </c>
      <c r="B457" s="83" t="s">
        <v>1291</v>
      </c>
      <c r="C457" s="83" t="s">
        <v>1157</v>
      </c>
      <c r="D457" s="84" t="s">
        <v>1292</v>
      </c>
      <c r="E457" s="83" t="s">
        <v>197</v>
      </c>
      <c r="F457" s="83" t="s">
        <v>206</v>
      </c>
      <c r="G457" s="83" t="s">
        <v>199</v>
      </c>
      <c r="H457" s="83">
        <v>7.87</v>
      </c>
      <c r="I457" s="83">
        <v>24.405000000000001</v>
      </c>
      <c r="J457" s="83">
        <v>3.1</v>
      </c>
      <c r="K457" s="83">
        <v>3.8</v>
      </c>
      <c r="L457" s="83" t="s">
        <v>200</v>
      </c>
      <c r="M457" s="83" t="s">
        <v>457</v>
      </c>
      <c r="N457" s="83" t="s">
        <v>185</v>
      </c>
      <c r="O457" s="83" t="s">
        <v>165</v>
      </c>
      <c r="P457" s="83" t="s">
        <v>62</v>
      </c>
      <c r="Q457" s="83">
        <v>0</v>
      </c>
      <c r="R457" s="83" t="s">
        <v>572</v>
      </c>
      <c r="S457" s="83">
        <v>42.44</v>
      </c>
      <c r="T457" s="83">
        <v>1.6</v>
      </c>
      <c r="U457" s="83">
        <v>0</v>
      </c>
      <c r="V457" s="83">
        <v>0</v>
      </c>
      <c r="W457" s="83" t="s">
        <v>62</v>
      </c>
      <c r="X457" s="83" t="s">
        <v>62</v>
      </c>
      <c r="Y457" s="83" t="s">
        <v>62</v>
      </c>
      <c r="Z457" s="83" t="s">
        <v>62</v>
      </c>
    </row>
    <row r="458" spans="1:26" ht="22.65" customHeight="1" x14ac:dyDescent="0.25">
      <c r="A458" s="82" t="s">
        <v>155</v>
      </c>
      <c r="B458" s="83" t="s">
        <v>1293</v>
      </c>
      <c r="C458" s="83" t="s">
        <v>1157</v>
      </c>
      <c r="D458" s="84" t="s">
        <v>1294</v>
      </c>
      <c r="E458" s="83" t="s">
        <v>188</v>
      </c>
      <c r="F458" s="83" t="s">
        <v>1025</v>
      </c>
      <c r="G458" s="83"/>
      <c r="H458" s="83">
        <v>0.75</v>
      </c>
      <c r="I458" s="83">
        <v>2.86</v>
      </c>
      <c r="J458" s="83">
        <v>3.8</v>
      </c>
      <c r="K458" s="83">
        <v>3.8</v>
      </c>
      <c r="L458" s="83" t="s">
        <v>191</v>
      </c>
      <c r="M458" s="83" t="s">
        <v>62</v>
      </c>
      <c r="N458" s="83" t="s">
        <v>62</v>
      </c>
      <c r="O458" s="83" t="s">
        <v>173</v>
      </c>
      <c r="P458" s="83" t="s">
        <v>62</v>
      </c>
      <c r="Q458" s="83">
        <v>0</v>
      </c>
      <c r="R458" s="83" t="s">
        <v>62</v>
      </c>
      <c r="S458" s="83">
        <v>0</v>
      </c>
      <c r="T458" s="83">
        <v>0</v>
      </c>
      <c r="U458" s="83">
        <v>0</v>
      </c>
      <c r="V458" s="83">
        <v>0</v>
      </c>
      <c r="W458" s="83" t="s">
        <v>62</v>
      </c>
      <c r="X458" s="83" t="s">
        <v>62</v>
      </c>
      <c r="Y458" s="83" t="s">
        <v>62</v>
      </c>
      <c r="Z458" s="83" t="s">
        <v>62</v>
      </c>
    </row>
    <row r="459" spans="1:26" ht="22.65" customHeight="1" x14ac:dyDescent="0.25">
      <c r="A459" s="82" t="s">
        <v>155</v>
      </c>
      <c r="B459" s="83" t="s">
        <v>1295</v>
      </c>
      <c r="C459" s="83" t="s">
        <v>1157</v>
      </c>
      <c r="D459" s="84" t="s">
        <v>1296</v>
      </c>
      <c r="E459" s="83" t="s">
        <v>188</v>
      </c>
      <c r="F459" s="83" t="s">
        <v>460</v>
      </c>
      <c r="G459" s="83" t="s">
        <v>190</v>
      </c>
      <c r="H459" s="83">
        <v>4.8</v>
      </c>
      <c r="I459" s="83">
        <v>14.88</v>
      </c>
      <c r="J459" s="83">
        <v>3.1</v>
      </c>
      <c r="K459" s="83">
        <v>3.8</v>
      </c>
      <c r="L459" s="83" t="s">
        <v>191</v>
      </c>
      <c r="M459" s="83" t="s">
        <v>269</v>
      </c>
      <c r="N459" s="83" t="s">
        <v>185</v>
      </c>
      <c r="O459" s="83" t="s">
        <v>165</v>
      </c>
      <c r="P459" s="83" t="s">
        <v>62</v>
      </c>
      <c r="Q459" s="83">
        <v>0</v>
      </c>
      <c r="R459" s="83" t="s">
        <v>663</v>
      </c>
      <c r="S459" s="83">
        <v>29.33</v>
      </c>
      <c r="T459" s="83">
        <v>0</v>
      </c>
      <c r="U459" s="83">
        <v>0</v>
      </c>
      <c r="V459" s="83">
        <v>0</v>
      </c>
      <c r="W459" s="83" t="s">
        <v>62</v>
      </c>
      <c r="X459" s="83" t="s">
        <v>62</v>
      </c>
      <c r="Y459" s="83" t="s">
        <v>62</v>
      </c>
      <c r="Z459" s="83" t="s">
        <v>62</v>
      </c>
    </row>
    <row r="460" spans="1:26" ht="22.65" customHeight="1" x14ac:dyDescent="0.25">
      <c r="A460" s="82" t="s">
        <v>155</v>
      </c>
      <c r="B460" s="83" t="s">
        <v>1297</v>
      </c>
      <c r="C460" s="83" t="s">
        <v>1157</v>
      </c>
      <c r="D460" s="84" t="s">
        <v>1298</v>
      </c>
      <c r="E460" s="83" t="s">
        <v>188</v>
      </c>
      <c r="F460" s="83" t="s">
        <v>1030</v>
      </c>
      <c r="G460" s="83"/>
      <c r="H460" s="83">
        <v>1.1100000000000001</v>
      </c>
      <c r="I460" s="83">
        <v>4.2350000000000003</v>
      </c>
      <c r="J460" s="83">
        <v>3.8</v>
      </c>
      <c r="K460" s="83">
        <v>3.8</v>
      </c>
      <c r="L460" s="83" t="s">
        <v>191</v>
      </c>
      <c r="M460" s="83" t="s">
        <v>62</v>
      </c>
      <c r="N460" s="83" t="s">
        <v>62</v>
      </c>
      <c r="O460" s="83" t="s">
        <v>173</v>
      </c>
      <c r="P460" s="83" t="s">
        <v>62</v>
      </c>
      <c r="Q460" s="83">
        <v>0</v>
      </c>
      <c r="R460" s="83" t="s">
        <v>62</v>
      </c>
      <c r="S460" s="83">
        <v>0</v>
      </c>
      <c r="T460" s="83">
        <v>0</v>
      </c>
      <c r="U460" s="83">
        <v>0</v>
      </c>
      <c r="V460" s="83">
        <v>0</v>
      </c>
      <c r="W460" s="83" t="s">
        <v>62</v>
      </c>
      <c r="X460" s="83" t="s">
        <v>62</v>
      </c>
      <c r="Y460" s="83" t="s">
        <v>62</v>
      </c>
      <c r="Z460" s="83" t="s">
        <v>62</v>
      </c>
    </row>
    <row r="461" spans="1:26" ht="22.65" customHeight="1" x14ac:dyDescent="0.25">
      <c r="A461" s="82" t="s">
        <v>155</v>
      </c>
      <c r="B461" s="83" t="s">
        <v>1299</v>
      </c>
      <c r="C461" s="83" t="s">
        <v>1157</v>
      </c>
      <c r="D461" s="84" t="s">
        <v>1300</v>
      </c>
      <c r="E461" s="83" t="s">
        <v>188</v>
      </c>
      <c r="F461" s="83" t="s">
        <v>463</v>
      </c>
      <c r="G461" s="83" t="s">
        <v>190</v>
      </c>
      <c r="H461" s="83">
        <v>6.79</v>
      </c>
      <c r="I461" s="83">
        <v>21.04</v>
      </c>
      <c r="J461" s="83">
        <v>3.1</v>
      </c>
      <c r="K461" s="83">
        <v>3.8</v>
      </c>
      <c r="L461" s="83" t="s">
        <v>191</v>
      </c>
      <c r="M461" s="83" t="s">
        <v>269</v>
      </c>
      <c r="N461" s="83" t="s">
        <v>185</v>
      </c>
      <c r="O461" s="83" t="s">
        <v>165</v>
      </c>
      <c r="P461" s="83" t="s">
        <v>62</v>
      </c>
      <c r="Q461" s="83">
        <v>0</v>
      </c>
      <c r="R461" s="83" t="s">
        <v>663</v>
      </c>
      <c r="S461" s="83">
        <v>32.86</v>
      </c>
      <c r="T461" s="83">
        <v>0</v>
      </c>
      <c r="U461" s="83">
        <v>0</v>
      </c>
      <c r="V461" s="83">
        <v>0</v>
      </c>
      <c r="W461" s="83" t="s">
        <v>62</v>
      </c>
      <c r="X461" s="83" t="s">
        <v>62</v>
      </c>
      <c r="Y461" s="83" t="s">
        <v>62</v>
      </c>
      <c r="Z461" s="83" t="s">
        <v>62</v>
      </c>
    </row>
    <row r="462" spans="1:26" ht="22.65" customHeight="1" x14ac:dyDescent="0.25">
      <c r="A462" s="82" t="s">
        <v>155</v>
      </c>
      <c r="B462" s="83" t="s">
        <v>1301</v>
      </c>
      <c r="C462" s="83" t="s">
        <v>1157</v>
      </c>
      <c r="D462" s="84" t="s">
        <v>1302</v>
      </c>
      <c r="E462" s="83" t="s">
        <v>197</v>
      </c>
      <c r="F462" s="83" t="s">
        <v>206</v>
      </c>
      <c r="G462" s="83" t="s">
        <v>199</v>
      </c>
      <c r="H462" s="83">
        <v>5.12</v>
      </c>
      <c r="I462" s="83">
        <v>15.865</v>
      </c>
      <c r="J462" s="83">
        <v>3.1</v>
      </c>
      <c r="K462" s="83">
        <v>3.8</v>
      </c>
      <c r="L462" s="83" t="s">
        <v>200</v>
      </c>
      <c r="M462" s="83" t="s">
        <v>457</v>
      </c>
      <c r="N462" s="83" t="s">
        <v>185</v>
      </c>
      <c r="O462" s="83" t="s">
        <v>165</v>
      </c>
      <c r="P462" s="83" t="s">
        <v>62</v>
      </c>
      <c r="Q462" s="83">
        <v>0</v>
      </c>
      <c r="R462" s="83" t="s">
        <v>572</v>
      </c>
      <c r="S462" s="83">
        <v>26.96</v>
      </c>
      <c r="T462" s="83">
        <v>0.9</v>
      </c>
      <c r="U462" s="83">
        <v>0</v>
      </c>
      <c r="V462" s="83">
        <v>0</v>
      </c>
      <c r="W462" s="83" t="s">
        <v>62</v>
      </c>
      <c r="X462" s="83" t="s">
        <v>62</v>
      </c>
      <c r="Y462" s="83" t="s">
        <v>62</v>
      </c>
      <c r="Z462" s="83" t="s">
        <v>62</v>
      </c>
    </row>
    <row r="463" spans="1:26" ht="22.65" customHeight="1" x14ac:dyDescent="0.25">
      <c r="A463" s="82" t="s">
        <v>155</v>
      </c>
      <c r="B463" s="83" t="s">
        <v>1303</v>
      </c>
      <c r="C463" s="83" t="s">
        <v>1157</v>
      </c>
      <c r="D463" s="84" t="s">
        <v>1304</v>
      </c>
      <c r="E463" s="83" t="s">
        <v>232</v>
      </c>
      <c r="F463" s="83" t="s">
        <v>930</v>
      </c>
      <c r="G463" s="83" t="s">
        <v>343</v>
      </c>
      <c r="H463" s="83">
        <v>16.350000000000001</v>
      </c>
      <c r="I463" s="83">
        <v>42.515000000000001</v>
      </c>
      <c r="J463" s="83">
        <v>2.6</v>
      </c>
      <c r="K463" s="83">
        <v>3.8</v>
      </c>
      <c r="L463" s="83" t="s">
        <v>235</v>
      </c>
      <c r="M463" s="83" t="s">
        <v>236</v>
      </c>
      <c r="N463" s="83" t="s">
        <v>164</v>
      </c>
      <c r="O463" s="83" t="s">
        <v>165</v>
      </c>
      <c r="P463" s="83" t="s">
        <v>1020</v>
      </c>
      <c r="Q463" s="83">
        <v>54.34</v>
      </c>
      <c r="R463" s="83" t="s">
        <v>572</v>
      </c>
      <c r="S463" s="83">
        <v>21.34</v>
      </c>
      <c r="T463" s="83">
        <v>0</v>
      </c>
      <c r="U463" s="83">
        <v>0</v>
      </c>
      <c r="V463" s="83">
        <v>0</v>
      </c>
      <c r="W463" s="83" t="s">
        <v>62</v>
      </c>
      <c r="X463" s="83" t="s">
        <v>62</v>
      </c>
      <c r="Y463" s="83" t="s">
        <v>62</v>
      </c>
      <c r="Z463" s="83" t="s">
        <v>62</v>
      </c>
    </row>
    <row r="464" spans="1:26" ht="22.65" customHeight="1" x14ac:dyDescent="0.25">
      <c r="A464" s="82" t="s">
        <v>155</v>
      </c>
      <c r="B464" s="83" t="s">
        <v>1305</v>
      </c>
      <c r="C464" s="83" t="s">
        <v>1157</v>
      </c>
      <c r="D464" s="84" t="s">
        <v>1306</v>
      </c>
      <c r="E464" s="83" t="s">
        <v>232</v>
      </c>
      <c r="F464" s="83" t="s">
        <v>927</v>
      </c>
      <c r="G464" s="83" t="s">
        <v>343</v>
      </c>
      <c r="H464" s="83">
        <v>4.66</v>
      </c>
      <c r="I464" s="83">
        <v>12.11</v>
      </c>
      <c r="J464" s="83">
        <v>2.6</v>
      </c>
      <c r="K464" s="83">
        <v>3.8</v>
      </c>
      <c r="L464" s="83" t="s">
        <v>235</v>
      </c>
      <c r="M464" s="83" t="s">
        <v>236</v>
      </c>
      <c r="N464" s="83" t="s">
        <v>164</v>
      </c>
      <c r="O464" s="83" t="s">
        <v>165</v>
      </c>
      <c r="P464" s="83" t="s">
        <v>62</v>
      </c>
      <c r="Q464" s="83">
        <v>0</v>
      </c>
      <c r="R464" s="83" t="s">
        <v>572</v>
      </c>
      <c r="S464" s="83">
        <v>18.440000000000001</v>
      </c>
      <c r="T464" s="83">
        <v>1.3</v>
      </c>
      <c r="U464" s="83">
        <v>2.65</v>
      </c>
      <c r="V464" s="83">
        <v>0</v>
      </c>
      <c r="W464" s="83" t="s">
        <v>62</v>
      </c>
      <c r="X464" s="83" t="s">
        <v>62</v>
      </c>
      <c r="Y464" s="83">
        <v>2</v>
      </c>
      <c r="Z464" s="83" t="s">
        <v>62</v>
      </c>
    </row>
    <row r="465" spans="1:26" ht="22.65" customHeight="1" x14ac:dyDescent="0.25">
      <c r="A465" s="82" t="s">
        <v>155</v>
      </c>
      <c r="B465" s="83" t="s">
        <v>1307</v>
      </c>
      <c r="C465" s="83" t="s">
        <v>1157</v>
      </c>
      <c r="D465" s="84" t="s">
        <v>1308</v>
      </c>
      <c r="E465" s="83" t="s">
        <v>232</v>
      </c>
      <c r="F465" s="83" t="s">
        <v>619</v>
      </c>
      <c r="G465" s="83" t="s">
        <v>343</v>
      </c>
      <c r="H465" s="83">
        <v>5.14</v>
      </c>
      <c r="I465" s="83">
        <v>13.365</v>
      </c>
      <c r="J465" s="83">
        <v>2.6</v>
      </c>
      <c r="K465" s="83">
        <v>3.8</v>
      </c>
      <c r="L465" s="83" t="s">
        <v>235</v>
      </c>
      <c r="M465" s="83" t="s">
        <v>236</v>
      </c>
      <c r="N465" s="83" t="s">
        <v>164</v>
      </c>
      <c r="O465" s="83" t="s">
        <v>165</v>
      </c>
      <c r="P465" s="83" t="s">
        <v>1020</v>
      </c>
      <c r="Q465" s="83">
        <v>21.38</v>
      </c>
      <c r="R465" s="83" t="s">
        <v>62</v>
      </c>
      <c r="S465" s="83">
        <v>0</v>
      </c>
      <c r="T465" s="83">
        <v>0</v>
      </c>
      <c r="U465" s="83">
        <v>0</v>
      </c>
      <c r="V465" s="83">
        <v>0</v>
      </c>
      <c r="W465" s="83" t="s">
        <v>62</v>
      </c>
      <c r="X465" s="83" t="s">
        <v>62</v>
      </c>
      <c r="Y465" s="83">
        <v>1</v>
      </c>
      <c r="Z465" s="83">
        <v>1</v>
      </c>
    </row>
    <row r="466" spans="1:26" ht="22.65" customHeight="1" x14ac:dyDescent="0.25">
      <c r="A466" s="82" t="s">
        <v>155</v>
      </c>
      <c r="B466" s="83" t="s">
        <v>1309</v>
      </c>
      <c r="C466" s="83" t="s">
        <v>1157</v>
      </c>
      <c r="D466" s="84" t="s">
        <v>1310</v>
      </c>
      <c r="E466" s="83" t="s">
        <v>159</v>
      </c>
      <c r="F466" s="83" t="s">
        <v>366</v>
      </c>
      <c r="G466" s="83" t="s">
        <v>161</v>
      </c>
      <c r="H466" s="83">
        <v>47.52</v>
      </c>
      <c r="I466" s="83">
        <v>148.26</v>
      </c>
      <c r="J466" s="83">
        <v>3.12</v>
      </c>
      <c r="K466" s="83">
        <v>3.8</v>
      </c>
      <c r="L466" s="83" t="s">
        <v>162</v>
      </c>
      <c r="M466" s="83" t="s">
        <v>171</v>
      </c>
      <c r="N466" s="83" t="s">
        <v>164</v>
      </c>
      <c r="O466" s="83" t="s">
        <v>165</v>
      </c>
      <c r="P466" s="83" t="s">
        <v>893</v>
      </c>
      <c r="Q466" s="83">
        <v>170.25</v>
      </c>
      <c r="R466" s="83" t="s">
        <v>62</v>
      </c>
      <c r="S466" s="83">
        <v>0</v>
      </c>
      <c r="T466" s="83">
        <v>0</v>
      </c>
      <c r="U466" s="83">
        <v>0</v>
      </c>
      <c r="V466" s="83">
        <v>0</v>
      </c>
      <c r="W466" s="83" t="s">
        <v>62</v>
      </c>
      <c r="X466" s="83" t="s">
        <v>62</v>
      </c>
      <c r="Y466" s="83" t="s">
        <v>62</v>
      </c>
      <c r="Z466" s="83" t="s">
        <v>62</v>
      </c>
    </row>
    <row r="467" spans="1:26" ht="22.65" customHeight="1" x14ac:dyDescent="0.25">
      <c r="A467" s="82" t="s">
        <v>155</v>
      </c>
      <c r="B467" s="83" t="s">
        <v>1311</v>
      </c>
      <c r="C467" s="83" t="s">
        <v>1157</v>
      </c>
      <c r="D467" s="84" t="s">
        <v>1312</v>
      </c>
      <c r="E467" s="83" t="s">
        <v>159</v>
      </c>
      <c r="F467" s="83" t="s">
        <v>369</v>
      </c>
      <c r="G467" s="83" t="s">
        <v>170</v>
      </c>
      <c r="H467" s="83">
        <v>5.89</v>
      </c>
      <c r="I467" s="83">
        <v>22.385000000000002</v>
      </c>
      <c r="J467" s="83">
        <v>3.8</v>
      </c>
      <c r="K467" s="83">
        <v>3.8</v>
      </c>
      <c r="L467" s="83" t="s">
        <v>162</v>
      </c>
      <c r="M467" s="83" t="s">
        <v>171</v>
      </c>
      <c r="N467" s="83" t="s">
        <v>172</v>
      </c>
      <c r="O467" s="83" t="s">
        <v>173</v>
      </c>
      <c r="P467" s="83" t="s">
        <v>62</v>
      </c>
      <c r="Q467" s="83">
        <v>0</v>
      </c>
      <c r="R467" s="83" t="s">
        <v>62</v>
      </c>
      <c r="S467" s="83">
        <v>0</v>
      </c>
      <c r="T467" s="83">
        <v>0</v>
      </c>
      <c r="U467" s="83">
        <v>0</v>
      </c>
      <c r="V467" s="83">
        <v>0</v>
      </c>
      <c r="W467" s="83" t="s">
        <v>62</v>
      </c>
      <c r="X467" s="83" t="s">
        <v>62</v>
      </c>
      <c r="Y467" s="83" t="s">
        <v>62</v>
      </c>
      <c r="Z467" s="83" t="s">
        <v>62</v>
      </c>
    </row>
    <row r="468" spans="1:26" ht="22.65" customHeight="1" x14ac:dyDescent="0.25">
      <c r="A468" s="82" t="s">
        <v>155</v>
      </c>
      <c r="B468" s="83" t="s">
        <v>1313</v>
      </c>
      <c r="C468" s="83" t="s">
        <v>1157</v>
      </c>
      <c r="D468" s="84" t="s">
        <v>1314</v>
      </c>
      <c r="E468" s="83" t="s">
        <v>159</v>
      </c>
      <c r="F468" s="83" t="s">
        <v>372</v>
      </c>
      <c r="G468" s="83" t="s">
        <v>170</v>
      </c>
      <c r="H468" s="83">
        <v>4.8099999999999996</v>
      </c>
      <c r="I468" s="83">
        <v>18.274999999999999</v>
      </c>
      <c r="J468" s="83">
        <v>3.8</v>
      </c>
      <c r="K468" s="83">
        <v>3.8</v>
      </c>
      <c r="L468" s="83" t="s">
        <v>162</v>
      </c>
      <c r="M468" s="83" t="s">
        <v>171</v>
      </c>
      <c r="N468" s="83" t="s">
        <v>172</v>
      </c>
      <c r="O468" s="83" t="s">
        <v>173</v>
      </c>
      <c r="P468" s="83" t="s">
        <v>62</v>
      </c>
      <c r="Q468" s="83">
        <v>0</v>
      </c>
      <c r="R468" s="83" t="s">
        <v>62</v>
      </c>
      <c r="S468" s="83">
        <v>0</v>
      </c>
      <c r="T468" s="83">
        <v>0</v>
      </c>
      <c r="U468" s="83">
        <v>0</v>
      </c>
      <c r="V468" s="83">
        <v>0</v>
      </c>
      <c r="W468" s="83" t="s">
        <v>62</v>
      </c>
      <c r="X468" s="83" t="s">
        <v>62</v>
      </c>
      <c r="Y468" s="83" t="s">
        <v>62</v>
      </c>
      <c r="Z468" s="83" t="s">
        <v>62</v>
      </c>
    </row>
    <row r="469" spans="1:26" ht="22.65" customHeight="1" x14ac:dyDescent="0.25">
      <c r="A469" s="82" t="s">
        <v>155</v>
      </c>
      <c r="B469" s="83" t="s">
        <v>1315</v>
      </c>
      <c r="C469" s="83" t="s">
        <v>1157</v>
      </c>
      <c r="D469" s="84" t="s">
        <v>1316</v>
      </c>
      <c r="E469" s="83" t="s">
        <v>159</v>
      </c>
      <c r="F469" s="83" t="s">
        <v>375</v>
      </c>
      <c r="G469" s="83" t="s">
        <v>170</v>
      </c>
      <c r="H469" s="83">
        <v>4.8099999999999996</v>
      </c>
      <c r="I469" s="83">
        <v>18.274999999999999</v>
      </c>
      <c r="J469" s="83">
        <v>3.8</v>
      </c>
      <c r="K469" s="83">
        <v>3.8</v>
      </c>
      <c r="L469" s="83" t="s">
        <v>162</v>
      </c>
      <c r="M469" s="83" t="s">
        <v>171</v>
      </c>
      <c r="N469" s="83" t="s">
        <v>172</v>
      </c>
      <c r="O469" s="83" t="s">
        <v>173</v>
      </c>
      <c r="P469" s="83" t="s">
        <v>62</v>
      </c>
      <c r="Q469" s="83">
        <v>0</v>
      </c>
      <c r="R469" s="83" t="s">
        <v>62</v>
      </c>
      <c r="S469" s="83">
        <v>0</v>
      </c>
      <c r="T469" s="83">
        <v>0</v>
      </c>
      <c r="U469" s="83">
        <v>0</v>
      </c>
      <c r="V469" s="83">
        <v>0</v>
      </c>
      <c r="W469" s="83" t="s">
        <v>62</v>
      </c>
      <c r="X469" s="83" t="s">
        <v>62</v>
      </c>
      <c r="Y469" s="83" t="s">
        <v>62</v>
      </c>
      <c r="Z469" s="83" t="s">
        <v>62</v>
      </c>
    </row>
    <row r="470" spans="1:26" ht="22.65" customHeight="1" x14ac:dyDescent="0.25">
      <c r="A470" s="82" t="s">
        <v>155</v>
      </c>
      <c r="B470" s="83" t="s">
        <v>1317</v>
      </c>
      <c r="C470" s="83" t="s">
        <v>1157</v>
      </c>
      <c r="D470" s="84" t="s">
        <v>1318</v>
      </c>
      <c r="E470" s="83" t="s">
        <v>188</v>
      </c>
      <c r="F470" s="83" t="s">
        <v>227</v>
      </c>
      <c r="G470" s="83"/>
      <c r="H470" s="83">
        <v>3.52</v>
      </c>
      <c r="I470" s="83">
        <v>13.375</v>
      </c>
      <c r="J470" s="83">
        <v>3.8</v>
      </c>
      <c r="K470" s="83">
        <v>3.8</v>
      </c>
      <c r="L470" s="83" t="s">
        <v>191</v>
      </c>
      <c r="M470" s="83" t="s">
        <v>62</v>
      </c>
      <c r="N470" s="83" t="s">
        <v>62</v>
      </c>
      <c r="O470" s="83" t="s">
        <v>173</v>
      </c>
      <c r="P470" s="83" t="s">
        <v>62</v>
      </c>
      <c r="Q470" s="83">
        <v>0</v>
      </c>
      <c r="R470" s="83" t="s">
        <v>62</v>
      </c>
      <c r="S470" s="83">
        <v>0</v>
      </c>
      <c r="T470" s="83">
        <v>0</v>
      </c>
      <c r="U470" s="83">
        <v>0</v>
      </c>
      <c r="V470" s="83">
        <v>0</v>
      </c>
      <c r="W470" s="83" t="s">
        <v>62</v>
      </c>
      <c r="X470" s="83" t="s">
        <v>62</v>
      </c>
      <c r="Y470" s="83" t="s">
        <v>62</v>
      </c>
      <c r="Z470" s="83" t="s">
        <v>62</v>
      </c>
    </row>
    <row r="471" spans="1:26" ht="22.65" customHeight="1" x14ac:dyDescent="0.25">
      <c r="A471" s="82" t="s">
        <v>155</v>
      </c>
      <c r="B471" s="83" t="s">
        <v>1319</v>
      </c>
      <c r="C471" s="83" t="s">
        <v>1157</v>
      </c>
      <c r="D471" s="84" t="s">
        <v>1320</v>
      </c>
      <c r="E471" s="83" t="s">
        <v>188</v>
      </c>
      <c r="F471" s="83" t="s">
        <v>214</v>
      </c>
      <c r="G471" s="83" t="s">
        <v>190</v>
      </c>
      <c r="H471" s="83">
        <v>5.24</v>
      </c>
      <c r="I471" s="83">
        <v>16.234999999999999</v>
      </c>
      <c r="J471" s="83">
        <v>3.1</v>
      </c>
      <c r="K471" s="83">
        <v>3.8</v>
      </c>
      <c r="L471" s="83" t="s">
        <v>191</v>
      </c>
      <c r="M471" s="83" t="s">
        <v>457</v>
      </c>
      <c r="N471" s="83" t="s">
        <v>185</v>
      </c>
      <c r="O471" s="83" t="s">
        <v>165</v>
      </c>
      <c r="P471" s="83" t="s">
        <v>62</v>
      </c>
      <c r="Q471" s="83">
        <v>0</v>
      </c>
      <c r="R471" s="83" t="s">
        <v>328</v>
      </c>
      <c r="S471" s="83">
        <v>22.95</v>
      </c>
      <c r="T471" s="83">
        <v>0</v>
      </c>
      <c r="U471" s="83">
        <v>0</v>
      </c>
      <c r="V471" s="83">
        <v>0</v>
      </c>
      <c r="W471" s="83" t="s">
        <v>62</v>
      </c>
      <c r="X471" s="83" t="s">
        <v>62</v>
      </c>
      <c r="Y471" s="83" t="s">
        <v>62</v>
      </c>
      <c r="Z471" s="83" t="s">
        <v>62</v>
      </c>
    </row>
    <row r="472" spans="1:26" ht="22.65" customHeight="1" x14ac:dyDescent="0.25">
      <c r="A472" s="82" t="s">
        <v>155</v>
      </c>
      <c r="B472" s="83" t="s">
        <v>1321</v>
      </c>
      <c r="C472" s="83" t="s">
        <v>1157</v>
      </c>
      <c r="D472" s="84" t="s">
        <v>1322</v>
      </c>
      <c r="E472" s="83" t="s">
        <v>188</v>
      </c>
      <c r="F472" s="83" t="s">
        <v>564</v>
      </c>
      <c r="G472" s="83"/>
      <c r="H472" s="83">
        <v>5.23</v>
      </c>
      <c r="I472" s="83">
        <v>19.87</v>
      </c>
      <c r="J472" s="83">
        <v>3.8</v>
      </c>
      <c r="K472" s="83">
        <v>3.8</v>
      </c>
      <c r="L472" s="83" t="s">
        <v>191</v>
      </c>
      <c r="M472" s="83" t="s">
        <v>62</v>
      </c>
      <c r="N472" s="83" t="s">
        <v>62</v>
      </c>
      <c r="O472" s="83" t="s">
        <v>173</v>
      </c>
      <c r="P472" s="83" t="s">
        <v>62</v>
      </c>
      <c r="Q472" s="83">
        <v>0</v>
      </c>
      <c r="R472" s="83" t="s">
        <v>62</v>
      </c>
      <c r="S472" s="83">
        <v>0</v>
      </c>
      <c r="T472" s="83">
        <v>0</v>
      </c>
      <c r="U472" s="83">
        <v>0</v>
      </c>
      <c r="V472" s="83">
        <v>0</v>
      </c>
      <c r="W472" s="83" t="s">
        <v>62</v>
      </c>
      <c r="X472" s="83" t="s">
        <v>62</v>
      </c>
      <c r="Y472" s="83" t="s">
        <v>62</v>
      </c>
      <c r="Z472" s="83" t="s">
        <v>62</v>
      </c>
    </row>
    <row r="473" spans="1:26" ht="22.65" customHeight="1" x14ac:dyDescent="0.25">
      <c r="A473" s="82" t="s">
        <v>155</v>
      </c>
      <c r="B473" s="83" t="s">
        <v>1323</v>
      </c>
      <c r="C473" s="83" t="s">
        <v>1157</v>
      </c>
      <c r="D473" s="84" t="s">
        <v>1324</v>
      </c>
      <c r="E473" s="83" t="s">
        <v>495</v>
      </c>
      <c r="F473" s="83" t="s">
        <v>915</v>
      </c>
      <c r="G473" s="83" t="s">
        <v>497</v>
      </c>
      <c r="H473" s="83">
        <v>15.47</v>
      </c>
      <c r="I473" s="83">
        <v>47.96</v>
      </c>
      <c r="J473" s="83">
        <v>3.1</v>
      </c>
      <c r="K473" s="83">
        <v>3.8</v>
      </c>
      <c r="L473" s="83" t="s">
        <v>498</v>
      </c>
      <c r="M473" s="83" t="s">
        <v>784</v>
      </c>
      <c r="N473" s="83" t="s">
        <v>184</v>
      </c>
      <c r="O473" s="83" t="s">
        <v>165</v>
      </c>
      <c r="P473" s="83" t="s">
        <v>62</v>
      </c>
      <c r="Q473" s="83">
        <v>0</v>
      </c>
      <c r="R473" s="83" t="s">
        <v>328</v>
      </c>
      <c r="S473" s="83">
        <v>42.36</v>
      </c>
      <c r="T473" s="83">
        <v>4.43</v>
      </c>
      <c r="U473" s="83">
        <v>0</v>
      </c>
      <c r="V473" s="83">
        <v>0</v>
      </c>
      <c r="W473" s="83" t="s">
        <v>62</v>
      </c>
      <c r="X473" s="83" t="s">
        <v>62</v>
      </c>
      <c r="Y473" s="83" t="s">
        <v>62</v>
      </c>
      <c r="Z473" s="83" t="s">
        <v>62</v>
      </c>
    </row>
    <row r="474" spans="1:26" ht="22.65" customHeight="1" x14ac:dyDescent="0.25">
      <c r="A474" s="82" t="s">
        <v>155</v>
      </c>
      <c r="B474" s="83" t="s">
        <v>1325</v>
      </c>
      <c r="C474" s="83" t="s">
        <v>1157</v>
      </c>
      <c r="D474" s="84" t="s">
        <v>1326</v>
      </c>
      <c r="E474" s="83" t="s">
        <v>232</v>
      </c>
      <c r="F474" s="83" t="s">
        <v>1059</v>
      </c>
      <c r="G474" s="83" t="s">
        <v>199</v>
      </c>
      <c r="H474" s="83">
        <v>7.95</v>
      </c>
      <c r="I474" s="83">
        <v>24.65</v>
      </c>
      <c r="J474" s="83">
        <v>3.1</v>
      </c>
      <c r="K474" s="83">
        <v>3.8</v>
      </c>
      <c r="L474" s="83" t="s">
        <v>235</v>
      </c>
      <c r="M474" s="83" t="s">
        <v>457</v>
      </c>
      <c r="N474" s="83" t="s">
        <v>185</v>
      </c>
      <c r="O474" s="83" t="s">
        <v>165</v>
      </c>
      <c r="P474" s="83" t="s">
        <v>62</v>
      </c>
      <c r="Q474" s="83">
        <v>0</v>
      </c>
      <c r="R474" s="83" t="s">
        <v>663</v>
      </c>
      <c r="S474" s="83">
        <v>32.56</v>
      </c>
      <c r="T474" s="83">
        <v>0.6</v>
      </c>
      <c r="U474" s="83">
        <v>0</v>
      </c>
      <c r="V474" s="83">
        <v>0</v>
      </c>
      <c r="W474" s="83" t="s">
        <v>62</v>
      </c>
      <c r="X474" s="83" t="s">
        <v>62</v>
      </c>
      <c r="Y474" s="83">
        <v>1</v>
      </c>
      <c r="Z474" s="83" t="s">
        <v>62</v>
      </c>
    </row>
    <row r="475" spans="1:26" ht="22.65" customHeight="1" x14ac:dyDescent="0.25">
      <c r="A475" s="82" t="s">
        <v>155</v>
      </c>
      <c r="B475" s="83" t="s">
        <v>1327</v>
      </c>
      <c r="C475" s="83" t="s">
        <v>1157</v>
      </c>
      <c r="D475" s="84" t="s">
        <v>1328</v>
      </c>
      <c r="E475" s="83" t="s">
        <v>197</v>
      </c>
      <c r="F475" s="83" t="s">
        <v>206</v>
      </c>
      <c r="G475" s="83" t="s">
        <v>199</v>
      </c>
      <c r="H475" s="83">
        <v>8.64</v>
      </c>
      <c r="I475" s="83">
        <v>26.79</v>
      </c>
      <c r="J475" s="83">
        <v>3.1</v>
      </c>
      <c r="K475" s="83">
        <v>3.8</v>
      </c>
      <c r="L475" s="83" t="s">
        <v>200</v>
      </c>
      <c r="M475" s="83" t="s">
        <v>457</v>
      </c>
      <c r="N475" s="83" t="s">
        <v>185</v>
      </c>
      <c r="O475" s="83" t="s">
        <v>165</v>
      </c>
      <c r="P475" s="83" t="s">
        <v>62</v>
      </c>
      <c r="Q475" s="83">
        <v>0</v>
      </c>
      <c r="R475" s="83" t="s">
        <v>572</v>
      </c>
      <c r="S475" s="83">
        <v>41.62</v>
      </c>
      <c r="T475" s="83">
        <v>1.5</v>
      </c>
      <c r="U475" s="83">
        <v>0</v>
      </c>
      <c r="V475" s="83">
        <v>0</v>
      </c>
      <c r="W475" s="83" t="s">
        <v>62</v>
      </c>
      <c r="X475" s="83" t="s">
        <v>62</v>
      </c>
      <c r="Y475" s="83" t="s">
        <v>62</v>
      </c>
      <c r="Z475" s="83" t="s">
        <v>62</v>
      </c>
    </row>
    <row r="476" spans="1:26" ht="22.65" customHeight="1" x14ac:dyDescent="0.25">
      <c r="A476" s="82" t="s">
        <v>155</v>
      </c>
      <c r="B476" s="83" t="s">
        <v>1329</v>
      </c>
      <c r="C476" s="83" t="s">
        <v>1157</v>
      </c>
      <c r="D476" s="84" t="s">
        <v>1330</v>
      </c>
      <c r="E476" s="83" t="s">
        <v>188</v>
      </c>
      <c r="F476" s="83" t="s">
        <v>952</v>
      </c>
      <c r="G476" s="83" t="s">
        <v>190</v>
      </c>
      <c r="H476" s="83">
        <v>20.88</v>
      </c>
      <c r="I476" s="83">
        <v>64.715000000000003</v>
      </c>
      <c r="J476" s="83">
        <v>3.1</v>
      </c>
      <c r="K476" s="83">
        <v>3.8</v>
      </c>
      <c r="L476" s="83" t="s">
        <v>191</v>
      </c>
      <c r="M476" s="83" t="s">
        <v>269</v>
      </c>
      <c r="N476" s="83" t="s">
        <v>185</v>
      </c>
      <c r="O476" s="83" t="s">
        <v>165</v>
      </c>
      <c r="P476" s="83" t="s">
        <v>62</v>
      </c>
      <c r="Q476" s="83">
        <v>0</v>
      </c>
      <c r="R476" s="83" t="s">
        <v>663</v>
      </c>
      <c r="S476" s="83">
        <v>63.03</v>
      </c>
      <c r="T476" s="83">
        <v>0</v>
      </c>
      <c r="U476" s="83">
        <v>0</v>
      </c>
      <c r="V476" s="83">
        <v>0</v>
      </c>
      <c r="W476" s="83" t="s">
        <v>62</v>
      </c>
      <c r="X476" s="83" t="s">
        <v>62</v>
      </c>
      <c r="Y476" s="83" t="s">
        <v>62</v>
      </c>
      <c r="Z476" s="83" t="s">
        <v>62</v>
      </c>
    </row>
    <row r="477" spans="1:26" ht="22.65" customHeight="1" x14ac:dyDescent="0.25">
      <c r="A477" s="82" t="s">
        <v>155</v>
      </c>
      <c r="B477" s="83" t="s">
        <v>1331</v>
      </c>
      <c r="C477" s="83" t="s">
        <v>1157</v>
      </c>
      <c r="D477" s="84" t="s">
        <v>1332</v>
      </c>
      <c r="E477" s="83" t="s">
        <v>232</v>
      </c>
      <c r="F477" s="83" t="s">
        <v>1067</v>
      </c>
      <c r="G477" s="83"/>
      <c r="H477" s="83">
        <v>1.57</v>
      </c>
      <c r="I477" s="83">
        <v>5.9749999999999996</v>
      </c>
      <c r="J477" s="83">
        <v>3.8</v>
      </c>
      <c r="K477" s="83">
        <v>3.8</v>
      </c>
      <c r="L477" s="83" t="s">
        <v>235</v>
      </c>
      <c r="M477" s="83" t="s">
        <v>62</v>
      </c>
      <c r="N477" s="83" t="s">
        <v>62</v>
      </c>
      <c r="O477" s="83" t="s">
        <v>173</v>
      </c>
      <c r="P477" s="83" t="s">
        <v>62</v>
      </c>
      <c r="Q477" s="83">
        <v>0</v>
      </c>
      <c r="R477" s="83" t="s">
        <v>62</v>
      </c>
      <c r="S477" s="83">
        <v>0</v>
      </c>
      <c r="T477" s="83">
        <v>0</v>
      </c>
      <c r="U477" s="83">
        <v>0</v>
      </c>
      <c r="V477" s="83">
        <v>0</v>
      </c>
      <c r="W477" s="83" t="s">
        <v>62</v>
      </c>
      <c r="X477" s="83" t="s">
        <v>62</v>
      </c>
      <c r="Y477" s="83" t="s">
        <v>62</v>
      </c>
      <c r="Z477" s="83" t="s">
        <v>62</v>
      </c>
    </row>
    <row r="478" spans="1:26" ht="22.65" customHeight="1" x14ac:dyDescent="0.25">
      <c r="A478" s="82" t="s">
        <v>155</v>
      </c>
      <c r="B478" s="83" t="s">
        <v>1333</v>
      </c>
      <c r="C478" s="83" t="s">
        <v>1157</v>
      </c>
      <c r="D478" s="84" t="s">
        <v>1334</v>
      </c>
      <c r="E478" s="83" t="s">
        <v>232</v>
      </c>
      <c r="F478" s="83" t="s">
        <v>483</v>
      </c>
      <c r="G478" s="83" t="s">
        <v>199</v>
      </c>
      <c r="H478" s="83">
        <v>2.35</v>
      </c>
      <c r="I478" s="83">
        <v>7.28</v>
      </c>
      <c r="J478" s="83">
        <v>3.1</v>
      </c>
      <c r="K478" s="83">
        <v>3.8</v>
      </c>
      <c r="L478" s="83" t="s">
        <v>235</v>
      </c>
      <c r="M478" s="83" t="s">
        <v>62</v>
      </c>
      <c r="N478" s="83" t="s">
        <v>62</v>
      </c>
      <c r="O478" s="83" t="s">
        <v>165</v>
      </c>
      <c r="P478" s="83" t="s">
        <v>62</v>
      </c>
      <c r="Q478" s="83">
        <v>0</v>
      </c>
      <c r="R478" s="83" t="s">
        <v>62</v>
      </c>
      <c r="S478" s="83">
        <v>0</v>
      </c>
      <c r="T478" s="83">
        <v>0</v>
      </c>
      <c r="U478" s="83">
        <v>0</v>
      </c>
      <c r="V478" s="83">
        <v>0</v>
      </c>
      <c r="W478" s="83" t="s">
        <v>62</v>
      </c>
      <c r="X478" s="83" t="s">
        <v>62</v>
      </c>
      <c r="Y478" s="83" t="s">
        <v>62</v>
      </c>
      <c r="Z478" s="83" t="s">
        <v>62</v>
      </c>
    </row>
    <row r="479" spans="1:26" ht="22.65" customHeight="1" x14ac:dyDescent="0.25">
      <c r="A479" s="82" t="s">
        <v>155</v>
      </c>
      <c r="B479" s="83" t="s">
        <v>1335</v>
      </c>
      <c r="C479" s="83" t="s">
        <v>1157</v>
      </c>
      <c r="D479" s="84" t="s">
        <v>1336</v>
      </c>
      <c r="E479" s="83" t="s">
        <v>159</v>
      </c>
      <c r="F479" s="83" t="s">
        <v>739</v>
      </c>
      <c r="G479" s="83" t="s">
        <v>161</v>
      </c>
      <c r="H479" s="83">
        <v>26.1</v>
      </c>
      <c r="I479" s="83">
        <v>80.915000000000006</v>
      </c>
      <c r="J479" s="83">
        <v>3.1</v>
      </c>
      <c r="K479" s="83">
        <v>3.8</v>
      </c>
      <c r="L479" s="83" t="s">
        <v>162</v>
      </c>
      <c r="M479" s="83" t="s">
        <v>171</v>
      </c>
      <c r="N479" s="83" t="s">
        <v>164</v>
      </c>
      <c r="O479" s="83" t="s">
        <v>165</v>
      </c>
      <c r="P479" s="83" t="s">
        <v>893</v>
      </c>
      <c r="Q479" s="83">
        <v>100.06</v>
      </c>
      <c r="R479" s="83" t="s">
        <v>62</v>
      </c>
      <c r="S479" s="83">
        <v>0</v>
      </c>
      <c r="T479" s="83">
        <v>0</v>
      </c>
      <c r="U479" s="83">
        <v>0</v>
      </c>
      <c r="V479" s="83">
        <v>13.02</v>
      </c>
      <c r="W479" s="83" t="s">
        <v>62</v>
      </c>
      <c r="X479" s="83" t="s">
        <v>62</v>
      </c>
      <c r="Y479" s="83" t="s">
        <v>62</v>
      </c>
      <c r="Z479" s="83" t="s">
        <v>62</v>
      </c>
    </row>
    <row r="480" spans="1:26" ht="22.65" customHeight="1" x14ac:dyDescent="0.25">
      <c r="A480" s="82" t="s">
        <v>155</v>
      </c>
      <c r="B480" s="83" t="s">
        <v>1337</v>
      </c>
      <c r="C480" s="83" t="s">
        <v>1157</v>
      </c>
      <c r="D480" s="84" t="s">
        <v>1338</v>
      </c>
      <c r="E480" s="83" t="s">
        <v>525</v>
      </c>
      <c r="F480" s="83" t="s">
        <v>526</v>
      </c>
      <c r="G480" s="83" t="s">
        <v>526</v>
      </c>
      <c r="H480" s="83">
        <v>30.8</v>
      </c>
      <c r="I480" s="83">
        <v>95.49</v>
      </c>
      <c r="J480" s="83">
        <v>3.1</v>
      </c>
      <c r="K480" s="83">
        <v>3.8</v>
      </c>
      <c r="L480" s="83" t="s">
        <v>527</v>
      </c>
      <c r="M480" s="83" t="s">
        <v>236</v>
      </c>
      <c r="N480" s="83" t="s">
        <v>164</v>
      </c>
      <c r="O480" s="83" t="s">
        <v>165</v>
      </c>
      <c r="P480" s="83" t="s">
        <v>62</v>
      </c>
      <c r="Q480" s="83">
        <v>0</v>
      </c>
      <c r="R480" s="83" t="s">
        <v>572</v>
      </c>
      <c r="S480" s="83">
        <v>71.7</v>
      </c>
      <c r="T480" s="83">
        <v>6.75</v>
      </c>
      <c r="U480" s="83">
        <v>0</v>
      </c>
      <c r="V480" s="83">
        <v>0</v>
      </c>
      <c r="W480" s="83">
        <v>1</v>
      </c>
      <c r="X480" s="83" t="s">
        <v>62</v>
      </c>
      <c r="Y480" s="83" t="s">
        <v>62</v>
      </c>
      <c r="Z480" s="83" t="s">
        <v>62</v>
      </c>
    </row>
    <row r="481" spans="1:26" ht="22.65" customHeight="1" x14ac:dyDescent="0.25">
      <c r="A481" s="82" t="s">
        <v>155</v>
      </c>
      <c r="B481" s="83" t="s">
        <v>1339</v>
      </c>
      <c r="C481" s="83" t="s">
        <v>1157</v>
      </c>
      <c r="D481" s="84" t="s">
        <v>1340</v>
      </c>
      <c r="E481" s="83" t="s">
        <v>188</v>
      </c>
      <c r="F481" s="83" t="s">
        <v>463</v>
      </c>
      <c r="G481" s="83" t="s">
        <v>190</v>
      </c>
      <c r="H481" s="83">
        <v>4.72</v>
      </c>
      <c r="I481" s="83">
        <v>14.625</v>
      </c>
      <c r="J481" s="83">
        <v>3.1</v>
      </c>
      <c r="K481" s="83">
        <v>3.8</v>
      </c>
      <c r="L481" s="83" t="s">
        <v>191</v>
      </c>
      <c r="M481" s="83" t="s">
        <v>269</v>
      </c>
      <c r="N481" s="83" t="s">
        <v>185</v>
      </c>
      <c r="O481" s="83" t="s">
        <v>165</v>
      </c>
      <c r="P481" s="83" t="s">
        <v>62</v>
      </c>
      <c r="Q481" s="83">
        <v>0</v>
      </c>
      <c r="R481" s="83" t="s">
        <v>663</v>
      </c>
      <c r="S481" s="83">
        <v>29.79</v>
      </c>
      <c r="T481" s="83">
        <v>0</v>
      </c>
      <c r="U481" s="83">
        <v>0</v>
      </c>
      <c r="V481" s="83">
        <v>0</v>
      </c>
      <c r="W481" s="83" t="s">
        <v>62</v>
      </c>
      <c r="X481" s="83" t="s">
        <v>62</v>
      </c>
      <c r="Y481" s="83" t="s">
        <v>62</v>
      </c>
      <c r="Z481" s="83" t="s">
        <v>62</v>
      </c>
    </row>
    <row r="482" spans="1:26" ht="22.65" customHeight="1" x14ac:dyDescent="0.25">
      <c r="A482" s="82" t="s">
        <v>155</v>
      </c>
      <c r="B482" s="83" t="s">
        <v>1341</v>
      </c>
      <c r="C482" s="83" t="s">
        <v>1157</v>
      </c>
      <c r="D482" s="84" t="s">
        <v>1342</v>
      </c>
      <c r="E482" s="83" t="s">
        <v>188</v>
      </c>
      <c r="F482" s="83" t="s">
        <v>1343</v>
      </c>
      <c r="G482" s="83" t="s">
        <v>190</v>
      </c>
      <c r="H482" s="83">
        <v>5.51</v>
      </c>
      <c r="I482" s="83">
        <v>17.085000000000001</v>
      </c>
      <c r="J482" s="83">
        <v>3.1</v>
      </c>
      <c r="K482" s="83">
        <v>3.8</v>
      </c>
      <c r="L482" s="83" t="s">
        <v>191</v>
      </c>
      <c r="M482" s="83" t="s">
        <v>457</v>
      </c>
      <c r="N482" s="83" t="s">
        <v>185</v>
      </c>
      <c r="O482" s="83" t="s">
        <v>165</v>
      </c>
      <c r="P482" s="83" t="s">
        <v>62</v>
      </c>
      <c r="Q482" s="83">
        <v>0</v>
      </c>
      <c r="R482" s="83" t="s">
        <v>663</v>
      </c>
      <c r="S482" s="83">
        <v>25.05</v>
      </c>
      <c r="T482" s="83">
        <v>0</v>
      </c>
      <c r="U482" s="83">
        <v>0</v>
      </c>
      <c r="V482" s="83">
        <v>0</v>
      </c>
      <c r="W482" s="83" t="s">
        <v>62</v>
      </c>
      <c r="X482" s="83" t="s">
        <v>62</v>
      </c>
      <c r="Y482" s="83" t="s">
        <v>62</v>
      </c>
      <c r="Z482" s="83" t="s">
        <v>62</v>
      </c>
    </row>
    <row r="483" spans="1:26" ht="22.65" customHeight="1" x14ac:dyDescent="0.25">
      <c r="A483" s="82" t="s">
        <v>155</v>
      </c>
      <c r="B483" s="83" t="s">
        <v>1344</v>
      </c>
      <c r="C483" s="83" t="s">
        <v>1157</v>
      </c>
      <c r="D483" s="84" t="s">
        <v>1345</v>
      </c>
      <c r="E483" s="83" t="s">
        <v>495</v>
      </c>
      <c r="F483" s="83" t="s">
        <v>1079</v>
      </c>
      <c r="G483" s="83" t="s">
        <v>497</v>
      </c>
      <c r="H483" s="83">
        <v>39.6</v>
      </c>
      <c r="I483" s="83">
        <v>120.8</v>
      </c>
      <c r="J483" s="83">
        <v>3.05</v>
      </c>
      <c r="K483" s="83">
        <v>3.8</v>
      </c>
      <c r="L483" s="83" t="s">
        <v>498</v>
      </c>
      <c r="M483" s="83" t="s">
        <v>784</v>
      </c>
      <c r="N483" s="83" t="s">
        <v>164</v>
      </c>
      <c r="O483" s="83" t="s">
        <v>165</v>
      </c>
      <c r="P483" s="83" t="s">
        <v>1080</v>
      </c>
      <c r="Q483" s="83">
        <v>79.77</v>
      </c>
      <c r="R483" s="83" t="s">
        <v>62</v>
      </c>
      <c r="S483" s="83">
        <v>0</v>
      </c>
      <c r="T483" s="83">
        <v>0</v>
      </c>
      <c r="U483" s="83">
        <v>0</v>
      </c>
      <c r="V483" s="83">
        <v>0</v>
      </c>
      <c r="W483" s="83" t="s">
        <v>62</v>
      </c>
      <c r="X483" s="83" t="s">
        <v>62</v>
      </c>
      <c r="Y483" s="83" t="s">
        <v>62</v>
      </c>
      <c r="Z483" s="83" t="s">
        <v>62</v>
      </c>
    </row>
    <row r="484" spans="1:26" ht="22.65" customHeight="1" x14ac:dyDescent="0.25">
      <c r="A484" s="82" t="s">
        <v>155</v>
      </c>
      <c r="B484" s="83" t="s">
        <v>1346</v>
      </c>
      <c r="C484" s="83" t="s">
        <v>1157</v>
      </c>
      <c r="D484" s="84" t="s">
        <v>1347</v>
      </c>
      <c r="E484" s="83" t="s">
        <v>188</v>
      </c>
      <c r="F484" s="83" t="s">
        <v>1025</v>
      </c>
      <c r="G484" s="83"/>
      <c r="H484" s="83">
        <v>1.2</v>
      </c>
      <c r="I484" s="83">
        <v>4.5650000000000004</v>
      </c>
      <c r="J484" s="83">
        <v>3.8</v>
      </c>
      <c r="K484" s="83">
        <v>3.8</v>
      </c>
      <c r="L484" s="83" t="s">
        <v>191</v>
      </c>
      <c r="M484" s="83" t="s">
        <v>62</v>
      </c>
      <c r="N484" s="83" t="s">
        <v>62</v>
      </c>
      <c r="O484" s="83" t="s">
        <v>173</v>
      </c>
      <c r="P484" s="83" t="s">
        <v>62</v>
      </c>
      <c r="Q484" s="83">
        <v>0</v>
      </c>
      <c r="R484" s="83" t="s">
        <v>62</v>
      </c>
      <c r="S484" s="83">
        <v>0</v>
      </c>
      <c r="T484" s="83">
        <v>0</v>
      </c>
      <c r="U484" s="83">
        <v>0</v>
      </c>
      <c r="V484" s="83">
        <v>0</v>
      </c>
      <c r="W484" s="83" t="s">
        <v>62</v>
      </c>
      <c r="X484" s="83" t="s">
        <v>62</v>
      </c>
      <c r="Y484" s="83" t="s">
        <v>62</v>
      </c>
      <c r="Z484" s="83" t="s">
        <v>62</v>
      </c>
    </row>
    <row r="485" spans="1:26" ht="22.65" customHeight="1" x14ac:dyDescent="0.25">
      <c r="A485" s="82" t="s">
        <v>155</v>
      </c>
      <c r="B485" s="83" t="s">
        <v>1348</v>
      </c>
      <c r="C485" s="83" t="s">
        <v>1157</v>
      </c>
      <c r="D485" s="84" t="s">
        <v>1349</v>
      </c>
      <c r="E485" s="83" t="s">
        <v>188</v>
      </c>
      <c r="F485" s="83" t="s">
        <v>460</v>
      </c>
      <c r="G485" s="83" t="s">
        <v>190</v>
      </c>
      <c r="H485" s="83">
        <v>6.71</v>
      </c>
      <c r="I485" s="83">
        <v>20.79</v>
      </c>
      <c r="J485" s="83">
        <v>3.1</v>
      </c>
      <c r="K485" s="83">
        <v>3.8</v>
      </c>
      <c r="L485" s="83" t="s">
        <v>191</v>
      </c>
      <c r="M485" s="83" t="s">
        <v>269</v>
      </c>
      <c r="N485" s="83" t="s">
        <v>185</v>
      </c>
      <c r="O485" s="83" t="s">
        <v>165</v>
      </c>
      <c r="P485" s="83" t="s">
        <v>62</v>
      </c>
      <c r="Q485" s="83">
        <v>0</v>
      </c>
      <c r="R485" s="83" t="s">
        <v>663</v>
      </c>
      <c r="S485" s="83">
        <v>23.96</v>
      </c>
      <c r="T485" s="83">
        <v>0</v>
      </c>
      <c r="U485" s="83">
        <v>0</v>
      </c>
      <c r="V485" s="83">
        <v>0</v>
      </c>
      <c r="W485" s="83" t="s">
        <v>62</v>
      </c>
      <c r="X485" s="83" t="s">
        <v>62</v>
      </c>
      <c r="Y485" s="83" t="s">
        <v>62</v>
      </c>
      <c r="Z485" s="83" t="s">
        <v>62</v>
      </c>
    </row>
    <row r="486" spans="1:26" ht="22.65" customHeight="1" x14ac:dyDescent="0.25">
      <c r="A486" s="82" t="s">
        <v>155</v>
      </c>
      <c r="B486" s="83" t="s">
        <v>1350</v>
      </c>
      <c r="C486" s="83" t="s">
        <v>1157</v>
      </c>
      <c r="D486" s="84" t="s">
        <v>1351</v>
      </c>
      <c r="E486" s="83" t="s">
        <v>197</v>
      </c>
      <c r="F486" s="83" t="s">
        <v>206</v>
      </c>
      <c r="G486" s="83" t="s">
        <v>199</v>
      </c>
      <c r="H486" s="83">
        <v>12.63</v>
      </c>
      <c r="I486" s="83">
        <v>39.145000000000003</v>
      </c>
      <c r="J486" s="83">
        <v>3.1</v>
      </c>
      <c r="K486" s="83">
        <v>3.8</v>
      </c>
      <c r="L486" s="83" t="s">
        <v>200</v>
      </c>
      <c r="M486" s="83" t="s">
        <v>457</v>
      </c>
      <c r="N486" s="83" t="s">
        <v>185</v>
      </c>
      <c r="O486" s="83" t="s">
        <v>165</v>
      </c>
      <c r="P486" s="83" t="s">
        <v>62</v>
      </c>
      <c r="Q486" s="83">
        <v>0</v>
      </c>
      <c r="R486" s="83" t="s">
        <v>663</v>
      </c>
      <c r="S486" s="83">
        <v>47.25</v>
      </c>
      <c r="T486" s="83">
        <v>3</v>
      </c>
      <c r="U486" s="83">
        <v>0</v>
      </c>
      <c r="V486" s="83">
        <v>0</v>
      </c>
      <c r="W486" s="83" t="s">
        <v>62</v>
      </c>
      <c r="X486" s="83" t="s">
        <v>62</v>
      </c>
      <c r="Y486" s="83" t="s">
        <v>62</v>
      </c>
      <c r="Z486" s="83" t="s">
        <v>62</v>
      </c>
    </row>
    <row r="487" spans="1:26" ht="22.65" customHeight="1" x14ac:dyDescent="0.25">
      <c r="A487" s="82" t="s">
        <v>155</v>
      </c>
      <c r="B487" s="83" t="s">
        <v>1352</v>
      </c>
      <c r="C487" s="83" t="s">
        <v>1157</v>
      </c>
      <c r="D487" s="84" t="s">
        <v>1353</v>
      </c>
      <c r="E487" s="83" t="s">
        <v>188</v>
      </c>
      <c r="F487" s="83" t="s">
        <v>958</v>
      </c>
      <c r="G487" s="83" t="s">
        <v>190</v>
      </c>
      <c r="H487" s="83">
        <v>5.67</v>
      </c>
      <c r="I487" s="83">
        <v>17.565000000000001</v>
      </c>
      <c r="J487" s="83">
        <v>3.1</v>
      </c>
      <c r="K487" s="83">
        <v>3.8</v>
      </c>
      <c r="L487" s="83" t="s">
        <v>191</v>
      </c>
      <c r="M487" s="83" t="s">
        <v>457</v>
      </c>
      <c r="N487" s="83" t="s">
        <v>185</v>
      </c>
      <c r="O487" s="83" t="s">
        <v>165</v>
      </c>
      <c r="P487" s="83" t="s">
        <v>62</v>
      </c>
      <c r="Q487" s="83">
        <v>0</v>
      </c>
      <c r="R487" s="83" t="s">
        <v>572</v>
      </c>
      <c r="S487" s="83">
        <v>17.440000000000001</v>
      </c>
      <c r="T487" s="83">
        <v>0</v>
      </c>
      <c r="U487" s="83">
        <v>0</v>
      </c>
      <c r="V487" s="83">
        <v>0</v>
      </c>
      <c r="W487" s="83" t="s">
        <v>62</v>
      </c>
      <c r="X487" s="83" t="s">
        <v>62</v>
      </c>
      <c r="Y487" s="83" t="s">
        <v>62</v>
      </c>
      <c r="Z487" s="83" t="s">
        <v>62</v>
      </c>
    </row>
    <row r="488" spans="1:26" ht="22.65" customHeight="1" x14ac:dyDescent="0.25">
      <c r="A488" s="82" t="s">
        <v>155</v>
      </c>
      <c r="B488" s="83" t="s">
        <v>1354</v>
      </c>
      <c r="C488" s="83" t="s">
        <v>1157</v>
      </c>
      <c r="D488" s="84" t="s">
        <v>1355</v>
      </c>
      <c r="E488" s="83" t="s">
        <v>232</v>
      </c>
      <c r="F488" s="83" t="s">
        <v>483</v>
      </c>
      <c r="G488" s="83" t="s">
        <v>199</v>
      </c>
      <c r="H488" s="83">
        <v>2.33</v>
      </c>
      <c r="I488" s="83">
        <v>7.22</v>
      </c>
      <c r="J488" s="83">
        <v>3.1</v>
      </c>
      <c r="K488" s="83">
        <v>3.8</v>
      </c>
      <c r="L488" s="83" t="s">
        <v>235</v>
      </c>
      <c r="M488" s="83" t="s">
        <v>457</v>
      </c>
      <c r="N488" s="83" t="s">
        <v>185</v>
      </c>
      <c r="O488" s="83" t="s">
        <v>165</v>
      </c>
      <c r="P488" s="83" t="s">
        <v>62</v>
      </c>
      <c r="Q488" s="83">
        <v>0</v>
      </c>
      <c r="R488" s="83" t="s">
        <v>572</v>
      </c>
      <c r="S488" s="83">
        <v>15.39</v>
      </c>
      <c r="T488" s="83">
        <v>0</v>
      </c>
      <c r="U488" s="83">
        <v>0</v>
      </c>
      <c r="V488" s="83">
        <v>0</v>
      </c>
      <c r="W488" s="83" t="s">
        <v>62</v>
      </c>
      <c r="X488" s="83" t="s">
        <v>62</v>
      </c>
      <c r="Y488" s="83" t="s">
        <v>62</v>
      </c>
      <c r="Z488" s="83" t="s">
        <v>62</v>
      </c>
    </row>
    <row r="489" spans="1:26" ht="22.65" customHeight="1" x14ac:dyDescent="0.25">
      <c r="A489" s="82" t="s">
        <v>155</v>
      </c>
      <c r="B489" s="83" t="s">
        <v>1356</v>
      </c>
      <c r="C489" s="83" t="s">
        <v>1157</v>
      </c>
      <c r="D489" s="84" t="s">
        <v>1357</v>
      </c>
      <c r="E489" s="83" t="s">
        <v>495</v>
      </c>
      <c r="F489" s="83" t="s">
        <v>1079</v>
      </c>
      <c r="G489" s="83" t="s">
        <v>497</v>
      </c>
      <c r="H489" s="83">
        <v>4.28</v>
      </c>
      <c r="I489" s="83">
        <v>13.28</v>
      </c>
      <c r="J489" s="83">
        <v>3.1</v>
      </c>
      <c r="K489" s="83">
        <v>3.8</v>
      </c>
      <c r="L489" s="83" t="s">
        <v>498</v>
      </c>
      <c r="M489" s="83" t="s">
        <v>784</v>
      </c>
      <c r="N489" s="83" t="s">
        <v>184</v>
      </c>
      <c r="O489" s="83" t="s">
        <v>165</v>
      </c>
      <c r="P489" s="83" t="s">
        <v>1080</v>
      </c>
      <c r="Q489" s="83">
        <v>24.05</v>
      </c>
      <c r="R489" s="83" t="s">
        <v>62</v>
      </c>
      <c r="S489" s="83">
        <v>0</v>
      </c>
      <c r="T489" s="83">
        <v>0</v>
      </c>
      <c r="U489" s="83">
        <v>0</v>
      </c>
      <c r="V489" s="83">
        <v>0</v>
      </c>
      <c r="W489" s="83" t="s">
        <v>62</v>
      </c>
      <c r="X489" s="83" t="s">
        <v>62</v>
      </c>
      <c r="Y489" s="83" t="s">
        <v>62</v>
      </c>
      <c r="Z489" s="83" t="s">
        <v>62</v>
      </c>
    </row>
    <row r="490" spans="1:26" ht="22.65" customHeight="1" x14ac:dyDescent="0.25">
      <c r="A490" s="82" t="s">
        <v>155</v>
      </c>
      <c r="B490" s="83" t="s">
        <v>1358</v>
      </c>
      <c r="C490" s="83" t="s">
        <v>1157</v>
      </c>
      <c r="D490" s="84" t="s">
        <v>1359</v>
      </c>
      <c r="E490" s="83" t="s">
        <v>232</v>
      </c>
      <c r="F490" s="83" t="s">
        <v>483</v>
      </c>
      <c r="G490" s="83" t="s">
        <v>199</v>
      </c>
      <c r="H490" s="83">
        <v>1.38</v>
      </c>
      <c r="I490" s="83">
        <v>4.29</v>
      </c>
      <c r="J490" s="83">
        <v>3.1</v>
      </c>
      <c r="K490" s="83">
        <v>3.8</v>
      </c>
      <c r="L490" s="83" t="s">
        <v>235</v>
      </c>
      <c r="M490" s="83" t="s">
        <v>457</v>
      </c>
      <c r="N490" s="83" t="s">
        <v>185</v>
      </c>
      <c r="O490" s="83" t="s">
        <v>165</v>
      </c>
      <c r="P490" s="83" t="s">
        <v>62</v>
      </c>
      <c r="Q490" s="83">
        <v>0</v>
      </c>
      <c r="R490" s="83" t="s">
        <v>62</v>
      </c>
      <c r="S490" s="83">
        <v>0</v>
      </c>
      <c r="T490" s="83">
        <v>0</v>
      </c>
      <c r="U490" s="83">
        <v>0</v>
      </c>
      <c r="V490" s="83">
        <v>0</v>
      </c>
      <c r="W490" s="83" t="s">
        <v>62</v>
      </c>
      <c r="X490" s="83" t="s">
        <v>62</v>
      </c>
      <c r="Y490" s="83" t="s">
        <v>62</v>
      </c>
      <c r="Z490" s="83" t="s">
        <v>62</v>
      </c>
    </row>
    <row r="491" spans="1:26" ht="22.65" customHeight="1" x14ac:dyDescent="0.25">
      <c r="A491" s="82" t="s">
        <v>155</v>
      </c>
      <c r="B491" s="83" t="s">
        <v>1360</v>
      </c>
      <c r="C491" s="83" t="s">
        <v>1157</v>
      </c>
      <c r="D491" s="84" t="s">
        <v>1361</v>
      </c>
      <c r="E491" s="83" t="s">
        <v>495</v>
      </c>
      <c r="F491" s="83" t="s">
        <v>1079</v>
      </c>
      <c r="G491" s="83" t="s">
        <v>497</v>
      </c>
      <c r="H491" s="83">
        <v>4.74</v>
      </c>
      <c r="I491" s="83">
        <v>14.705</v>
      </c>
      <c r="J491" s="83">
        <v>3.1</v>
      </c>
      <c r="K491" s="83">
        <v>3.8</v>
      </c>
      <c r="L491" s="83" t="s">
        <v>498</v>
      </c>
      <c r="M491" s="83" t="s">
        <v>784</v>
      </c>
      <c r="N491" s="83" t="s">
        <v>184</v>
      </c>
      <c r="O491" s="83" t="s">
        <v>165</v>
      </c>
      <c r="P491" s="83" t="s">
        <v>1080</v>
      </c>
      <c r="Q491" s="83">
        <v>25.42</v>
      </c>
      <c r="R491" s="83" t="s">
        <v>62</v>
      </c>
      <c r="S491" s="83">
        <v>0</v>
      </c>
      <c r="T491" s="83">
        <v>0</v>
      </c>
      <c r="U491" s="83">
        <v>0</v>
      </c>
      <c r="V491" s="83">
        <v>0</v>
      </c>
      <c r="W491" s="83" t="s">
        <v>62</v>
      </c>
      <c r="X491" s="83" t="s">
        <v>62</v>
      </c>
      <c r="Y491" s="83" t="s">
        <v>62</v>
      </c>
      <c r="Z491" s="83" t="s">
        <v>62</v>
      </c>
    </row>
    <row r="492" spans="1:26" ht="22.65" customHeight="1" x14ac:dyDescent="0.25">
      <c r="A492" s="82" t="s">
        <v>155</v>
      </c>
      <c r="B492" s="83" t="s">
        <v>1362</v>
      </c>
      <c r="C492" s="83" t="s">
        <v>1157</v>
      </c>
      <c r="D492" s="84" t="s">
        <v>1363</v>
      </c>
      <c r="E492" s="83" t="s">
        <v>159</v>
      </c>
      <c r="F492" s="83" t="s">
        <v>162</v>
      </c>
      <c r="G492" s="83" t="s">
        <v>183</v>
      </c>
      <c r="H492" s="83">
        <v>455.36</v>
      </c>
      <c r="I492" s="83">
        <v>1411.5550000000001</v>
      </c>
      <c r="J492" s="83">
        <v>3.1</v>
      </c>
      <c r="K492" s="83">
        <v>3.8</v>
      </c>
      <c r="L492" s="83" t="s">
        <v>162</v>
      </c>
      <c r="M492" s="83" t="s">
        <v>784</v>
      </c>
      <c r="N492" s="83" t="s">
        <v>184</v>
      </c>
      <c r="O492" s="83" t="s">
        <v>165</v>
      </c>
      <c r="P492" s="83" t="s">
        <v>1095</v>
      </c>
      <c r="Q492" s="83">
        <v>427.17</v>
      </c>
      <c r="R492" s="83" t="s">
        <v>572</v>
      </c>
      <c r="S492" s="83">
        <v>176.88</v>
      </c>
      <c r="T492" s="83">
        <v>15</v>
      </c>
      <c r="U492" s="83">
        <v>0</v>
      </c>
      <c r="V492" s="83">
        <v>19.43</v>
      </c>
      <c r="W492" s="83" t="s">
        <v>62</v>
      </c>
      <c r="X492" s="83" t="s">
        <v>62</v>
      </c>
      <c r="Y492" s="83" t="s">
        <v>62</v>
      </c>
      <c r="Z492" s="83" t="s">
        <v>62</v>
      </c>
    </row>
    <row r="493" spans="1:26" ht="22.65" customHeight="1" x14ac:dyDescent="0.25">
      <c r="A493" s="82" t="s">
        <v>155</v>
      </c>
      <c r="B493" s="83" t="s">
        <v>1364</v>
      </c>
      <c r="C493" s="83" t="s">
        <v>1157</v>
      </c>
      <c r="D493" s="84" t="s">
        <v>1365</v>
      </c>
      <c r="E493" s="83" t="s">
        <v>495</v>
      </c>
      <c r="F493" s="83" t="s">
        <v>992</v>
      </c>
      <c r="G493" s="83" t="s">
        <v>497</v>
      </c>
      <c r="H493" s="83">
        <v>23.52</v>
      </c>
      <c r="I493" s="83">
        <v>72.915000000000006</v>
      </c>
      <c r="J493" s="83">
        <v>3.1</v>
      </c>
      <c r="K493" s="83">
        <v>3.8</v>
      </c>
      <c r="L493" s="83" t="s">
        <v>498</v>
      </c>
      <c r="M493" s="83" t="s">
        <v>784</v>
      </c>
      <c r="N493" s="83" t="s">
        <v>184</v>
      </c>
      <c r="O493" s="83" t="s">
        <v>165</v>
      </c>
      <c r="P493" s="83" t="s">
        <v>62</v>
      </c>
      <c r="Q493" s="83">
        <v>0</v>
      </c>
      <c r="R493" s="83" t="s">
        <v>62</v>
      </c>
      <c r="S493" s="83">
        <v>0</v>
      </c>
      <c r="T493" s="83">
        <v>0</v>
      </c>
      <c r="U493" s="83">
        <v>0</v>
      </c>
      <c r="V493" s="83">
        <v>0</v>
      </c>
      <c r="W493" s="83" t="s">
        <v>62</v>
      </c>
      <c r="X493" s="83" t="s">
        <v>62</v>
      </c>
      <c r="Y493" s="83" t="s">
        <v>62</v>
      </c>
      <c r="Z493" s="83" t="s">
        <v>62</v>
      </c>
    </row>
    <row r="494" spans="1:26" ht="22.65" customHeight="1" x14ac:dyDescent="0.25">
      <c r="A494" s="82" t="s">
        <v>155</v>
      </c>
      <c r="B494" s="83" t="s">
        <v>1366</v>
      </c>
      <c r="C494" s="83" t="s">
        <v>1157</v>
      </c>
      <c r="D494" s="84" t="s">
        <v>1367</v>
      </c>
      <c r="E494" s="83" t="s">
        <v>495</v>
      </c>
      <c r="F494" s="83" t="s">
        <v>974</v>
      </c>
      <c r="G494" s="83" t="s">
        <v>497</v>
      </c>
      <c r="H494" s="83">
        <v>30.11</v>
      </c>
      <c r="I494" s="83">
        <v>93.33</v>
      </c>
      <c r="J494" s="83">
        <v>3.1</v>
      </c>
      <c r="K494" s="83">
        <v>3.8</v>
      </c>
      <c r="L494" s="83" t="s">
        <v>498</v>
      </c>
      <c r="M494" s="83" t="s">
        <v>784</v>
      </c>
      <c r="N494" s="83" t="s">
        <v>184</v>
      </c>
      <c r="O494" s="83" t="s">
        <v>165</v>
      </c>
      <c r="P494" s="83" t="s">
        <v>62</v>
      </c>
      <c r="Q494" s="83">
        <v>0</v>
      </c>
      <c r="R494" s="83" t="s">
        <v>572</v>
      </c>
      <c r="S494" s="83">
        <v>0</v>
      </c>
      <c r="T494" s="83">
        <v>2.92</v>
      </c>
      <c r="U494" s="83">
        <v>0</v>
      </c>
      <c r="V494" s="83">
        <v>0</v>
      </c>
      <c r="W494" s="83" t="s">
        <v>62</v>
      </c>
      <c r="X494" s="83" t="s">
        <v>62</v>
      </c>
      <c r="Y494" s="83" t="s">
        <v>62</v>
      </c>
      <c r="Z494" s="83" t="s">
        <v>62</v>
      </c>
    </row>
    <row r="495" spans="1:26" ht="22.65" customHeight="1" x14ac:dyDescent="0.25">
      <c r="A495" s="82" t="s">
        <v>155</v>
      </c>
      <c r="B495" s="83" t="s">
        <v>1368</v>
      </c>
      <c r="C495" s="83" t="s">
        <v>1157</v>
      </c>
      <c r="D495" s="84" t="s">
        <v>1369</v>
      </c>
      <c r="E495" s="83" t="s">
        <v>495</v>
      </c>
      <c r="F495" s="83" t="s">
        <v>992</v>
      </c>
      <c r="G495" s="83" t="s">
        <v>497</v>
      </c>
      <c r="H495" s="83">
        <v>30.47</v>
      </c>
      <c r="I495" s="83">
        <v>94.45</v>
      </c>
      <c r="J495" s="83">
        <v>3.1</v>
      </c>
      <c r="K495" s="83">
        <v>3.8</v>
      </c>
      <c r="L495" s="83" t="s">
        <v>498</v>
      </c>
      <c r="M495" s="83" t="s">
        <v>784</v>
      </c>
      <c r="N495" s="83" t="s">
        <v>184</v>
      </c>
      <c r="O495" s="83" t="s">
        <v>165</v>
      </c>
      <c r="P495" s="83" t="s">
        <v>62</v>
      </c>
      <c r="Q495" s="83">
        <v>0</v>
      </c>
      <c r="R495" s="83" t="s">
        <v>572</v>
      </c>
      <c r="S495" s="83">
        <v>0</v>
      </c>
      <c r="T495" s="83">
        <v>1.8</v>
      </c>
      <c r="U495" s="83">
        <v>0</v>
      </c>
      <c r="V495" s="83">
        <v>0</v>
      </c>
      <c r="W495" s="83" t="s">
        <v>62</v>
      </c>
      <c r="X495" s="83" t="s">
        <v>62</v>
      </c>
      <c r="Y495" s="83" t="s">
        <v>62</v>
      </c>
      <c r="Z495" s="83" t="s">
        <v>62</v>
      </c>
    </row>
    <row r="496" spans="1:26" ht="22.65" customHeight="1" x14ac:dyDescent="0.25">
      <c r="A496" s="82" t="s">
        <v>155</v>
      </c>
      <c r="B496" s="83" t="s">
        <v>1370</v>
      </c>
      <c r="C496" s="83" t="s">
        <v>1157</v>
      </c>
      <c r="D496" s="84" t="s">
        <v>1371</v>
      </c>
      <c r="E496" s="83" t="s">
        <v>495</v>
      </c>
      <c r="F496" s="83" t="s">
        <v>974</v>
      </c>
      <c r="G496" s="83" t="s">
        <v>497</v>
      </c>
      <c r="H496" s="83">
        <v>31.93</v>
      </c>
      <c r="I496" s="83">
        <v>98.98</v>
      </c>
      <c r="J496" s="83">
        <v>3.1</v>
      </c>
      <c r="K496" s="83">
        <v>3.8</v>
      </c>
      <c r="L496" s="83" t="s">
        <v>498</v>
      </c>
      <c r="M496" s="83" t="s">
        <v>784</v>
      </c>
      <c r="N496" s="83" t="s">
        <v>184</v>
      </c>
      <c r="O496" s="83" t="s">
        <v>165</v>
      </c>
      <c r="P496" s="83" t="s">
        <v>62</v>
      </c>
      <c r="Q496" s="83">
        <v>0</v>
      </c>
      <c r="R496" s="83" t="s">
        <v>572</v>
      </c>
      <c r="S496" s="83">
        <v>0</v>
      </c>
      <c r="T496" s="83">
        <v>2.92</v>
      </c>
      <c r="U496" s="83">
        <v>0</v>
      </c>
      <c r="V496" s="83">
        <v>0</v>
      </c>
      <c r="W496" s="83" t="s">
        <v>62</v>
      </c>
      <c r="X496" s="83" t="s">
        <v>62</v>
      </c>
      <c r="Y496" s="83" t="s">
        <v>62</v>
      </c>
      <c r="Z496" s="83" t="s">
        <v>62</v>
      </c>
    </row>
    <row r="497" spans="1:26" ht="22.65" customHeight="1" x14ac:dyDescent="0.25">
      <c r="A497" s="82" t="s">
        <v>155</v>
      </c>
      <c r="B497" s="83" t="s">
        <v>1372</v>
      </c>
      <c r="C497" s="83" t="s">
        <v>1157</v>
      </c>
      <c r="D497" s="84" t="s">
        <v>1373</v>
      </c>
      <c r="E497" s="83" t="s">
        <v>495</v>
      </c>
      <c r="F497" s="83" t="s">
        <v>992</v>
      </c>
      <c r="G497" s="83" t="s">
        <v>497</v>
      </c>
      <c r="H497" s="83">
        <v>23.63</v>
      </c>
      <c r="I497" s="83">
        <v>150.315</v>
      </c>
      <c r="J497" s="83">
        <v>6.36</v>
      </c>
      <c r="K497" s="83">
        <v>3.8</v>
      </c>
      <c r="L497" s="83" t="s">
        <v>498</v>
      </c>
      <c r="M497" s="83" t="s">
        <v>784</v>
      </c>
      <c r="N497" s="83" t="s">
        <v>184</v>
      </c>
      <c r="O497" s="83" t="s">
        <v>165</v>
      </c>
      <c r="P497" s="83" t="s">
        <v>62</v>
      </c>
      <c r="Q497" s="83">
        <v>0</v>
      </c>
      <c r="R497" s="83" t="s">
        <v>572</v>
      </c>
      <c r="S497" s="83">
        <v>20</v>
      </c>
      <c r="T497" s="83">
        <v>0</v>
      </c>
      <c r="U497" s="83">
        <v>0</v>
      </c>
      <c r="V497" s="83">
        <v>0</v>
      </c>
      <c r="W497" s="83" t="s">
        <v>62</v>
      </c>
      <c r="X497" s="83" t="s">
        <v>62</v>
      </c>
      <c r="Y497" s="83" t="s">
        <v>62</v>
      </c>
      <c r="Z497" s="83" t="s">
        <v>62</v>
      </c>
    </row>
    <row r="498" spans="1:26" ht="22.65" customHeight="1" x14ac:dyDescent="0.25">
      <c r="A498" s="82" t="s">
        <v>155</v>
      </c>
      <c r="B498" s="83" t="s">
        <v>1374</v>
      </c>
      <c r="C498" s="83" t="s">
        <v>1157</v>
      </c>
      <c r="D498" s="84" t="s">
        <v>1375</v>
      </c>
      <c r="E498" s="83" t="s">
        <v>495</v>
      </c>
      <c r="F498" s="83" t="s">
        <v>1238</v>
      </c>
      <c r="G498" s="83" t="s">
        <v>497</v>
      </c>
      <c r="H498" s="83">
        <v>52.49</v>
      </c>
      <c r="I498" s="83">
        <v>162.73500000000001</v>
      </c>
      <c r="J498" s="83">
        <v>3.1</v>
      </c>
      <c r="K498" s="83">
        <v>3.8</v>
      </c>
      <c r="L498" s="83" t="s">
        <v>498</v>
      </c>
      <c r="M498" s="83" t="s">
        <v>784</v>
      </c>
      <c r="N498" s="83" t="s">
        <v>184</v>
      </c>
      <c r="O498" s="83" t="s">
        <v>165</v>
      </c>
      <c r="P498" s="83" t="s">
        <v>62</v>
      </c>
      <c r="Q498" s="83">
        <v>0</v>
      </c>
      <c r="R498" s="83" t="s">
        <v>572</v>
      </c>
      <c r="S498" s="83">
        <v>50.77</v>
      </c>
      <c r="T498" s="83">
        <v>0</v>
      </c>
      <c r="U498" s="83">
        <v>0</v>
      </c>
      <c r="V498" s="83">
        <v>4.2699999999999996</v>
      </c>
      <c r="W498" s="83" t="s">
        <v>62</v>
      </c>
      <c r="X498" s="83" t="s">
        <v>62</v>
      </c>
      <c r="Y498" s="83" t="s">
        <v>62</v>
      </c>
      <c r="Z498" s="83" t="s">
        <v>62</v>
      </c>
    </row>
    <row r="499" spans="1:26" ht="22.65" customHeight="1" x14ac:dyDescent="0.25">
      <c r="A499" s="82" t="s">
        <v>155</v>
      </c>
      <c r="B499" s="83" t="s">
        <v>1376</v>
      </c>
      <c r="C499" s="83" t="s">
        <v>1157</v>
      </c>
      <c r="D499" s="84" t="s">
        <v>1377</v>
      </c>
      <c r="E499" s="83" t="s">
        <v>495</v>
      </c>
      <c r="F499" s="83" t="s">
        <v>992</v>
      </c>
      <c r="G499" s="83" t="s">
        <v>497</v>
      </c>
      <c r="H499" s="83">
        <v>43.16</v>
      </c>
      <c r="I499" s="83">
        <v>133.78</v>
      </c>
      <c r="J499" s="83">
        <v>3.1</v>
      </c>
      <c r="K499" s="83">
        <v>3.8</v>
      </c>
      <c r="L499" s="83" t="s">
        <v>498</v>
      </c>
      <c r="M499" s="83" t="s">
        <v>784</v>
      </c>
      <c r="N499" s="83" t="s">
        <v>184</v>
      </c>
      <c r="O499" s="83" t="s">
        <v>165</v>
      </c>
      <c r="P499" s="83" t="s">
        <v>62</v>
      </c>
      <c r="Q499" s="83">
        <v>0</v>
      </c>
      <c r="R499" s="83" t="s">
        <v>572</v>
      </c>
      <c r="S499" s="83">
        <v>29.82</v>
      </c>
      <c r="T499" s="83">
        <v>0</v>
      </c>
      <c r="U499" s="83">
        <v>0</v>
      </c>
      <c r="V499" s="83">
        <v>0</v>
      </c>
      <c r="W499" s="83" t="s">
        <v>62</v>
      </c>
      <c r="X499" s="83" t="s">
        <v>62</v>
      </c>
      <c r="Y499" s="83" t="s">
        <v>62</v>
      </c>
      <c r="Z499" s="83" t="s">
        <v>62</v>
      </c>
    </row>
    <row r="500" spans="1:26" ht="22.65" customHeight="1" x14ac:dyDescent="0.25">
      <c r="A500" s="82" t="s">
        <v>155</v>
      </c>
      <c r="B500" s="83" t="s">
        <v>1378</v>
      </c>
      <c r="C500" s="83" t="s">
        <v>1157</v>
      </c>
      <c r="D500" s="84" t="s">
        <v>1379</v>
      </c>
      <c r="E500" s="83" t="s">
        <v>495</v>
      </c>
      <c r="F500" s="83" t="s">
        <v>1114</v>
      </c>
      <c r="G500" s="83" t="s">
        <v>497</v>
      </c>
      <c r="H500" s="83">
        <v>38.21</v>
      </c>
      <c r="I500" s="83">
        <v>118.455</v>
      </c>
      <c r="J500" s="83">
        <v>3.1</v>
      </c>
      <c r="K500" s="83">
        <v>3.8</v>
      </c>
      <c r="L500" s="83" t="s">
        <v>498</v>
      </c>
      <c r="M500" s="83" t="s">
        <v>784</v>
      </c>
      <c r="N500" s="83" t="s">
        <v>184</v>
      </c>
      <c r="O500" s="83" t="s">
        <v>165</v>
      </c>
      <c r="P500" s="83" t="s">
        <v>62</v>
      </c>
      <c r="Q500" s="83">
        <v>0</v>
      </c>
      <c r="R500" s="83" t="s">
        <v>572</v>
      </c>
      <c r="S500" s="83">
        <v>51.67</v>
      </c>
      <c r="T500" s="83">
        <v>0</v>
      </c>
      <c r="U500" s="83">
        <v>0</v>
      </c>
      <c r="V500" s="83">
        <v>0</v>
      </c>
      <c r="W500" s="83" t="s">
        <v>62</v>
      </c>
      <c r="X500" s="83" t="s">
        <v>62</v>
      </c>
      <c r="Y500" s="83" t="s">
        <v>62</v>
      </c>
      <c r="Z500" s="83" t="s">
        <v>62</v>
      </c>
    </row>
    <row r="501" spans="1:26" ht="22.65" customHeight="1" x14ac:dyDescent="0.25">
      <c r="A501" s="82" t="s">
        <v>155</v>
      </c>
      <c r="B501" s="83" t="s">
        <v>1380</v>
      </c>
      <c r="C501" s="83" t="s">
        <v>1157</v>
      </c>
      <c r="D501" s="84" t="s">
        <v>1381</v>
      </c>
      <c r="E501" s="83" t="s">
        <v>495</v>
      </c>
      <c r="F501" s="83" t="s">
        <v>1011</v>
      </c>
      <c r="G501" s="83" t="s">
        <v>497</v>
      </c>
      <c r="H501" s="83">
        <v>22.76</v>
      </c>
      <c r="I501" s="83">
        <v>70.564999999999998</v>
      </c>
      <c r="J501" s="83">
        <v>3.1</v>
      </c>
      <c r="K501" s="83">
        <v>3.8</v>
      </c>
      <c r="L501" s="83" t="s">
        <v>498</v>
      </c>
      <c r="M501" s="83" t="s">
        <v>784</v>
      </c>
      <c r="N501" s="83" t="s">
        <v>184</v>
      </c>
      <c r="O501" s="83" t="s">
        <v>165</v>
      </c>
      <c r="P501" s="83" t="s">
        <v>62</v>
      </c>
      <c r="Q501" s="83">
        <v>0</v>
      </c>
      <c r="R501" s="83" t="s">
        <v>572</v>
      </c>
      <c r="S501" s="83">
        <v>41.66</v>
      </c>
      <c r="T501" s="83">
        <v>0</v>
      </c>
      <c r="U501" s="83">
        <v>0</v>
      </c>
      <c r="V501" s="83">
        <v>0</v>
      </c>
      <c r="W501" s="83" t="s">
        <v>62</v>
      </c>
      <c r="X501" s="83" t="s">
        <v>62</v>
      </c>
      <c r="Y501" s="83" t="s">
        <v>62</v>
      </c>
      <c r="Z501" s="83" t="s">
        <v>62</v>
      </c>
    </row>
    <row r="502" spans="1:26" ht="22.65" customHeight="1" x14ac:dyDescent="0.25">
      <c r="A502" s="82" t="s">
        <v>155</v>
      </c>
      <c r="B502" s="83" t="s">
        <v>1382</v>
      </c>
      <c r="C502" s="83" t="s">
        <v>1157</v>
      </c>
      <c r="D502" s="84" t="s">
        <v>1383</v>
      </c>
      <c r="E502" s="83" t="s">
        <v>495</v>
      </c>
      <c r="F502" s="83" t="s">
        <v>974</v>
      </c>
      <c r="G502" s="83" t="s">
        <v>497</v>
      </c>
      <c r="H502" s="83">
        <v>32.11</v>
      </c>
      <c r="I502" s="83">
        <v>99.54</v>
      </c>
      <c r="J502" s="83">
        <v>3.1</v>
      </c>
      <c r="K502" s="83">
        <v>3.8</v>
      </c>
      <c r="L502" s="83" t="s">
        <v>498</v>
      </c>
      <c r="M502" s="83" t="s">
        <v>784</v>
      </c>
      <c r="N502" s="83" t="s">
        <v>184</v>
      </c>
      <c r="O502" s="83" t="s">
        <v>165</v>
      </c>
      <c r="P502" s="83" t="s">
        <v>62</v>
      </c>
      <c r="Q502" s="83">
        <v>0</v>
      </c>
      <c r="R502" s="83" t="s">
        <v>572</v>
      </c>
      <c r="S502" s="83">
        <v>18.61</v>
      </c>
      <c r="T502" s="83">
        <v>2.92</v>
      </c>
      <c r="U502" s="83">
        <v>0</v>
      </c>
      <c r="V502" s="83">
        <v>0</v>
      </c>
      <c r="W502" s="83" t="s">
        <v>62</v>
      </c>
      <c r="X502" s="83" t="s">
        <v>62</v>
      </c>
      <c r="Y502" s="83" t="s">
        <v>62</v>
      </c>
      <c r="Z502" s="83" t="s">
        <v>62</v>
      </c>
    </row>
    <row r="503" spans="1:26" ht="22.65" customHeight="1" x14ac:dyDescent="0.25">
      <c r="A503" s="82" t="s">
        <v>155</v>
      </c>
      <c r="B503" s="83" t="s">
        <v>1384</v>
      </c>
      <c r="C503" s="83" t="s">
        <v>1157</v>
      </c>
      <c r="D503" s="84" t="s">
        <v>1385</v>
      </c>
      <c r="E503" s="83" t="s">
        <v>495</v>
      </c>
      <c r="F503" s="83" t="s">
        <v>992</v>
      </c>
      <c r="G503" s="83" t="s">
        <v>497</v>
      </c>
      <c r="H503" s="83">
        <v>37.97</v>
      </c>
      <c r="I503" s="83">
        <v>117.715</v>
      </c>
      <c r="J503" s="83">
        <v>3.1</v>
      </c>
      <c r="K503" s="83">
        <v>3.8</v>
      </c>
      <c r="L503" s="83" t="s">
        <v>498</v>
      </c>
      <c r="M503" s="83" t="s">
        <v>784</v>
      </c>
      <c r="N503" s="83" t="s">
        <v>184</v>
      </c>
      <c r="O503" s="83" t="s">
        <v>165</v>
      </c>
      <c r="P503" s="83" t="s">
        <v>62</v>
      </c>
      <c r="Q503" s="83">
        <v>0</v>
      </c>
      <c r="R503" s="83" t="s">
        <v>62</v>
      </c>
      <c r="S503" s="83">
        <v>0</v>
      </c>
      <c r="T503" s="83">
        <v>0</v>
      </c>
      <c r="U503" s="83">
        <v>0</v>
      </c>
      <c r="V503" s="83">
        <v>0</v>
      </c>
      <c r="W503" s="83" t="s">
        <v>62</v>
      </c>
      <c r="X503" s="83" t="s">
        <v>62</v>
      </c>
      <c r="Y503" s="83" t="s">
        <v>62</v>
      </c>
      <c r="Z503" s="83" t="s">
        <v>62</v>
      </c>
    </row>
    <row r="504" spans="1:26" ht="22.65" customHeight="1" x14ac:dyDescent="0.25">
      <c r="A504" s="82" t="s">
        <v>155</v>
      </c>
      <c r="B504" s="83" t="s">
        <v>1386</v>
      </c>
      <c r="C504" s="83" t="s">
        <v>1157</v>
      </c>
      <c r="D504" s="84" t="s">
        <v>1387</v>
      </c>
      <c r="E504" s="83" t="s">
        <v>495</v>
      </c>
      <c r="F504" s="83" t="s">
        <v>974</v>
      </c>
      <c r="G504" s="83" t="s">
        <v>497</v>
      </c>
      <c r="H504" s="83">
        <v>32.479999999999997</v>
      </c>
      <c r="I504" s="83">
        <v>100.69</v>
      </c>
      <c r="J504" s="83">
        <v>3.1</v>
      </c>
      <c r="K504" s="83">
        <v>3.8</v>
      </c>
      <c r="L504" s="83" t="s">
        <v>498</v>
      </c>
      <c r="M504" s="83" t="s">
        <v>784</v>
      </c>
      <c r="N504" s="83" t="s">
        <v>184</v>
      </c>
      <c r="O504" s="83" t="s">
        <v>165</v>
      </c>
      <c r="P504" s="83" t="s">
        <v>62</v>
      </c>
      <c r="Q504" s="83">
        <v>0</v>
      </c>
      <c r="R504" s="83" t="s">
        <v>62</v>
      </c>
      <c r="S504" s="83">
        <v>0</v>
      </c>
      <c r="T504" s="83">
        <v>3.82</v>
      </c>
      <c r="U504" s="83">
        <v>0</v>
      </c>
      <c r="V504" s="83">
        <v>0</v>
      </c>
      <c r="W504" s="83" t="s">
        <v>62</v>
      </c>
      <c r="X504" s="83" t="s">
        <v>62</v>
      </c>
      <c r="Y504" s="83" t="s">
        <v>62</v>
      </c>
      <c r="Z504" s="83" t="s">
        <v>62</v>
      </c>
    </row>
    <row r="505" spans="1:26" ht="22.65" customHeight="1" x14ac:dyDescent="0.25">
      <c r="A505" s="82" t="s">
        <v>155</v>
      </c>
      <c r="B505" s="83" t="s">
        <v>1388</v>
      </c>
      <c r="C505" s="83" t="s">
        <v>1157</v>
      </c>
      <c r="D505" s="84" t="s">
        <v>1389</v>
      </c>
      <c r="E505" s="83" t="s">
        <v>495</v>
      </c>
      <c r="F505" s="83" t="s">
        <v>974</v>
      </c>
      <c r="G505" s="83" t="s">
        <v>497</v>
      </c>
      <c r="H505" s="83">
        <v>42.58</v>
      </c>
      <c r="I505" s="83">
        <v>131.995</v>
      </c>
      <c r="J505" s="83">
        <v>3.1</v>
      </c>
      <c r="K505" s="83">
        <v>3.8</v>
      </c>
      <c r="L505" s="83" t="s">
        <v>498</v>
      </c>
      <c r="M505" s="83" t="s">
        <v>784</v>
      </c>
      <c r="N505" s="83" t="s">
        <v>184</v>
      </c>
      <c r="O505" s="83" t="s">
        <v>165</v>
      </c>
      <c r="P505" s="83" t="s">
        <v>62</v>
      </c>
      <c r="Q505" s="83">
        <v>0</v>
      </c>
      <c r="R505" s="83" t="s">
        <v>62</v>
      </c>
      <c r="S505" s="83">
        <v>0</v>
      </c>
      <c r="T505" s="83">
        <v>3.82</v>
      </c>
      <c r="U505" s="83">
        <v>0</v>
      </c>
      <c r="V505" s="83">
        <v>0</v>
      </c>
      <c r="W505" s="83" t="s">
        <v>62</v>
      </c>
      <c r="X505" s="83" t="s">
        <v>62</v>
      </c>
      <c r="Y505" s="83" t="s">
        <v>62</v>
      </c>
      <c r="Z505" s="83" t="s">
        <v>62</v>
      </c>
    </row>
    <row r="506" spans="1:26" ht="22.65" customHeight="1" x14ac:dyDescent="0.25">
      <c r="A506" s="82" t="s">
        <v>155</v>
      </c>
      <c r="B506" s="83" t="s">
        <v>1390</v>
      </c>
      <c r="C506" s="83" t="s">
        <v>1157</v>
      </c>
      <c r="D506" s="84" t="s">
        <v>1391</v>
      </c>
      <c r="E506" s="83" t="s">
        <v>495</v>
      </c>
      <c r="F506" s="83" t="s">
        <v>974</v>
      </c>
      <c r="G506" s="83" t="s">
        <v>497</v>
      </c>
      <c r="H506" s="83">
        <v>39.03</v>
      </c>
      <c r="I506" s="83">
        <v>120.985</v>
      </c>
      <c r="J506" s="83">
        <v>3.1</v>
      </c>
      <c r="K506" s="83">
        <v>3.8</v>
      </c>
      <c r="L506" s="83" t="s">
        <v>498</v>
      </c>
      <c r="M506" s="83" t="s">
        <v>784</v>
      </c>
      <c r="N506" s="83" t="s">
        <v>184</v>
      </c>
      <c r="O506" s="83" t="s">
        <v>165</v>
      </c>
      <c r="P506" s="83" t="s">
        <v>62</v>
      </c>
      <c r="Q506" s="83">
        <v>0</v>
      </c>
      <c r="R506" s="83" t="s">
        <v>62</v>
      </c>
      <c r="S506" s="83">
        <v>0</v>
      </c>
      <c r="T506" s="83">
        <v>3.82</v>
      </c>
      <c r="U506" s="83">
        <v>0</v>
      </c>
      <c r="V506" s="83">
        <v>0</v>
      </c>
      <c r="W506" s="83" t="s">
        <v>62</v>
      </c>
      <c r="X506" s="83" t="s">
        <v>62</v>
      </c>
      <c r="Y506" s="83" t="s">
        <v>62</v>
      </c>
      <c r="Z506" s="83" t="s">
        <v>62</v>
      </c>
    </row>
    <row r="507" spans="1:26" ht="22.65" customHeight="1" x14ac:dyDescent="0.25">
      <c r="A507" s="82" t="s">
        <v>155</v>
      </c>
      <c r="B507" s="83" t="s">
        <v>1392</v>
      </c>
      <c r="C507" s="83" t="s">
        <v>1157</v>
      </c>
      <c r="D507" s="84" t="s">
        <v>1393</v>
      </c>
      <c r="E507" s="83" t="s">
        <v>495</v>
      </c>
      <c r="F507" s="83" t="s">
        <v>974</v>
      </c>
      <c r="G507" s="83" t="s">
        <v>497</v>
      </c>
      <c r="H507" s="83">
        <v>32.42</v>
      </c>
      <c r="I507" s="83">
        <v>100.495</v>
      </c>
      <c r="J507" s="83">
        <v>3.1</v>
      </c>
      <c r="K507" s="83">
        <v>3.8</v>
      </c>
      <c r="L507" s="83" t="s">
        <v>498</v>
      </c>
      <c r="M507" s="83" t="s">
        <v>784</v>
      </c>
      <c r="N507" s="83" t="s">
        <v>184</v>
      </c>
      <c r="O507" s="83" t="s">
        <v>165</v>
      </c>
      <c r="P507" s="83" t="s">
        <v>62</v>
      </c>
      <c r="Q507" s="83">
        <v>0</v>
      </c>
      <c r="R507" s="83" t="s">
        <v>62</v>
      </c>
      <c r="S507" s="83">
        <v>0</v>
      </c>
      <c r="T507" s="83">
        <v>3.82</v>
      </c>
      <c r="U507" s="83">
        <v>0</v>
      </c>
      <c r="V507" s="83">
        <v>0</v>
      </c>
      <c r="W507" s="83" t="s">
        <v>62</v>
      </c>
      <c r="X507" s="83" t="s">
        <v>62</v>
      </c>
      <c r="Y507" s="83" t="s">
        <v>62</v>
      </c>
      <c r="Z507" s="83" t="s">
        <v>62</v>
      </c>
    </row>
    <row r="508" spans="1:26" ht="22.65" customHeight="1" x14ac:dyDescent="0.25">
      <c r="A508" s="82" t="s">
        <v>155</v>
      </c>
      <c r="B508" s="83" t="s">
        <v>1394</v>
      </c>
      <c r="C508" s="83" t="s">
        <v>1157</v>
      </c>
      <c r="D508" s="84" t="s">
        <v>1395</v>
      </c>
      <c r="E508" s="83" t="s">
        <v>495</v>
      </c>
      <c r="F508" s="83" t="s">
        <v>974</v>
      </c>
      <c r="G508" s="83" t="s">
        <v>497</v>
      </c>
      <c r="H508" s="83">
        <v>32.200000000000003</v>
      </c>
      <c r="I508" s="83">
        <v>99.81</v>
      </c>
      <c r="J508" s="83">
        <v>3.1</v>
      </c>
      <c r="K508" s="83">
        <v>3.8</v>
      </c>
      <c r="L508" s="83" t="s">
        <v>498</v>
      </c>
      <c r="M508" s="83" t="s">
        <v>784</v>
      </c>
      <c r="N508" s="83" t="s">
        <v>184</v>
      </c>
      <c r="O508" s="83" t="s">
        <v>165</v>
      </c>
      <c r="P508" s="83" t="s">
        <v>62</v>
      </c>
      <c r="Q508" s="83">
        <v>0</v>
      </c>
      <c r="R508" s="83" t="s">
        <v>572</v>
      </c>
      <c r="S508" s="83">
        <v>17.45</v>
      </c>
      <c r="T508" s="83">
        <v>3.82</v>
      </c>
      <c r="U508" s="83">
        <v>0</v>
      </c>
      <c r="V508" s="83">
        <v>0</v>
      </c>
      <c r="W508" s="83" t="s">
        <v>62</v>
      </c>
      <c r="X508" s="83" t="s">
        <v>62</v>
      </c>
      <c r="Y508" s="83" t="s">
        <v>62</v>
      </c>
      <c r="Z508" s="83" t="s">
        <v>62</v>
      </c>
    </row>
    <row r="509" spans="1:26" ht="22.65" customHeight="1" x14ac:dyDescent="0.25">
      <c r="A509" s="82" t="s">
        <v>155</v>
      </c>
      <c r="B509" s="83" t="s">
        <v>1396</v>
      </c>
      <c r="C509" s="83" t="s">
        <v>1157</v>
      </c>
      <c r="D509" s="84" t="s">
        <v>1397</v>
      </c>
      <c r="E509" s="83" t="s">
        <v>495</v>
      </c>
      <c r="F509" s="83" t="s">
        <v>983</v>
      </c>
      <c r="G509" s="83" t="s">
        <v>497</v>
      </c>
      <c r="H509" s="83">
        <v>23.99</v>
      </c>
      <c r="I509" s="83">
        <v>74.38</v>
      </c>
      <c r="J509" s="83">
        <v>3.1</v>
      </c>
      <c r="K509" s="83">
        <v>3.8</v>
      </c>
      <c r="L509" s="83" t="s">
        <v>498</v>
      </c>
      <c r="M509" s="83" t="s">
        <v>784</v>
      </c>
      <c r="N509" s="83" t="s">
        <v>184</v>
      </c>
      <c r="O509" s="83" t="s">
        <v>165</v>
      </c>
      <c r="P509" s="83" t="s">
        <v>62</v>
      </c>
      <c r="Q509" s="83">
        <v>0</v>
      </c>
      <c r="R509" s="83" t="s">
        <v>572</v>
      </c>
      <c r="S509" s="83">
        <v>38.65</v>
      </c>
      <c r="T509" s="83">
        <v>0</v>
      </c>
      <c r="U509" s="83">
        <v>0</v>
      </c>
      <c r="V509" s="83">
        <v>0</v>
      </c>
      <c r="W509" s="83" t="s">
        <v>62</v>
      </c>
      <c r="X509" s="83" t="s">
        <v>62</v>
      </c>
      <c r="Y509" s="83" t="s">
        <v>62</v>
      </c>
      <c r="Z509" s="83" t="s">
        <v>62</v>
      </c>
    </row>
    <row r="510" spans="1:26" ht="22.65" customHeight="1" x14ac:dyDescent="0.25">
      <c r="A510" s="82" t="s">
        <v>155</v>
      </c>
      <c r="B510" s="83" t="s">
        <v>1398</v>
      </c>
      <c r="C510" s="83" t="s">
        <v>1157</v>
      </c>
      <c r="D510" s="84" t="s">
        <v>1399</v>
      </c>
      <c r="E510" s="83" t="s">
        <v>495</v>
      </c>
      <c r="F510" s="83" t="s">
        <v>1011</v>
      </c>
      <c r="G510" s="83" t="s">
        <v>497</v>
      </c>
      <c r="H510" s="83">
        <v>20.399999999999999</v>
      </c>
      <c r="I510" s="83">
        <v>63.24</v>
      </c>
      <c r="J510" s="83">
        <v>3.1</v>
      </c>
      <c r="K510" s="83">
        <v>3.8</v>
      </c>
      <c r="L510" s="83" t="s">
        <v>498</v>
      </c>
      <c r="M510" s="83" t="s">
        <v>784</v>
      </c>
      <c r="N510" s="83" t="s">
        <v>184</v>
      </c>
      <c r="O510" s="83" t="s">
        <v>165</v>
      </c>
      <c r="P510" s="83" t="s">
        <v>62</v>
      </c>
      <c r="Q510" s="83">
        <v>0</v>
      </c>
      <c r="R510" s="83" t="s">
        <v>572</v>
      </c>
      <c r="S510" s="83">
        <v>40.880000000000003</v>
      </c>
      <c r="T510" s="83">
        <v>0</v>
      </c>
      <c r="U510" s="83">
        <v>0</v>
      </c>
      <c r="V510" s="83">
        <v>0</v>
      </c>
      <c r="W510" s="83" t="s">
        <v>62</v>
      </c>
      <c r="X510" s="83" t="s">
        <v>62</v>
      </c>
      <c r="Y510" s="83" t="s">
        <v>62</v>
      </c>
      <c r="Z510" s="83" t="s">
        <v>62</v>
      </c>
    </row>
    <row r="511" spans="1:26" ht="22.65" customHeight="1" x14ac:dyDescent="0.25">
      <c r="A511" s="82" t="s">
        <v>155</v>
      </c>
      <c r="B511" s="83" t="s">
        <v>1400</v>
      </c>
      <c r="C511" s="83" t="s">
        <v>1157</v>
      </c>
      <c r="D511" s="84" t="s">
        <v>1401</v>
      </c>
      <c r="E511" s="83" t="s">
        <v>495</v>
      </c>
      <c r="F511" s="83" t="s">
        <v>1137</v>
      </c>
      <c r="G511" s="83" t="s">
        <v>497</v>
      </c>
      <c r="H511" s="83">
        <v>46.91</v>
      </c>
      <c r="I511" s="83">
        <v>145.41999999999999</v>
      </c>
      <c r="J511" s="83">
        <v>3.1</v>
      </c>
      <c r="K511" s="83">
        <v>3.8</v>
      </c>
      <c r="L511" s="83" t="s">
        <v>498</v>
      </c>
      <c r="M511" s="83" t="s">
        <v>784</v>
      </c>
      <c r="N511" s="83" t="s">
        <v>184</v>
      </c>
      <c r="O511" s="83" t="s">
        <v>165</v>
      </c>
      <c r="P511" s="83" t="s">
        <v>62</v>
      </c>
      <c r="Q511" s="83">
        <v>0</v>
      </c>
      <c r="R511" s="83" t="s">
        <v>572</v>
      </c>
      <c r="S511" s="83">
        <v>40.619999999999997</v>
      </c>
      <c r="T511" s="83">
        <v>0</v>
      </c>
      <c r="U511" s="83">
        <v>0</v>
      </c>
      <c r="V511" s="83">
        <v>0</v>
      </c>
      <c r="W511" s="83" t="s">
        <v>62</v>
      </c>
      <c r="X511" s="83" t="s">
        <v>62</v>
      </c>
      <c r="Y511" s="83" t="s">
        <v>62</v>
      </c>
      <c r="Z511" s="83" t="s">
        <v>62</v>
      </c>
    </row>
    <row r="512" spans="1:26" ht="22.65" customHeight="1" x14ac:dyDescent="0.25">
      <c r="A512" s="82" t="s">
        <v>155</v>
      </c>
      <c r="B512" s="83" t="s">
        <v>1402</v>
      </c>
      <c r="C512" s="83" t="s">
        <v>1157</v>
      </c>
      <c r="D512" s="84" t="s">
        <v>1403</v>
      </c>
      <c r="E512" s="83" t="s">
        <v>495</v>
      </c>
      <c r="F512" s="83" t="s">
        <v>1404</v>
      </c>
      <c r="G512" s="83" t="s">
        <v>497</v>
      </c>
      <c r="H512" s="83">
        <v>23.23</v>
      </c>
      <c r="I512" s="83">
        <v>72.015000000000001</v>
      </c>
      <c r="J512" s="83">
        <v>3.1</v>
      </c>
      <c r="K512" s="83">
        <v>3.8</v>
      </c>
      <c r="L512" s="83" t="s">
        <v>498</v>
      </c>
      <c r="M512" s="83" t="s">
        <v>784</v>
      </c>
      <c r="N512" s="83" t="s">
        <v>184</v>
      </c>
      <c r="O512" s="83" t="s">
        <v>165</v>
      </c>
      <c r="P512" s="83" t="s">
        <v>62</v>
      </c>
      <c r="Q512" s="83">
        <v>0</v>
      </c>
      <c r="R512" s="83" t="s">
        <v>572</v>
      </c>
      <c r="S512" s="83">
        <v>44.18</v>
      </c>
      <c r="T512" s="83">
        <v>0.45</v>
      </c>
      <c r="U512" s="83">
        <v>0</v>
      </c>
      <c r="V512" s="83">
        <v>0</v>
      </c>
      <c r="W512" s="83" t="s">
        <v>62</v>
      </c>
      <c r="X512" s="83" t="s">
        <v>62</v>
      </c>
      <c r="Y512" s="83" t="s">
        <v>62</v>
      </c>
      <c r="Z512" s="83" t="s">
        <v>62</v>
      </c>
    </row>
    <row r="513" spans="1:26" ht="22.65" customHeight="1" x14ac:dyDescent="0.25">
      <c r="A513" s="82" t="s">
        <v>155</v>
      </c>
      <c r="B513" s="83" t="s">
        <v>1405</v>
      </c>
      <c r="C513" s="83" t="s">
        <v>1157</v>
      </c>
      <c r="D513" s="84" t="s">
        <v>1406</v>
      </c>
      <c r="E513" s="83" t="s">
        <v>495</v>
      </c>
      <c r="F513" s="83" t="s">
        <v>1011</v>
      </c>
      <c r="G513" s="83" t="s">
        <v>497</v>
      </c>
      <c r="H513" s="83">
        <v>20.76</v>
      </c>
      <c r="I513" s="83">
        <v>64.37</v>
      </c>
      <c r="J513" s="83">
        <v>3.1</v>
      </c>
      <c r="K513" s="83">
        <v>3.8</v>
      </c>
      <c r="L513" s="83" t="s">
        <v>498</v>
      </c>
      <c r="M513" s="83" t="s">
        <v>784</v>
      </c>
      <c r="N513" s="83" t="s">
        <v>184</v>
      </c>
      <c r="O513" s="83" t="s">
        <v>165</v>
      </c>
      <c r="P513" s="83" t="s">
        <v>62</v>
      </c>
      <c r="Q513" s="83">
        <v>0</v>
      </c>
      <c r="R513" s="83" t="s">
        <v>572</v>
      </c>
      <c r="S513" s="83">
        <v>44.63</v>
      </c>
      <c r="T513" s="83">
        <v>0</v>
      </c>
      <c r="U513" s="83">
        <v>0</v>
      </c>
      <c r="V513" s="83">
        <v>0</v>
      </c>
      <c r="W513" s="83" t="s">
        <v>62</v>
      </c>
      <c r="X513" s="83" t="s">
        <v>62</v>
      </c>
      <c r="Y513" s="83" t="s">
        <v>62</v>
      </c>
      <c r="Z513" s="83" t="s">
        <v>62</v>
      </c>
    </row>
    <row r="514" spans="1:26" ht="22.65" customHeight="1" x14ac:dyDescent="0.25">
      <c r="A514" s="82" t="s">
        <v>155</v>
      </c>
      <c r="B514" s="83" t="s">
        <v>1407</v>
      </c>
      <c r="C514" s="83" t="s">
        <v>1157</v>
      </c>
      <c r="D514" s="84" t="s">
        <v>1408</v>
      </c>
      <c r="E514" s="83" t="s">
        <v>495</v>
      </c>
      <c r="F514" s="83" t="s">
        <v>983</v>
      </c>
      <c r="G514" s="83" t="s">
        <v>497</v>
      </c>
      <c r="H514" s="83">
        <v>23.27</v>
      </c>
      <c r="I514" s="83">
        <v>72.135000000000005</v>
      </c>
      <c r="J514" s="83">
        <v>3.1</v>
      </c>
      <c r="K514" s="83">
        <v>3.8</v>
      </c>
      <c r="L514" s="83" t="s">
        <v>498</v>
      </c>
      <c r="M514" s="83" t="s">
        <v>784</v>
      </c>
      <c r="N514" s="83" t="s">
        <v>184</v>
      </c>
      <c r="O514" s="83" t="s">
        <v>165</v>
      </c>
      <c r="P514" s="83" t="s">
        <v>62</v>
      </c>
      <c r="Q514" s="83">
        <v>0</v>
      </c>
      <c r="R514" s="83" t="s">
        <v>572</v>
      </c>
      <c r="S514" s="83">
        <v>42.34</v>
      </c>
      <c r="T514" s="83">
        <v>0</v>
      </c>
      <c r="U514" s="83">
        <v>0</v>
      </c>
      <c r="V514" s="83">
        <v>0</v>
      </c>
      <c r="W514" s="83" t="s">
        <v>62</v>
      </c>
      <c r="X514" s="83" t="s">
        <v>62</v>
      </c>
      <c r="Y514" s="83" t="s">
        <v>62</v>
      </c>
      <c r="Z514" s="83" t="s">
        <v>62</v>
      </c>
    </row>
    <row r="515" spans="1:26" ht="22.65" customHeight="1" x14ac:dyDescent="0.25">
      <c r="A515" s="82" t="s">
        <v>155</v>
      </c>
      <c r="B515" s="83" t="s">
        <v>1409</v>
      </c>
      <c r="C515" s="83" t="s">
        <v>1157</v>
      </c>
      <c r="D515" s="84" t="s">
        <v>1410</v>
      </c>
      <c r="E515" s="83" t="s">
        <v>495</v>
      </c>
      <c r="F515" s="83" t="s">
        <v>974</v>
      </c>
      <c r="G515" s="83" t="s">
        <v>497</v>
      </c>
      <c r="H515" s="83">
        <v>32.33</v>
      </c>
      <c r="I515" s="83">
        <v>100.23</v>
      </c>
      <c r="J515" s="83">
        <v>3.1</v>
      </c>
      <c r="K515" s="83">
        <v>3.8</v>
      </c>
      <c r="L515" s="83" t="s">
        <v>498</v>
      </c>
      <c r="M515" s="83" t="s">
        <v>784</v>
      </c>
      <c r="N515" s="83" t="s">
        <v>184</v>
      </c>
      <c r="O515" s="83" t="s">
        <v>165</v>
      </c>
      <c r="P515" s="83" t="s">
        <v>62</v>
      </c>
      <c r="Q515" s="83">
        <v>0</v>
      </c>
      <c r="R515" s="83" t="s">
        <v>572</v>
      </c>
      <c r="S515" s="83">
        <v>18.920000000000002</v>
      </c>
      <c r="T515" s="83">
        <v>3.82</v>
      </c>
      <c r="U515" s="83">
        <v>0</v>
      </c>
      <c r="V515" s="83">
        <v>0</v>
      </c>
      <c r="W515" s="83" t="s">
        <v>62</v>
      </c>
      <c r="X515" s="83" t="s">
        <v>62</v>
      </c>
      <c r="Y515" s="83" t="s">
        <v>62</v>
      </c>
      <c r="Z515" s="83" t="s">
        <v>62</v>
      </c>
    </row>
    <row r="516" spans="1:26" ht="22.65" customHeight="1" x14ac:dyDescent="0.25">
      <c r="A516" s="82" t="s">
        <v>155</v>
      </c>
      <c r="B516" s="83" t="s">
        <v>1411</v>
      </c>
      <c r="C516" s="83" t="s">
        <v>1157</v>
      </c>
      <c r="D516" s="84" t="s">
        <v>1412</v>
      </c>
      <c r="E516" s="83" t="s">
        <v>495</v>
      </c>
      <c r="F516" s="83" t="s">
        <v>974</v>
      </c>
      <c r="G516" s="83" t="s">
        <v>497</v>
      </c>
      <c r="H516" s="83">
        <v>32.35</v>
      </c>
      <c r="I516" s="83">
        <v>100.3</v>
      </c>
      <c r="J516" s="83">
        <v>3.1</v>
      </c>
      <c r="K516" s="83">
        <v>3.8</v>
      </c>
      <c r="L516" s="83" t="s">
        <v>498</v>
      </c>
      <c r="M516" s="83" t="s">
        <v>784</v>
      </c>
      <c r="N516" s="83" t="s">
        <v>184</v>
      </c>
      <c r="O516" s="83" t="s">
        <v>165</v>
      </c>
      <c r="P516" s="83" t="s">
        <v>62</v>
      </c>
      <c r="Q516" s="83">
        <v>0</v>
      </c>
      <c r="R516" s="83" t="s">
        <v>62</v>
      </c>
      <c r="S516" s="83">
        <v>0</v>
      </c>
      <c r="T516" s="83">
        <v>3.82</v>
      </c>
      <c r="U516" s="83">
        <v>0</v>
      </c>
      <c r="V516" s="83">
        <v>0</v>
      </c>
      <c r="W516" s="83" t="s">
        <v>62</v>
      </c>
      <c r="X516" s="83" t="s">
        <v>62</v>
      </c>
      <c r="Y516" s="83" t="s">
        <v>62</v>
      </c>
      <c r="Z516" s="83" t="s">
        <v>62</v>
      </c>
    </row>
    <row r="517" spans="1:26" ht="22.65" customHeight="1" x14ac:dyDescent="0.25">
      <c r="A517" s="82" t="s">
        <v>155</v>
      </c>
      <c r="B517" s="83" t="s">
        <v>1413</v>
      </c>
      <c r="C517" s="83" t="s">
        <v>1157</v>
      </c>
      <c r="D517" s="84" t="s">
        <v>1414</v>
      </c>
      <c r="E517" s="83" t="s">
        <v>495</v>
      </c>
      <c r="F517" s="83" t="s">
        <v>974</v>
      </c>
      <c r="G517" s="83" t="s">
        <v>497</v>
      </c>
      <c r="H517" s="83">
        <v>32.33</v>
      </c>
      <c r="I517" s="83">
        <v>100.215</v>
      </c>
      <c r="J517" s="83">
        <v>3.1</v>
      </c>
      <c r="K517" s="83">
        <v>3.8</v>
      </c>
      <c r="L517" s="83" t="s">
        <v>498</v>
      </c>
      <c r="M517" s="83" t="s">
        <v>784</v>
      </c>
      <c r="N517" s="83" t="s">
        <v>184</v>
      </c>
      <c r="O517" s="83" t="s">
        <v>165</v>
      </c>
      <c r="P517" s="83" t="s">
        <v>62</v>
      </c>
      <c r="Q517" s="83">
        <v>0</v>
      </c>
      <c r="R517" s="83" t="s">
        <v>62</v>
      </c>
      <c r="S517" s="83">
        <v>0</v>
      </c>
      <c r="T517" s="83">
        <v>3.82</v>
      </c>
      <c r="U517" s="83">
        <v>0</v>
      </c>
      <c r="V517" s="83">
        <v>0</v>
      </c>
      <c r="W517" s="83" t="s">
        <v>62</v>
      </c>
      <c r="X517" s="83" t="s">
        <v>62</v>
      </c>
      <c r="Y517" s="83" t="s">
        <v>62</v>
      </c>
      <c r="Z517" s="83" t="s">
        <v>62</v>
      </c>
    </row>
    <row r="518" spans="1:26" ht="22.65" customHeight="1" x14ac:dyDescent="0.25">
      <c r="A518" s="82" t="s">
        <v>155</v>
      </c>
      <c r="B518" s="83" t="s">
        <v>1415</v>
      </c>
      <c r="C518" s="83" t="s">
        <v>1157</v>
      </c>
      <c r="D518" s="84" t="s">
        <v>1416</v>
      </c>
      <c r="E518" s="83" t="s">
        <v>495</v>
      </c>
      <c r="F518" s="83" t="s">
        <v>974</v>
      </c>
      <c r="G518" s="83" t="s">
        <v>497</v>
      </c>
      <c r="H518" s="83">
        <v>38.5</v>
      </c>
      <c r="I518" s="83">
        <v>119.33499999999999</v>
      </c>
      <c r="J518" s="83">
        <v>3.1</v>
      </c>
      <c r="K518" s="83">
        <v>3.8</v>
      </c>
      <c r="L518" s="83" t="s">
        <v>498</v>
      </c>
      <c r="M518" s="83" t="s">
        <v>784</v>
      </c>
      <c r="N518" s="83" t="s">
        <v>184</v>
      </c>
      <c r="O518" s="83" t="s">
        <v>165</v>
      </c>
      <c r="P518" s="83" t="s">
        <v>62</v>
      </c>
      <c r="Q518" s="83">
        <v>0</v>
      </c>
      <c r="R518" s="83" t="s">
        <v>62</v>
      </c>
      <c r="S518" s="83">
        <v>0</v>
      </c>
      <c r="T518" s="83">
        <v>1.46</v>
      </c>
      <c r="U518" s="83">
        <v>0</v>
      </c>
      <c r="V518" s="83">
        <v>0</v>
      </c>
      <c r="W518" s="83" t="s">
        <v>62</v>
      </c>
      <c r="X518" s="83" t="s">
        <v>62</v>
      </c>
      <c r="Y518" s="83" t="s">
        <v>62</v>
      </c>
      <c r="Z518" s="83" t="s">
        <v>62</v>
      </c>
    </row>
    <row r="519" spans="1:26" ht="22.65" customHeight="1" x14ac:dyDescent="0.25">
      <c r="A519" s="82" t="s">
        <v>155</v>
      </c>
      <c r="B519" s="83" t="s">
        <v>1417</v>
      </c>
      <c r="C519" s="83" t="s">
        <v>1157</v>
      </c>
      <c r="D519" s="84" t="s">
        <v>1418</v>
      </c>
      <c r="E519" s="83" t="s">
        <v>495</v>
      </c>
      <c r="F519" s="83" t="s">
        <v>974</v>
      </c>
      <c r="G519" s="83" t="s">
        <v>497</v>
      </c>
      <c r="H519" s="83">
        <v>27.94</v>
      </c>
      <c r="I519" s="83">
        <v>86.61</v>
      </c>
      <c r="J519" s="83">
        <v>3.1</v>
      </c>
      <c r="K519" s="83">
        <v>3.8</v>
      </c>
      <c r="L519" s="83" t="s">
        <v>498</v>
      </c>
      <c r="M519" s="83" t="s">
        <v>784</v>
      </c>
      <c r="N519" s="83" t="s">
        <v>184</v>
      </c>
      <c r="O519" s="83" t="s">
        <v>165</v>
      </c>
      <c r="P519" s="83" t="s">
        <v>62</v>
      </c>
      <c r="Q519" s="83">
        <v>0</v>
      </c>
      <c r="R519" s="83" t="s">
        <v>62</v>
      </c>
      <c r="S519" s="83">
        <v>0</v>
      </c>
      <c r="T519" s="83">
        <v>2.92</v>
      </c>
      <c r="U519" s="83">
        <v>0</v>
      </c>
      <c r="V519" s="83">
        <v>0</v>
      </c>
      <c r="W519" s="83" t="s">
        <v>62</v>
      </c>
      <c r="X519" s="83" t="s">
        <v>62</v>
      </c>
      <c r="Y519" s="83" t="s">
        <v>62</v>
      </c>
      <c r="Z519" s="83" t="s">
        <v>62</v>
      </c>
    </row>
    <row r="520" spans="1:26" ht="22.65" customHeight="1" x14ac:dyDescent="0.25">
      <c r="A520" s="82" t="s">
        <v>155</v>
      </c>
      <c r="B520" s="83" t="s">
        <v>1419</v>
      </c>
      <c r="C520" s="83" t="s">
        <v>1157</v>
      </c>
      <c r="D520" s="84" t="s">
        <v>1420</v>
      </c>
      <c r="E520" s="83" t="s">
        <v>495</v>
      </c>
      <c r="F520" s="83" t="s">
        <v>974</v>
      </c>
      <c r="G520" s="83" t="s">
        <v>497</v>
      </c>
      <c r="H520" s="83">
        <v>22.73</v>
      </c>
      <c r="I520" s="83">
        <v>70.474999999999994</v>
      </c>
      <c r="J520" s="83">
        <v>3.1</v>
      </c>
      <c r="K520" s="83">
        <v>3.8</v>
      </c>
      <c r="L520" s="83" t="s">
        <v>498</v>
      </c>
      <c r="M520" s="83" t="s">
        <v>784</v>
      </c>
      <c r="N520" s="83" t="s">
        <v>184</v>
      </c>
      <c r="O520" s="83" t="s">
        <v>165</v>
      </c>
      <c r="P520" s="83" t="s">
        <v>62</v>
      </c>
      <c r="Q520" s="83">
        <v>0</v>
      </c>
      <c r="R520" s="83" t="s">
        <v>62</v>
      </c>
      <c r="S520" s="83">
        <v>0</v>
      </c>
      <c r="T520" s="83">
        <v>1.46</v>
      </c>
      <c r="U520" s="83">
        <v>0</v>
      </c>
      <c r="V520" s="83">
        <v>0</v>
      </c>
      <c r="W520" s="83" t="s">
        <v>62</v>
      </c>
      <c r="X520" s="83" t="s">
        <v>62</v>
      </c>
      <c r="Y520" s="83" t="s">
        <v>62</v>
      </c>
      <c r="Z520" s="83" t="s">
        <v>62</v>
      </c>
    </row>
    <row r="521" spans="1:26" ht="22.65" customHeight="1" x14ac:dyDescent="0.25">
      <c r="A521" s="82" t="s">
        <v>155</v>
      </c>
      <c r="B521" s="86" t="s">
        <v>1421</v>
      </c>
      <c r="C521" s="86" t="s">
        <v>1157</v>
      </c>
      <c r="D521" s="87" t="s">
        <v>1422</v>
      </c>
      <c r="E521" s="86" t="s">
        <v>495</v>
      </c>
      <c r="F521" s="86" t="s">
        <v>1011</v>
      </c>
      <c r="G521" s="86" t="s">
        <v>497</v>
      </c>
      <c r="H521" s="86">
        <v>21.89</v>
      </c>
      <c r="I521" s="86">
        <v>67.875</v>
      </c>
      <c r="J521" s="86">
        <v>3.1</v>
      </c>
      <c r="K521" s="86">
        <v>3.8</v>
      </c>
      <c r="L521" s="86" t="s">
        <v>498</v>
      </c>
      <c r="M521" s="86" t="s">
        <v>784</v>
      </c>
      <c r="N521" s="86" t="s">
        <v>184</v>
      </c>
      <c r="O521" s="86" t="s">
        <v>165</v>
      </c>
      <c r="P521" s="86" t="s">
        <v>62</v>
      </c>
      <c r="Q521" s="86">
        <v>0</v>
      </c>
      <c r="R521" s="86" t="s">
        <v>572</v>
      </c>
      <c r="S521" s="86">
        <v>39.89</v>
      </c>
      <c r="T521" s="86">
        <v>39.89</v>
      </c>
      <c r="U521" s="86">
        <v>0</v>
      </c>
      <c r="V521" s="86">
        <v>2.14</v>
      </c>
      <c r="W521" s="86" t="s">
        <v>62</v>
      </c>
      <c r="X521" s="86" t="s">
        <v>62</v>
      </c>
      <c r="Y521" s="86" t="s">
        <v>62</v>
      </c>
      <c r="Z521" s="86" t="s">
        <v>62</v>
      </c>
    </row>
    <row r="522" spans="1:26" ht="30.15" customHeight="1" x14ac:dyDescent="0.25">
      <c r="A522" s="88" t="s">
        <v>155</v>
      </c>
      <c r="B522" s="88" t="s">
        <v>155</v>
      </c>
      <c r="C522" s="88" t="s">
        <v>155</v>
      </c>
      <c r="D522" s="88" t="s">
        <v>155</v>
      </c>
      <c r="E522" s="88" t="s">
        <v>155</v>
      </c>
      <c r="F522" s="88" t="s">
        <v>155</v>
      </c>
      <c r="G522" s="88"/>
      <c r="H522" s="88" t="s">
        <v>155</v>
      </c>
      <c r="I522" s="88" t="s">
        <v>155</v>
      </c>
      <c r="J522" s="88" t="s">
        <v>155</v>
      </c>
      <c r="K522" s="88" t="s">
        <v>155</v>
      </c>
      <c r="L522" s="88" t="s">
        <v>155</v>
      </c>
      <c r="M522" s="88" t="s">
        <v>155</v>
      </c>
      <c r="N522" s="88" t="s">
        <v>155</v>
      </c>
      <c r="O522" s="88" t="s">
        <v>155</v>
      </c>
      <c r="P522" s="88" t="s">
        <v>155</v>
      </c>
      <c r="Q522" s="88" t="s">
        <v>1423</v>
      </c>
      <c r="R522" s="88" t="s">
        <v>155</v>
      </c>
      <c r="S522" s="88" t="s">
        <v>1424</v>
      </c>
      <c r="T522" s="88" t="s">
        <v>1425</v>
      </c>
      <c r="U522" s="88" t="s">
        <v>1426</v>
      </c>
      <c r="V522" s="88" t="s">
        <v>155</v>
      </c>
      <c r="W522" s="88" t="s">
        <v>155</v>
      </c>
      <c r="X522" s="88" t="s">
        <v>155</v>
      </c>
      <c r="Y522" s="88" t="s">
        <v>155</v>
      </c>
      <c r="Z522" s="88" t="s">
        <v>155</v>
      </c>
    </row>
    <row r="523" spans="1:26" ht="37.65" customHeight="1" x14ac:dyDescent="0.25">
      <c r="A523" s="81" t="s">
        <v>1427</v>
      </c>
      <c r="B523" s="81"/>
      <c r="C523" s="81"/>
      <c r="D523" s="81"/>
      <c r="E523" s="81"/>
      <c r="F523" s="81"/>
      <c r="G523" s="81"/>
      <c r="H523" s="81"/>
      <c r="I523" s="81"/>
      <c r="J523" s="81"/>
      <c r="K523" s="81"/>
      <c r="L523" s="81"/>
      <c r="M523" s="81"/>
      <c r="N523" s="81"/>
      <c r="O523" s="81"/>
      <c r="P523" s="81"/>
      <c r="Q523" s="81"/>
      <c r="R523" s="81"/>
      <c r="S523" s="81"/>
      <c r="T523" s="81"/>
      <c r="U523" s="81"/>
      <c r="V523" s="81"/>
      <c r="W523" s="81"/>
      <c r="X523" s="81"/>
      <c r="Y523" s="81"/>
      <c r="Z523" s="81"/>
    </row>
    <row r="524" spans="1:26" ht="22.65" customHeight="1" x14ac:dyDescent="0.25">
      <c r="A524" s="82" t="s">
        <v>155</v>
      </c>
      <c r="B524" s="83" t="s">
        <v>1428</v>
      </c>
      <c r="C524" s="83" t="s">
        <v>1429</v>
      </c>
      <c r="D524" s="84" t="s">
        <v>1430</v>
      </c>
      <c r="E524" s="83" t="s">
        <v>159</v>
      </c>
      <c r="F524" s="83" t="s">
        <v>447</v>
      </c>
      <c r="G524" s="83" t="s">
        <v>161</v>
      </c>
      <c r="H524" s="83">
        <v>41.78</v>
      </c>
      <c r="I524" s="83">
        <v>130.36000000000001</v>
      </c>
      <c r="J524" s="83">
        <v>3.12</v>
      </c>
      <c r="K524" s="83">
        <v>3.8</v>
      </c>
      <c r="L524" s="83" t="s">
        <v>162</v>
      </c>
      <c r="M524" s="83" t="s">
        <v>171</v>
      </c>
      <c r="N524" s="83" t="s">
        <v>164</v>
      </c>
      <c r="O524" s="83" t="s">
        <v>165</v>
      </c>
      <c r="P524" s="83" t="s">
        <v>893</v>
      </c>
      <c r="Q524" s="83">
        <v>144.18</v>
      </c>
      <c r="R524" s="83" t="s">
        <v>62</v>
      </c>
      <c r="S524" s="83">
        <v>0</v>
      </c>
      <c r="T524" s="83">
        <v>0</v>
      </c>
      <c r="U524" s="83">
        <v>0</v>
      </c>
      <c r="V524" s="83">
        <v>0</v>
      </c>
      <c r="W524" s="83" t="s">
        <v>62</v>
      </c>
      <c r="X524" s="83" t="s">
        <v>62</v>
      </c>
      <c r="Y524" s="83" t="s">
        <v>62</v>
      </c>
      <c r="Z524" s="83" t="s">
        <v>62</v>
      </c>
    </row>
    <row r="525" spans="1:26" ht="22.65" customHeight="1" x14ac:dyDescent="0.25">
      <c r="A525" s="82" t="s">
        <v>155</v>
      </c>
      <c r="B525" s="83" t="s">
        <v>1431</v>
      </c>
      <c r="C525" s="83" t="s">
        <v>1429</v>
      </c>
      <c r="D525" s="84" t="s">
        <v>1432</v>
      </c>
      <c r="E525" s="83" t="s">
        <v>159</v>
      </c>
      <c r="F525" s="83" t="s">
        <v>169</v>
      </c>
      <c r="G525" s="83" t="s">
        <v>170</v>
      </c>
      <c r="H525" s="83">
        <v>5.73</v>
      </c>
      <c r="I525" s="83">
        <v>21.754999999999999</v>
      </c>
      <c r="J525" s="83">
        <v>3.8</v>
      </c>
      <c r="K525" s="83">
        <v>3.8</v>
      </c>
      <c r="L525" s="83" t="s">
        <v>162</v>
      </c>
      <c r="M525" s="83" t="s">
        <v>171</v>
      </c>
      <c r="N525" s="83" t="s">
        <v>172</v>
      </c>
      <c r="O525" s="83" t="s">
        <v>173</v>
      </c>
      <c r="P525" s="83" t="s">
        <v>62</v>
      </c>
      <c r="Q525" s="83">
        <v>0</v>
      </c>
      <c r="R525" s="83" t="s">
        <v>62</v>
      </c>
      <c r="S525" s="83">
        <v>0</v>
      </c>
      <c r="T525" s="83">
        <v>0</v>
      </c>
      <c r="U525" s="83">
        <v>0</v>
      </c>
      <c r="V525" s="83">
        <v>0</v>
      </c>
      <c r="W525" s="83" t="s">
        <v>62</v>
      </c>
      <c r="X525" s="83" t="s">
        <v>62</v>
      </c>
      <c r="Y525" s="83" t="s">
        <v>62</v>
      </c>
      <c r="Z525" s="83" t="s">
        <v>62</v>
      </c>
    </row>
    <row r="526" spans="1:26" ht="22.65" customHeight="1" x14ac:dyDescent="0.25">
      <c r="A526" s="82" t="s">
        <v>155</v>
      </c>
      <c r="B526" s="83" t="s">
        <v>1433</v>
      </c>
      <c r="C526" s="83" t="s">
        <v>1429</v>
      </c>
      <c r="D526" s="84" t="s">
        <v>1434</v>
      </c>
      <c r="E526" s="83" t="s">
        <v>159</v>
      </c>
      <c r="F526" s="83" t="s">
        <v>176</v>
      </c>
      <c r="G526" s="83" t="s">
        <v>170</v>
      </c>
      <c r="H526" s="83">
        <v>5.61</v>
      </c>
      <c r="I526" s="83">
        <v>21.32</v>
      </c>
      <c r="J526" s="83">
        <v>3.8</v>
      </c>
      <c r="K526" s="83">
        <v>3.8</v>
      </c>
      <c r="L526" s="83" t="s">
        <v>162</v>
      </c>
      <c r="M526" s="83" t="s">
        <v>171</v>
      </c>
      <c r="N526" s="83" t="s">
        <v>172</v>
      </c>
      <c r="O526" s="83" t="s">
        <v>173</v>
      </c>
      <c r="P526" s="83" t="s">
        <v>62</v>
      </c>
      <c r="Q526" s="83">
        <v>0</v>
      </c>
      <c r="R526" s="83" t="s">
        <v>62</v>
      </c>
      <c r="S526" s="83">
        <v>0</v>
      </c>
      <c r="T526" s="83">
        <v>0</v>
      </c>
      <c r="U526" s="83">
        <v>0</v>
      </c>
      <c r="V526" s="83">
        <v>0</v>
      </c>
      <c r="W526" s="83" t="s">
        <v>62</v>
      </c>
      <c r="X526" s="83" t="s">
        <v>62</v>
      </c>
      <c r="Y526" s="83" t="s">
        <v>62</v>
      </c>
      <c r="Z526" s="83" t="s">
        <v>62</v>
      </c>
    </row>
    <row r="527" spans="1:26" ht="22.65" customHeight="1" x14ac:dyDescent="0.25">
      <c r="A527" s="82" t="s">
        <v>155</v>
      </c>
      <c r="B527" s="83" t="s">
        <v>1435</v>
      </c>
      <c r="C527" s="83" t="s">
        <v>1429</v>
      </c>
      <c r="D527" s="84" t="s">
        <v>1436</v>
      </c>
      <c r="E527" s="83" t="s">
        <v>159</v>
      </c>
      <c r="F527" s="83" t="s">
        <v>179</v>
      </c>
      <c r="G527" s="83" t="s">
        <v>170</v>
      </c>
      <c r="H527" s="83">
        <v>5.61</v>
      </c>
      <c r="I527" s="83">
        <v>21.32</v>
      </c>
      <c r="J527" s="83">
        <v>3.8</v>
      </c>
      <c r="K527" s="83">
        <v>3.8</v>
      </c>
      <c r="L527" s="83" t="s">
        <v>162</v>
      </c>
      <c r="M527" s="83" t="s">
        <v>171</v>
      </c>
      <c r="N527" s="83" t="s">
        <v>172</v>
      </c>
      <c r="O527" s="83" t="s">
        <v>173</v>
      </c>
      <c r="P527" s="83" t="s">
        <v>62</v>
      </c>
      <c r="Q527" s="83">
        <v>0</v>
      </c>
      <c r="R527" s="83" t="s">
        <v>62</v>
      </c>
      <c r="S527" s="83">
        <v>0</v>
      </c>
      <c r="T527" s="83">
        <v>0</v>
      </c>
      <c r="U527" s="83">
        <v>0</v>
      </c>
      <c r="V527" s="83">
        <v>0</v>
      </c>
      <c r="W527" s="83" t="s">
        <v>62</v>
      </c>
      <c r="X527" s="83" t="s">
        <v>62</v>
      </c>
      <c r="Y527" s="83" t="s">
        <v>62</v>
      </c>
      <c r="Z527" s="83" t="s">
        <v>62</v>
      </c>
    </row>
    <row r="528" spans="1:26" ht="22.65" customHeight="1" x14ac:dyDescent="0.25">
      <c r="A528" s="82" t="s">
        <v>155</v>
      </c>
      <c r="B528" s="83" t="s">
        <v>1437</v>
      </c>
      <c r="C528" s="83" t="s">
        <v>1429</v>
      </c>
      <c r="D528" s="84" t="s">
        <v>1438</v>
      </c>
      <c r="E528" s="83" t="s">
        <v>197</v>
      </c>
      <c r="F528" s="83" t="s">
        <v>206</v>
      </c>
      <c r="G528" s="83" t="s">
        <v>199</v>
      </c>
      <c r="H528" s="83">
        <v>8.09</v>
      </c>
      <c r="I528" s="83">
        <v>25.085000000000001</v>
      </c>
      <c r="J528" s="83">
        <v>3.1</v>
      </c>
      <c r="K528" s="83">
        <v>3.8</v>
      </c>
      <c r="L528" s="83" t="s">
        <v>200</v>
      </c>
      <c r="M528" s="83" t="s">
        <v>457</v>
      </c>
      <c r="N528" s="83" t="s">
        <v>185</v>
      </c>
      <c r="O528" s="83" t="s">
        <v>165</v>
      </c>
      <c r="P528" s="83" t="s">
        <v>62</v>
      </c>
      <c r="Q528" s="83">
        <v>0</v>
      </c>
      <c r="R528" s="83" t="s">
        <v>663</v>
      </c>
      <c r="S528" s="83">
        <v>48.85</v>
      </c>
      <c r="T528" s="83">
        <v>0</v>
      </c>
      <c r="U528" s="83">
        <v>0</v>
      </c>
      <c r="V528" s="83">
        <v>0</v>
      </c>
      <c r="W528" s="83" t="s">
        <v>62</v>
      </c>
      <c r="X528" s="83" t="s">
        <v>62</v>
      </c>
      <c r="Y528" s="83" t="s">
        <v>62</v>
      </c>
      <c r="Z528" s="83" t="s">
        <v>62</v>
      </c>
    </row>
    <row r="529" spans="1:26" ht="22.65" customHeight="1" x14ac:dyDescent="0.25">
      <c r="A529" s="82" t="s">
        <v>155</v>
      </c>
      <c r="B529" s="83" t="s">
        <v>1439</v>
      </c>
      <c r="C529" s="83" t="s">
        <v>1429</v>
      </c>
      <c r="D529" s="84" t="s">
        <v>1440</v>
      </c>
      <c r="E529" s="83" t="s">
        <v>188</v>
      </c>
      <c r="F529" s="83" t="s">
        <v>460</v>
      </c>
      <c r="G529" s="83" t="s">
        <v>190</v>
      </c>
      <c r="H529" s="83">
        <v>3.48</v>
      </c>
      <c r="I529" s="83">
        <v>10.78</v>
      </c>
      <c r="J529" s="83">
        <v>3.1</v>
      </c>
      <c r="K529" s="83">
        <v>3.8</v>
      </c>
      <c r="L529" s="83" t="s">
        <v>191</v>
      </c>
      <c r="M529" s="83" t="s">
        <v>269</v>
      </c>
      <c r="N529" s="83" t="s">
        <v>185</v>
      </c>
      <c r="O529" s="83" t="s">
        <v>165</v>
      </c>
      <c r="P529" s="83" t="s">
        <v>62</v>
      </c>
      <c r="Q529" s="83">
        <v>0</v>
      </c>
      <c r="R529" s="83" t="s">
        <v>185</v>
      </c>
      <c r="S529" s="83">
        <v>23.65</v>
      </c>
      <c r="T529" s="83">
        <v>0</v>
      </c>
      <c r="U529" s="83">
        <v>0</v>
      </c>
      <c r="V529" s="83">
        <v>0</v>
      </c>
      <c r="W529" s="83" t="s">
        <v>62</v>
      </c>
      <c r="X529" s="83" t="s">
        <v>62</v>
      </c>
      <c r="Y529" s="83" t="s">
        <v>62</v>
      </c>
      <c r="Z529" s="83" t="s">
        <v>62</v>
      </c>
    </row>
    <row r="530" spans="1:26" ht="22.65" customHeight="1" x14ac:dyDescent="0.25">
      <c r="A530" s="82" t="s">
        <v>155</v>
      </c>
      <c r="B530" s="83" t="s">
        <v>1441</v>
      </c>
      <c r="C530" s="83" t="s">
        <v>1429</v>
      </c>
      <c r="D530" s="84" t="s">
        <v>1442</v>
      </c>
      <c r="E530" s="83" t="s">
        <v>188</v>
      </c>
      <c r="F530" s="83" t="s">
        <v>463</v>
      </c>
      <c r="G530" s="83" t="s">
        <v>190</v>
      </c>
      <c r="H530" s="83">
        <v>4.21</v>
      </c>
      <c r="I530" s="83">
        <v>13.05</v>
      </c>
      <c r="J530" s="83">
        <v>3.1</v>
      </c>
      <c r="K530" s="83">
        <v>3.8</v>
      </c>
      <c r="L530" s="83" t="s">
        <v>191</v>
      </c>
      <c r="M530" s="83" t="s">
        <v>269</v>
      </c>
      <c r="N530" s="83" t="s">
        <v>185</v>
      </c>
      <c r="O530" s="83" t="s">
        <v>165</v>
      </c>
      <c r="P530" s="83" t="s">
        <v>62</v>
      </c>
      <c r="Q530" s="83">
        <v>0</v>
      </c>
      <c r="R530" s="83" t="s">
        <v>185</v>
      </c>
      <c r="S530" s="83">
        <v>25.92</v>
      </c>
      <c r="T530" s="83">
        <v>0</v>
      </c>
      <c r="U530" s="83">
        <v>0</v>
      </c>
      <c r="V530" s="83">
        <v>0</v>
      </c>
      <c r="W530" s="83" t="s">
        <v>62</v>
      </c>
      <c r="X530" s="83" t="s">
        <v>62</v>
      </c>
      <c r="Y530" s="83" t="s">
        <v>62</v>
      </c>
      <c r="Z530" s="83" t="s">
        <v>62</v>
      </c>
    </row>
    <row r="531" spans="1:26" ht="22.65" customHeight="1" x14ac:dyDescent="0.25">
      <c r="A531" s="82" t="s">
        <v>155</v>
      </c>
      <c r="B531" s="83" t="s">
        <v>1443</v>
      </c>
      <c r="C531" s="83" t="s">
        <v>1429</v>
      </c>
      <c r="D531" s="84" t="s">
        <v>1444</v>
      </c>
      <c r="E531" s="83" t="s">
        <v>188</v>
      </c>
      <c r="F531" s="83" t="s">
        <v>257</v>
      </c>
      <c r="G531" s="83"/>
      <c r="H531" s="83">
        <v>1.95</v>
      </c>
      <c r="I531" s="83">
        <v>7.41</v>
      </c>
      <c r="J531" s="83">
        <v>3.8</v>
      </c>
      <c r="K531" s="83">
        <v>3.8</v>
      </c>
      <c r="L531" s="83" t="s">
        <v>191</v>
      </c>
      <c r="M531" s="83" t="s">
        <v>62</v>
      </c>
      <c r="N531" s="83" t="s">
        <v>62</v>
      </c>
      <c r="O531" s="83" t="s">
        <v>173</v>
      </c>
      <c r="P531" s="83" t="s">
        <v>62</v>
      </c>
      <c r="Q531" s="83">
        <v>0</v>
      </c>
      <c r="R531" s="83" t="s">
        <v>62</v>
      </c>
      <c r="S531" s="83">
        <v>0</v>
      </c>
      <c r="T531" s="83">
        <v>0</v>
      </c>
      <c r="U531" s="83">
        <v>0</v>
      </c>
      <c r="V531" s="83">
        <v>0</v>
      </c>
      <c r="W531" s="83" t="s">
        <v>62</v>
      </c>
      <c r="X531" s="83" t="s">
        <v>62</v>
      </c>
      <c r="Y531" s="83" t="s">
        <v>62</v>
      </c>
      <c r="Z531" s="83" t="s">
        <v>62</v>
      </c>
    </row>
    <row r="532" spans="1:26" ht="22.65" customHeight="1" x14ac:dyDescent="0.25">
      <c r="A532" s="82" t="s">
        <v>155</v>
      </c>
      <c r="B532" s="83" t="s">
        <v>1445</v>
      </c>
      <c r="C532" s="83" t="s">
        <v>1429</v>
      </c>
      <c r="D532" s="84" t="s">
        <v>1446</v>
      </c>
      <c r="E532" s="83" t="s">
        <v>232</v>
      </c>
      <c r="F532" s="83" t="s">
        <v>912</v>
      </c>
      <c r="G532" s="83" t="s">
        <v>199</v>
      </c>
      <c r="H532" s="83">
        <v>3.31</v>
      </c>
      <c r="I532" s="83">
        <v>11.404999999999999</v>
      </c>
      <c r="J532" s="83">
        <v>3.45</v>
      </c>
      <c r="K532" s="83">
        <v>3.8</v>
      </c>
      <c r="L532" s="83" t="s">
        <v>235</v>
      </c>
      <c r="M532" s="83" t="s">
        <v>457</v>
      </c>
      <c r="N532" s="83" t="s">
        <v>185</v>
      </c>
      <c r="O532" s="83" t="s">
        <v>165</v>
      </c>
      <c r="P532" s="83" t="s">
        <v>62</v>
      </c>
      <c r="Q532" s="83">
        <v>0</v>
      </c>
      <c r="R532" s="83" t="s">
        <v>663</v>
      </c>
      <c r="S532" s="83">
        <v>18.079999999999998</v>
      </c>
      <c r="T532" s="83">
        <v>0.56000000000000005</v>
      </c>
      <c r="U532" s="83">
        <v>0</v>
      </c>
      <c r="V532" s="83">
        <v>0</v>
      </c>
      <c r="W532" s="83" t="s">
        <v>62</v>
      </c>
      <c r="X532" s="83" t="s">
        <v>62</v>
      </c>
      <c r="Y532" s="83">
        <v>1</v>
      </c>
      <c r="Z532" s="83" t="s">
        <v>62</v>
      </c>
    </row>
    <row r="533" spans="1:26" ht="22.65" customHeight="1" x14ac:dyDescent="0.25">
      <c r="A533" s="82" t="s">
        <v>155</v>
      </c>
      <c r="B533" s="83" t="s">
        <v>1447</v>
      </c>
      <c r="C533" s="83" t="s">
        <v>1429</v>
      </c>
      <c r="D533" s="84" t="s">
        <v>1448</v>
      </c>
      <c r="E533" s="83" t="s">
        <v>495</v>
      </c>
      <c r="F533" s="83" t="s">
        <v>915</v>
      </c>
      <c r="G533" s="83" t="s">
        <v>497</v>
      </c>
      <c r="H533" s="83">
        <v>15.8</v>
      </c>
      <c r="I533" s="83">
        <v>48.98</v>
      </c>
      <c r="J533" s="83">
        <v>3.1</v>
      </c>
      <c r="K533" s="83">
        <v>3.8</v>
      </c>
      <c r="L533" s="83" t="s">
        <v>498</v>
      </c>
      <c r="M533" s="83" t="s">
        <v>784</v>
      </c>
      <c r="N533" s="83" t="s">
        <v>184</v>
      </c>
      <c r="O533" s="83" t="s">
        <v>165</v>
      </c>
      <c r="P533" s="83" t="s">
        <v>62</v>
      </c>
      <c r="Q533" s="83">
        <v>0</v>
      </c>
      <c r="R533" s="83" t="s">
        <v>663</v>
      </c>
      <c r="S533" s="83">
        <v>47.67</v>
      </c>
      <c r="T533" s="83">
        <v>2.8</v>
      </c>
      <c r="U533" s="83">
        <v>0</v>
      </c>
      <c r="V533" s="83">
        <v>0</v>
      </c>
      <c r="W533" s="83" t="s">
        <v>62</v>
      </c>
      <c r="X533" s="83" t="s">
        <v>62</v>
      </c>
      <c r="Y533" s="83" t="s">
        <v>62</v>
      </c>
      <c r="Z533" s="83" t="s">
        <v>62</v>
      </c>
    </row>
    <row r="534" spans="1:26" ht="22.65" customHeight="1" x14ac:dyDescent="0.25">
      <c r="A534" s="82" t="s">
        <v>155</v>
      </c>
      <c r="B534" s="83" t="s">
        <v>1449</v>
      </c>
      <c r="C534" s="83" t="s">
        <v>1429</v>
      </c>
      <c r="D534" s="84" t="s">
        <v>1450</v>
      </c>
      <c r="E534" s="83" t="s">
        <v>188</v>
      </c>
      <c r="F534" s="83" t="s">
        <v>214</v>
      </c>
      <c r="G534" s="83" t="s">
        <v>190</v>
      </c>
      <c r="H534" s="83">
        <v>6.03</v>
      </c>
      <c r="I534" s="83">
        <v>18.704999999999998</v>
      </c>
      <c r="J534" s="83">
        <v>3.1</v>
      </c>
      <c r="K534" s="83">
        <v>3.8</v>
      </c>
      <c r="L534" s="83" t="s">
        <v>191</v>
      </c>
      <c r="M534" s="83" t="s">
        <v>457</v>
      </c>
      <c r="N534" s="83" t="s">
        <v>185</v>
      </c>
      <c r="O534" s="83" t="s">
        <v>165</v>
      </c>
      <c r="P534" s="83" t="s">
        <v>62</v>
      </c>
      <c r="Q534" s="83">
        <v>0</v>
      </c>
      <c r="R534" s="83" t="s">
        <v>663</v>
      </c>
      <c r="S534" s="83">
        <v>37.200000000000003</v>
      </c>
      <c r="T534" s="83">
        <v>0</v>
      </c>
      <c r="U534" s="83">
        <v>0</v>
      </c>
      <c r="V534" s="83">
        <v>0</v>
      </c>
      <c r="W534" s="83" t="s">
        <v>62</v>
      </c>
      <c r="X534" s="83" t="s">
        <v>62</v>
      </c>
      <c r="Y534" s="83" t="s">
        <v>62</v>
      </c>
      <c r="Z534" s="83" t="s">
        <v>62</v>
      </c>
    </row>
    <row r="535" spans="1:26" ht="22.65" customHeight="1" x14ac:dyDescent="0.25">
      <c r="A535" s="82" t="s">
        <v>155</v>
      </c>
      <c r="B535" s="83" t="s">
        <v>1451</v>
      </c>
      <c r="C535" s="83" t="s">
        <v>1429</v>
      </c>
      <c r="D535" s="84" t="s">
        <v>1452</v>
      </c>
      <c r="E535" s="83" t="s">
        <v>188</v>
      </c>
      <c r="F535" s="83" t="s">
        <v>433</v>
      </c>
      <c r="G535" s="83" t="s">
        <v>190</v>
      </c>
      <c r="H535" s="83">
        <v>2.12</v>
      </c>
      <c r="I535" s="83">
        <v>6.5750000000000002</v>
      </c>
      <c r="J535" s="83">
        <v>3.1</v>
      </c>
      <c r="K535" s="83">
        <v>3.8</v>
      </c>
      <c r="L535" s="83" t="s">
        <v>191</v>
      </c>
      <c r="M535" s="83" t="s">
        <v>457</v>
      </c>
      <c r="N535" s="83" t="s">
        <v>185</v>
      </c>
      <c r="O535" s="83" t="s">
        <v>165</v>
      </c>
      <c r="P535" s="83" t="s">
        <v>62</v>
      </c>
      <c r="Q535" s="83">
        <v>0</v>
      </c>
      <c r="R535" s="83" t="s">
        <v>328</v>
      </c>
      <c r="S535" s="83">
        <v>22.32</v>
      </c>
      <c r="T535" s="83">
        <v>0</v>
      </c>
      <c r="U535" s="83">
        <v>0</v>
      </c>
      <c r="V535" s="83">
        <v>0</v>
      </c>
      <c r="W535" s="83" t="s">
        <v>62</v>
      </c>
      <c r="X535" s="83" t="s">
        <v>62</v>
      </c>
      <c r="Y535" s="83" t="s">
        <v>62</v>
      </c>
      <c r="Z535" s="83" t="s">
        <v>62</v>
      </c>
    </row>
    <row r="536" spans="1:26" ht="22.65" customHeight="1" x14ac:dyDescent="0.25">
      <c r="A536" s="82" t="s">
        <v>155</v>
      </c>
      <c r="B536" s="83" t="s">
        <v>1453</v>
      </c>
      <c r="C536" s="83" t="s">
        <v>1429</v>
      </c>
      <c r="D536" s="84" t="s">
        <v>1454</v>
      </c>
      <c r="E536" s="83" t="s">
        <v>159</v>
      </c>
      <c r="F536" s="83" t="s">
        <v>922</v>
      </c>
      <c r="G536" s="83" t="s">
        <v>183</v>
      </c>
      <c r="H536" s="83">
        <v>7.66</v>
      </c>
      <c r="I536" s="83">
        <v>23.76</v>
      </c>
      <c r="J536" s="83">
        <v>3.1</v>
      </c>
      <c r="K536" s="83">
        <v>3.8</v>
      </c>
      <c r="L536" s="83" t="s">
        <v>162</v>
      </c>
      <c r="M536" s="83" t="s">
        <v>784</v>
      </c>
      <c r="N536" s="83" t="s">
        <v>184</v>
      </c>
      <c r="O536" s="83" t="s">
        <v>165</v>
      </c>
      <c r="P536" s="83" t="s">
        <v>62</v>
      </c>
      <c r="Q536" s="83">
        <v>0</v>
      </c>
      <c r="R536" s="83" t="s">
        <v>572</v>
      </c>
      <c r="S536" s="83">
        <v>4.6500000000000004</v>
      </c>
      <c r="T536" s="83">
        <v>0</v>
      </c>
      <c r="U536" s="83">
        <v>0</v>
      </c>
      <c r="V536" s="83">
        <v>0</v>
      </c>
      <c r="W536" s="83" t="s">
        <v>62</v>
      </c>
      <c r="X536" s="83" t="s">
        <v>62</v>
      </c>
      <c r="Y536" s="83" t="s">
        <v>62</v>
      </c>
      <c r="Z536" s="83" t="s">
        <v>62</v>
      </c>
    </row>
    <row r="537" spans="1:26" ht="22.65" customHeight="1" x14ac:dyDescent="0.25">
      <c r="A537" s="82" t="s">
        <v>155</v>
      </c>
      <c r="B537" s="83" t="s">
        <v>1455</v>
      </c>
      <c r="C537" s="83" t="s">
        <v>1429</v>
      </c>
      <c r="D537" s="84" t="s">
        <v>1456</v>
      </c>
      <c r="E537" s="83" t="s">
        <v>188</v>
      </c>
      <c r="F537" s="83" t="s">
        <v>227</v>
      </c>
      <c r="G537" s="83"/>
      <c r="H537" s="83">
        <v>3.8</v>
      </c>
      <c r="I537" s="83">
        <v>14.425000000000001</v>
      </c>
      <c r="J537" s="83">
        <v>3.8</v>
      </c>
      <c r="K537" s="83">
        <v>3.8</v>
      </c>
      <c r="L537" s="83" t="s">
        <v>191</v>
      </c>
      <c r="M537" s="83" t="s">
        <v>62</v>
      </c>
      <c r="N537" s="83" t="s">
        <v>62</v>
      </c>
      <c r="O537" s="83" t="s">
        <v>173</v>
      </c>
      <c r="P537" s="83" t="s">
        <v>62</v>
      </c>
      <c r="Q537" s="83">
        <v>0</v>
      </c>
      <c r="R537" s="83" t="s">
        <v>62</v>
      </c>
      <c r="S537" s="83">
        <v>0</v>
      </c>
      <c r="T537" s="83">
        <v>0</v>
      </c>
      <c r="U537" s="83">
        <v>0</v>
      </c>
      <c r="V537" s="83">
        <v>0</v>
      </c>
      <c r="W537" s="83" t="s">
        <v>62</v>
      </c>
      <c r="X537" s="83" t="s">
        <v>62</v>
      </c>
      <c r="Y537" s="83" t="s">
        <v>62</v>
      </c>
      <c r="Z537" s="83" t="s">
        <v>62</v>
      </c>
    </row>
    <row r="538" spans="1:26" ht="22.65" customHeight="1" x14ac:dyDescent="0.25">
      <c r="A538" s="82" t="s">
        <v>155</v>
      </c>
      <c r="B538" s="83" t="s">
        <v>1457</v>
      </c>
      <c r="C538" s="83" t="s">
        <v>1429</v>
      </c>
      <c r="D538" s="84" t="s">
        <v>1458</v>
      </c>
      <c r="E538" s="83" t="s">
        <v>232</v>
      </c>
      <c r="F538" s="83" t="s">
        <v>927</v>
      </c>
      <c r="G538" s="83" t="s">
        <v>343</v>
      </c>
      <c r="H538" s="83">
        <v>7.79</v>
      </c>
      <c r="I538" s="83">
        <v>20.245000000000001</v>
      </c>
      <c r="J538" s="83">
        <v>2.6</v>
      </c>
      <c r="K538" s="83">
        <v>3.8</v>
      </c>
      <c r="L538" s="83" t="s">
        <v>235</v>
      </c>
      <c r="M538" s="83" t="s">
        <v>236</v>
      </c>
      <c r="N538" s="83" t="s">
        <v>164</v>
      </c>
      <c r="O538" s="83" t="s">
        <v>165</v>
      </c>
      <c r="P538" s="83" t="s">
        <v>62</v>
      </c>
      <c r="Q538" s="83">
        <v>0</v>
      </c>
      <c r="R538" s="83" t="s">
        <v>572</v>
      </c>
      <c r="S538" s="83">
        <v>26.97</v>
      </c>
      <c r="T538" s="83">
        <v>2.2999999999999998</v>
      </c>
      <c r="U538" s="83">
        <v>4.6500000000000004</v>
      </c>
      <c r="V538" s="83">
        <v>0</v>
      </c>
      <c r="W538" s="83" t="s">
        <v>62</v>
      </c>
      <c r="X538" s="83" t="s">
        <v>62</v>
      </c>
      <c r="Y538" s="83">
        <v>2</v>
      </c>
      <c r="Z538" s="83" t="s">
        <v>62</v>
      </c>
    </row>
    <row r="539" spans="1:26" ht="22.65" customHeight="1" x14ac:dyDescent="0.25">
      <c r="A539" s="82" t="s">
        <v>155</v>
      </c>
      <c r="B539" s="83" t="s">
        <v>1459</v>
      </c>
      <c r="C539" s="83" t="s">
        <v>1429</v>
      </c>
      <c r="D539" s="84" t="s">
        <v>1460</v>
      </c>
      <c r="E539" s="83" t="s">
        <v>232</v>
      </c>
      <c r="F539" s="83" t="s">
        <v>930</v>
      </c>
      <c r="G539" s="83" t="s">
        <v>343</v>
      </c>
      <c r="H539" s="83">
        <v>14.51</v>
      </c>
      <c r="I539" s="83">
        <v>37.725000000000001</v>
      </c>
      <c r="J539" s="83">
        <v>2.6</v>
      </c>
      <c r="K539" s="83">
        <v>3.8</v>
      </c>
      <c r="L539" s="83" t="s">
        <v>235</v>
      </c>
      <c r="M539" s="83" t="s">
        <v>236</v>
      </c>
      <c r="N539" s="83" t="s">
        <v>164</v>
      </c>
      <c r="O539" s="83" t="s">
        <v>165</v>
      </c>
      <c r="P539" s="83" t="s">
        <v>1020</v>
      </c>
      <c r="Q539" s="83">
        <v>53.3</v>
      </c>
      <c r="R539" s="83" t="s">
        <v>572</v>
      </c>
      <c r="S539" s="83">
        <v>18.29</v>
      </c>
      <c r="T539" s="83">
        <v>0</v>
      </c>
      <c r="U539" s="83">
        <v>0</v>
      </c>
      <c r="V539" s="83">
        <v>0</v>
      </c>
      <c r="W539" s="83" t="s">
        <v>62</v>
      </c>
      <c r="X539" s="83" t="s">
        <v>62</v>
      </c>
      <c r="Y539" s="83" t="s">
        <v>62</v>
      </c>
      <c r="Z539" s="83">
        <v>5</v>
      </c>
    </row>
    <row r="540" spans="1:26" ht="22.65" customHeight="1" x14ac:dyDescent="0.25">
      <c r="A540" s="82" t="s">
        <v>155</v>
      </c>
      <c r="B540" s="83" t="s">
        <v>1461</v>
      </c>
      <c r="C540" s="83" t="s">
        <v>1429</v>
      </c>
      <c r="D540" s="84" t="s">
        <v>1462</v>
      </c>
      <c r="E540" s="83" t="s">
        <v>232</v>
      </c>
      <c r="F540" s="83" t="s">
        <v>933</v>
      </c>
      <c r="G540" s="83" t="s">
        <v>343</v>
      </c>
      <c r="H540" s="83">
        <v>11.4</v>
      </c>
      <c r="I540" s="83">
        <v>29.64</v>
      </c>
      <c r="J540" s="83">
        <v>2.6</v>
      </c>
      <c r="K540" s="83">
        <v>3.8</v>
      </c>
      <c r="L540" s="83" t="s">
        <v>235</v>
      </c>
      <c r="M540" s="83" t="s">
        <v>236</v>
      </c>
      <c r="N540" s="83" t="s">
        <v>164</v>
      </c>
      <c r="O540" s="83" t="s">
        <v>165</v>
      </c>
      <c r="P540" s="83" t="s">
        <v>1020</v>
      </c>
      <c r="Q540" s="83">
        <v>36.86</v>
      </c>
      <c r="R540" s="83" t="s">
        <v>572</v>
      </c>
      <c r="S540" s="83">
        <v>20.11</v>
      </c>
      <c r="T540" s="83">
        <v>0</v>
      </c>
      <c r="U540" s="83">
        <v>0</v>
      </c>
      <c r="V540" s="83">
        <v>0</v>
      </c>
      <c r="W540" s="83" t="s">
        <v>62</v>
      </c>
      <c r="X540" s="83">
        <v>3</v>
      </c>
      <c r="Y540" s="83" t="s">
        <v>62</v>
      </c>
      <c r="Z540" s="83">
        <v>2</v>
      </c>
    </row>
    <row r="541" spans="1:26" ht="22.65" customHeight="1" x14ac:dyDescent="0.25">
      <c r="A541" s="82" t="s">
        <v>155</v>
      </c>
      <c r="B541" s="83" t="s">
        <v>1463</v>
      </c>
      <c r="C541" s="83" t="s">
        <v>1429</v>
      </c>
      <c r="D541" s="84" t="s">
        <v>1464</v>
      </c>
      <c r="E541" s="83" t="s">
        <v>232</v>
      </c>
      <c r="F541" s="83" t="s">
        <v>927</v>
      </c>
      <c r="G541" s="83" t="s">
        <v>343</v>
      </c>
      <c r="H541" s="83">
        <v>5.62</v>
      </c>
      <c r="I541" s="83">
        <v>14.615</v>
      </c>
      <c r="J541" s="83">
        <v>2.6</v>
      </c>
      <c r="K541" s="83">
        <v>3.8</v>
      </c>
      <c r="L541" s="83" t="s">
        <v>235</v>
      </c>
      <c r="M541" s="83" t="s">
        <v>236</v>
      </c>
      <c r="N541" s="83" t="s">
        <v>164</v>
      </c>
      <c r="O541" s="83" t="s">
        <v>165</v>
      </c>
      <c r="P541" s="83" t="s">
        <v>62</v>
      </c>
      <c r="Q541" s="83">
        <v>0</v>
      </c>
      <c r="R541" s="83" t="s">
        <v>572</v>
      </c>
      <c r="S541" s="83">
        <v>20.92</v>
      </c>
      <c r="T541" s="83">
        <v>1.75</v>
      </c>
      <c r="U541" s="83">
        <v>3.53</v>
      </c>
      <c r="V541" s="83">
        <v>0</v>
      </c>
      <c r="W541" s="83" t="s">
        <v>62</v>
      </c>
      <c r="X541" s="83" t="s">
        <v>62</v>
      </c>
      <c r="Y541" s="83">
        <v>2</v>
      </c>
      <c r="Z541" s="83" t="s">
        <v>62</v>
      </c>
    </row>
    <row r="542" spans="1:26" ht="22.65" customHeight="1" x14ac:dyDescent="0.25">
      <c r="A542" s="82" t="s">
        <v>155</v>
      </c>
      <c r="B542" s="83" t="s">
        <v>1465</v>
      </c>
      <c r="C542" s="83" t="s">
        <v>1429</v>
      </c>
      <c r="D542" s="84" t="s">
        <v>1466</v>
      </c>
      <c r="E542" s="83" t="s">
        <v>232</v>
      </c>
      <c r="F542" s="83" t="s">
        <v>619</v>
      </c>
      <c r="G542" s="83" t="s">
        <v>343</v>
      </c>
      <c r="H542" s="83">
        <v>6.85</v>
      </c>
      <c r="I542" s="83">
        <v>17.8</v>
      </c>
      <c r="J542" s="83">
        <v>2.6</v>
      </c>
      <c r="K542" s="83">
        <v>3.8</v>
      </c>
      <c r="L542" s="83" t="s">
        <v>235</v>
      </c>
      <c r="M542" s="83" t="s">
        <v>236</v>
      </c>
      <c r="N542" s="83" t="s">
        <v>164</v>
      </c>
      <c r="O542" s="83" t="s">
        <v>165</v>
      </c>
      <c r="P542" s="83" t="s">
        <v>1020</v>
      </c>
      <c r="Q542" s="83">
        <v>21.08</v>
      </c>
      <c r="R542" s="83" t="s">
        <v>62</v>
      </c>
      <c r="S542" s="83">
        <v>0</v>
      </c>
      <c r="T542" s="83">
        <v>0</v>
      </c>
      <c r="U542" s="83">
        <v>0</v>
      </c>
      <c r="V542" s="83">
        <v>0</v>
      </c>
      <c r="W542" s="83" t="s">
        <v>62</v>
      </c>
      <c r="X542" s="83" t="s">
        <v>62</v>
      </c>
      <c r="Y542" s="83">
        <v>1</v>
      </c>
      <c r="Z542" s="83">
        <v>1</v>
      </c>
    </row>
    <row r="543" spans="1:26" ht="22.65" customHeight="1" x14ac:dyDescent="0.25">
      <c r="A543" s="82" t="s">
        <v>155</v>
      </c>
      <c r="B543" s="83" t="s">
        <v>1467</v>
      </c>
      <c r="C543" s="83" t="s">
        <v>1429</v>
      </c>
      <c r="D543" s="84" t="s">
        <v>1468</v>
      </c>
      <c r="E543" s="83" t="s">
        <v>159</v>
      </c>
      <c r="F543" s="83" t="s">
        <v>246</v>
      </c>
      <c r="G543" s="83" t="s">
        <v>161</v>
      </c>
      <c r="H543" s="83">
        <v>22.75</v>
      </c>
      <c r="I543" s="83">
        <v>70.525000000000006</v>
      </c>
      <c r="J543" s="83">
        <v>3.1</v>
      </c>
      <c r="K543" s="83">
        <v>3.8</v>
      </c>
      <c r="L543" s="83" t="s">
        <v>162</v>
      </c>
      <c r="M543" s="83" t="s">
        <v>171</v>
      </c>
      <c r="N543" s="83" t="s">
        <v>164</v>
      </c>
      <c r="O543" s="83" t="s">
        <v>165</v>
      </c>
      <c r="P543" s="83" t="s">
        <v>893</v>
      </c>
      <c r="Q543" s="83">
        <v>94.55</v>
      </c>
      <c r="R543" s="83" t="s">
        <v>62</v>
      </c>
      <c r="S543" s="83">
        <v>0</v>
      </c>
      <c r="T543" s="83">
        <v>0</v>
      </c>
      <c r="U543" s="83">
        <v>0</v>
      </c>
      <c r="V543" s="83">
        <v>13.02</v>
      </c>
      <c r="W543" s="83" t="s">
        <v>62</v>
      </c>
      <c r="X543" s="83" t="s">
        <v>62</v>
      </c>
      <c r="Y543" s="83" t="s">
        <v>62</v>
      </c>
      <c r="Z543" s="83" t="s">
        <v>62</v>
      </c>
    </row>
    <row r="544" spans="1:26" ht="22.65" customHeight="1" x14ac:dyDescent="0.25">
      <c r="A544" s="82" t="s">
        <v>155</v>
      </c>
      <c r="B544" s="83" t="s">
        <v>1469</v>
      </c>
      <c r="C544" s="83" t="s">
        <v>1429</v>
      </c>
      <c r="D544" s="84" t="s">
        <v>1470</v>
      </c>
      <c r="E544" s="83" t="s">
        <v>525</v>
      </c>
      <c r="F544" s="83" t="s">
        <v>526</v>
      </c>
      <c r="G544" s="83" t="s">
        <v>526</v>
      </c>
      <c r="H544" s="83">
        <v>24.41</v>
      </c>
      <c r="I544" s="83">
        <v>75.685000000000002</v>
      </c>
      <c r="J544" s="83">
        <v>3.1</v>
      </c>
      <c r="K544" s="83">
        <v>3.8</v>
      </c>
      <c r="L544" s="83" t="s">
        <v>527</v>
      </c>
      <c r="M544" s="83" t="s">
        <v>236</v>
      </c>
      <c r="N544" s="83" t="s">
        <v>164</v>
      </c>
      <c r="O544" s="83" t="s">
        <v>165</v>
      </c>
      <c r="P544" s="83" t="s">
        <v>62</v>
      </c>
      <c r="Q544" s="83">
        <v>0</v>
      </c>
      <c r="R544" s="83" t="s">
        <v>572</v>
      </c>
      <c r="S544" s="83">
        <v>35.9</v>
      </c>
      <c r="T544" s="83">
        <v>5.5</v>
      </c>
      <c r="U544" s="83">
        <v>0</v>
      </c>
      <c r="V544" s="83">
        <v>0</v>
      </c>
      <c r="W544" s="83">
        <v>1</v>
      </c>
      <c r="X544" s="83" t="s">
        <v>62</v>
      </c>
      <c r="Y544" s="83" t="s">
        <v>62</v>
      </c>
      <c r="Z544" s="83" t="s">
        <v>62</v>
      </c>
    </row>
    <row r="545" spans="1:26" ht="22.65" customHeight="1" x14ac:dyDescent="0.25">
      <c r="A545" s="82" t="s">
        <v>155</v>
      </c>
      <c r="B545" s="83" t="s">
        <v>1471</v>
      </c>
      <c r="C545" s="83" t="s">
        <v>1429</v>
      </c>
      <c r="D545" s="84" t="s">
        <v>1472</v>
      </c>
      <c r="E545" s="83" t="s">
        <v>188</v>
      </c>
      <c r="F545" s="83" t="s">
        <v>460</v>
      </c>
      <c r="G545" s="83" t="s">
        <v>190</v>
      </c>
      <c r="H545" s="83">
        <v>3.6</v>
      </c>
      <c r="I545" s="83">
        <v>11.16</v>
      </c>
      <c r="J545" s="83">
        <v>3.1</v>
      </c>
      <c r="K545" s="83">
        <v>3.8</v>
      </c>
      <c r="L545" s="83" t="s">
        <v>191</v>
      </c>
      <c r="M545" s="83" t="s">
        <v>269</v>
      </c>
      <c r="N545" s="83" t="s">
        <v>185</v>
      </c>
      <c r="O545" s="83" t="s">
        <v>165</v>
      </c>
      <c r="P545" s="83" t="s">
        <v>62</v>
      </c>
      <c r="Q545" s="83">
        <v>0</v>
      </c>
      <c r="R545" s="83" t="s">
        <v>328</v>
      </c>
      <c r="S545" s="83">
        <v>20.65</v>
      </c>
      <c r="T545" s="83">
        <v>0</v>
      </c>
      <c r="U545" s="83">
        <v>0</v>
      </c>
      <c r="V545" s="83">
        <v>0</v>
      </c>
      <c r="W545" s="83" t="s">
        <v>62</v>
      </c>
      <c r="X545" s="83" t="s">
        <v>62</v>
      </c>
      <c r="Y545" s="83" t="s">
        <v>62</v>
      </c>
      <c r="Z545" s="83" t="s">
        <v>62</v>
      </c>
    </row>
    <row r="546" spans="1:26" ht="22.65" customHeight="1" x14ac:dyDescent="0.25">
      <c r="A546" s="82" t="s">
        <v>155</v>
      </c>
      <c r="B546" s="83" t="s">
        <v>1473</v>
      </c>
      <c r="C546" s="83" t="s">
        <v>1429</v>
      </c>
      <c r="D546" s="84" t="s">
        <v>1474</v>
      </c>
      <c r="E546" s="83" t="s">
        <v>188</v>
      </c>
      <c r="F546" s="83" t="s">
        <v>254</v>
      </c>
      <c r="G546" s="83"/>
      <c r="H546" s="83">
        <v>2.7</v>
      </c>
      <c r="I546" s="83">
        <v>10.26</v>
      </c>
      <c r="J546" s="83">
        <v>3.8</v>
      </c>
      <c r="K546" s="83">
        <v>3.8</v>
      </c>
      <c r="L546" s="83" t="s">
        <v>191</v>
      </c>
      <c r="M546" s="83" t="s">
        <v>62</v>
      </c>
      <c r="N546" s="83" t="s">
        <v>62</v>
      </c>
      <c r="O546" s="83" t="s">
        <v>173</v>
      </c>
      <c r="P546" s="83" t="s">
        <v>62</v>
      </c>
      <c r="Q546" s="83">
        <v>0</v>
      </c>
      <c r="R546" s="83" t="s">
        <v>62</v>
      </c>
      <c r="S546" s="83">
        <v>0</v>
      </c>
      <c r="T546" s="83">
        <v>0</v>
      </c>
      <c r="U546" s="83">
        <v>0</v>
      </c>
      <c r="V546" s="83">
        <v>0</v>
      </c>
      <c r="W546" s="83" t="s">
        <v>62</v>
      </c>
      <c r="X546" s="83" t="s">
        <v>62</v>
      </c>
      <c r="Y546" s="83" t="s">
        <v>62</v>
      </c>
      <c r="Z546" s="83" t="s">
        <v>62</v>
      </c>
    </row>
    <row r="547" spans="1:26" ht="22.65" customHeight="1" x14ac:dyDescent="0.25">
      <c r="A547" s="82" t="s">
        <v>155</v>
      </c>
      <c r="B547" s="83" t="s">
        <v>1475</v>
      </c>
      <c r="C547" s="83" t="s">
        <v>1429</v>
      </c>
      <c r="D547" s="84" t="s">
        <v>1476</v>
      </c>
      <c r="E547" s="83" t="s">
        <v>188</v>
      </c>
      <c r="F547" s="83" t="s">
        <v>257</v>
      </c>
      <c r="G547" s="83"/>
      <c r="H547" s="83">
        <v>2.19</v>
      </c>
      <c r="I547" s="83">
        <v>8.3049999999999997</v>
      </c>
      <c r="J547" s="83">
        <v>3.8</v>
      </c>
      <c r="K547" s="83">
        <v>3.8</v>
      </c>
      <c r="L547" s="83" t="s">
        <v>191</v>
      </c>
      <c r="M547" s="83" t="s">
        <v>62</v>
      </c>
      <c r="N547" s="83" t="s">
        <v>62</v>
      </c>
      <c r="O547" s="83" t="s">
        <v>173</v>
      </c>
      <c r="P547" s="83" t="s">
        <v>62</v>
      </c>
      <c r="Q547" s="83">
        <v>0</v>
      </c>
      <c r="R547" s="83" t="s">
        <v>62</v>
      </c>
      <c r="S547" s="83">
        <v>0</v>
      </c>
      <c r="T547" s="83">
        <v>0</v>
      </c>
      <c r="U547" s="83">
        <v>0</v>
      </c>
      <c r="V547" s="83">
        <v>0</v>
      </c>
      <c r="W547" s="83" t="s">
        <v>62</v>
      </c>
      <c r="X547" s="83" t="s">
        <v>62</v>
      </c>
      <c r="Y547" s="83" t="s">
        <v>62</v>
      </c>
      <c r="Z547" s="83" t="s">
        <v>62</v>
      </c>
    </row>
    <row r="548" spans="1:26" ht="22.65" customHeight="1" x14ac:dyDescent="0.25">
      <c r="A548" s="82" t="s">
        <v>155</v>
      </c>
      <c r="B548" s="83" t="s">
        <v>1477</v>
      </c>
      <c r="C548" s="83" t="s">
        <v>1429</v>
      </c>
      <c r="D548" s="84" t="s">
        <v>1478</v>
      </c>
      <c r="E548" s="83" t="s">
        <v>188</v>
      </c>
      <c r="F548" s="83" t="s">
        <v>463</v>
      </c>
      <c r="G548" s="83" t="s">
        <v>190</v>
      </c>
      <c r="H548" s="83">
        <v>4.04</v>
      </c>
      <c r="I548" s="83">
        <v>12.52</v>
      </c>
      <c r="J548" s="83">
        <v>3.1</v>
      </c>
      <c r="K548" s="83">
        <v>3.8</v>
      </c>
      <c r="L548" s="83" t="s">
        <v>191</v>
      </c>
      <c r="M548" s="83" t="s">
        <v>269</v>
      </c>
      <c r="N548" s="83" t="s">
        <v>185</v>
      </c>
      <c r="O548" s="83" t="s">
        <v>165</v>
      </c>
      <c r="P548" s="83" t="s">
        <v>62</v>
      </c>
      <c r="Q548" s="83">
        <v>0</v>
      </c>
      <c r="R548" s="83" t="s">
        <v>328</v>
      </c>
      <c r="S548" s="83">
        <v>22.96</v>
      </c>
      <c r="T548" s="83">
        <v>0</v>
      </c>
      <c r="U548" s="83">
        <v>0</v>
      </c>
      <c r="V548" s="83">
        <v>0</v>
      </c>
      <c r="W548" s="83" t="s">
        <v>62</v>
      </c>
      <c r="X548" s="83" t="s">
        <v>62</v>
      </c>
      <c r="Y548" s="83" t="s">
        <v>62</v>
      </c>
      <c r="Z548" s="83" t="s">
        <v>62</v>
      </c>
    </row>
    <row r="549" spans="1:26" ht="22.65" customHeight="1" x14ac:dyDescent="0.25">
      <c r="A549" s="82" t="s">
        <v>155</v>
      </c>
      <c r="B549" s="83" t="s">
        <v>1479</v>
      </c>
      <c r="C549" s="83" t="s">
        <v>1429</v>
      </c>
      <c r="D549" s="84" t="s">
        <v>1480</v>
      </c>
      <c r="E549" s="83" t="s">
        <v>159</v>
      </c>
      <c r="F549" s="83" t="s">
        <v>183</v>
      </c>
      <c r="G549" s="83"/>
      <c r="H549" s="83">
        <v>11.43</v>
      </c>
      <c r="I549" s="83">
        <v>35.43</v>
      </c>
      <c r="J549" s="83">
        <v>3.1</v>
      </c>
      <c r="K549" s="83">
        <v>3.8</v>
      </c>
      <c r="L549" s="83" t="s">
        <v>162</v>
      </c>
      <c r="M549" s="83" t="s">
        <v>269</v>
      </c>
      <c r="N549" s="83" t="s">
        <v>185</v>
      </c>
      <c r="O549" s="83" t="s">
        <v>165</v>
      </c>
      <c r="P549" s="83" t="s">
        <v>62</v>
      </c>
      <c r="Q549" s="83">
        <v>0</v>
      </c>
      <c r="R549" s="83" t="s">
        <v>663</v>
      </c>
      <c r="S549" s="83">
        <v>51.47</v>
      </c>
      <c r="T549" s="83">
        <v>0</v>
      </c>
      <c r="U549" s="83">
        <v>0</v>
      </c>
      <c r="V549" s="83">
        <v>0</v>
      </c>
      <c r="W549" s="83" t="s">
        <v>62</v>
      </c>
      <c r="X549" s="83" t="s">
        <v>62</v>
      </c>
      <c r="Y549" s="83" t="s">
        <v>62</v>
      </c>
      <c r="Z549" s="83" t="s">
        <v>62</v>
      </c>
    </row>
    <row r="550" spans="1:26" ht="22.65" customHeight="1" x14ac:dyDescent="0.25">
      <c r="A550" s="82" t="s">
        <v>155</v>
      </c>
      <c r="B550" s="83" t="s">
        <v>1481</v>
      </c>
      <c r="C550" s="83" t="s">
        <v>1429</v>
      </c>
      <c r="D550" s="84" t="s">
        <v>1482</v>
      </c>
      <c r="E550" s="83" t="s">
        <v>188</v>
      </c>
      <c r="F550" s="83" t="s">
        <v>952</v>
      </c>
      <c r="G550" s="83" t="s">
        <v>190</v>
      </c>
      <c r="H550" s="83">
        <v>19.64</v>
      </c>
      <c r="I550" s="83">
        <v>60.9</v>
      </c>
      <c r="J550" s="83">
        <v>3.1</v>
      </c>
      <c r="K550" s="83">
        <v>3.8</v>
      </c>
      <c r="L550" s="83" t="s">
        <v>191</v>
      </c>
      <c r="M550" s="83" t="s">
        <v>269</v>
      </c>
      <c r="N550" s="83" t="s">
        <v>185</v>
      </c>
      <c r="O550" s="83" t="s">
        <v>165</v>
      </c>
      <c r="P550" s="83" t="s">
        <v>62</v>
      </c>
      <c r="Q550" s="83">
        <v>0</v>
      </c>
      <c r="R550" s="83" t="s">
        <v>572</v>
      </c>
      <c r="S550" s="83">
        <v>57.35</v>
      </c>
      <c r="T550" s="83">
        <v>4.32</v>
      </c>
      <c r="U550" s="83">
        <v>0</v>
      </c>
      <c r="V550" s="83">
        <v>0</v>
      </c>
      <c r="W550" s="83" t="s">
        <v>62</v>
      </c>
      <c r="X550" s="83" t="s">
        <v>62</v>
      </c>
      <c r="Y550" s="83" t="s">
        <v>62</v>
      </c>
      <c r="Z550" s="83" t="s">
        <v>62</v>
      </c>
    </row>
    <row r="551" spans="1:26" ht="22.65" customHeight="1" x14ac:dyDescent="0.25">
      <c r="A551" s="82" t="s">
        <v>155</v>
      </c>
      <c r="B551" s="83" t="s">
        <v>1483</v>
      </c>
      <c r="C551" s="83" t="s">
        <v>1429</v>
      </c>
      <c r="D551" s="84" t="s">
        <v>1484</v>
      </c>
      <c r="E551" s="83" t="s">
        <v>197</v>
      </c>
      <c r="F551" s="83" t="s">
        <v>206</v>
      </c>
      <c r="G551" s="83" t="s">
        <v>199</v>
      </c>
      <c r="H551" s="83">
        <v>9.61</v>
      </c>
      <c r="I551" s="83">
        <v>29.8</v>
      </c>
      <c r="J551" s="83">
        <v>3.1</v>
      </c>
      <c r="K551" s="83">
        <v>3.8</v>
      </c>
      <c r="L551" s="83" t="s">
        <v>200</v>
      </c>
      <c r="M551" s="83" t="s">
        <v>457</v>
      </c>
      <c r="N551" s="83" t="s">
        <v>185</v>
      </c>
      <c r="O551" s="83" t="s">
        <v>165</v>
      </c>
      <c r="P551" s="83" t="s">
        <v>62</v>
      </c>
      <c r="Q551" s="83">
        <v>0</v>
      </c>
      <c r="R551" s="83" t="s">
        <v>572</v>
      </c>
      <c r="S551" s="83">
        <v>36.65</v>
      </c>
      <c r="T551" s="83">
        <v>1.2</v>
      </c>
      <c r="U551" s="83">
        <v>0</v>
      </c>
      <c r="V551" s="83">
        <v>0</v>
      </c>
      <c r="W551" s="83" t="s">
        <v>62</v>
      </c>
      <c r="X551" s="83" t="s">
        <v>62</v>
      </c>
      <c r="Y551" s="83" t="s">
        <v>62</v>
      </c>
      <c r="Z551" s="83" t="s">
        <v>62</v>
      </c>
    </row>
    <row r="552" spans="1:26" ht="22.65" customHeight="1" x14ac:dyDescent="0.25">
      <c r="A552" s="82" t="s">
        <v>155</v>
      </c>
      <c r="B552" s="83" t="s">
        <v>1485</v>
      </c>
      <c r="C552" s="83" t="s">
        <v>1429</v>
      </c>
      <c r="D552" s="84" t="s">
        <v>1486</v>
      </c>
      <c r="E552" s="83" t="s">
        <v>525</v>
      </c>
      <c r="F552" s="83" t="s">
        <v>1487</v>
      </c>
      <c r="G552" s="83" t="s">
        <v>526</v>
      </c>
      <c r="H552" s="83">
        <v>16.34</v>
      </c>
      <c r="I552" s="83">
        <v>50.65</v>
      </c>
      <c r="J552" s="83">
        <v>3.1</v>
      </c>
      <c r="K552" s="83">
        <v>3.8</v>
      </c>
      <c r="L552" s="83" t="s">
        <v>527</v>
      </c>
      <c r="M552" s="83" t="s">
        <v>236</v>
      </c>
      <c r="N552" s="83" t="s">
        <v>184</v>
      </c>
      <c r="O552" s="83" t="s">
        <v>165</v>
      </c>
      <c r="P552" s="83" t="s">
        <v>62</v>
      </c>
      <c r="Q552" s="83">
        <v>0</v>
      </c>
      <c r="R552" s="83" t="s">
        <v>572</v>
      </c>
      <c r="S552" s="83">
        <v>36.32</v>
      </c>
      <c r="T552" s="83">
        <v>3.8</v>
      </c>
      <c r="U552" s="83">
        <v>0</v>
      </c>
      <c r="V552" s="83">
        <v>0</v>
      </c>
      <c r="W552" s="83">
        <v>1</v>
      </c>
      <c r="X552" s="83" t="s">
        <v>62</v>
      </c>
      <c r="Y552" s="83" t="s">
        <v>62</v>
      </c>
      <c r="Z552" s="83" t="s">
        <v>62</v>
      </c>
    </row>
    <row r="553" spans="1:26" ht="22.65" customHeight="1" x14ac:dyDescent="0.25">
      <c r="A553" s="82" t="s">
        <v>155</v>
      </c>
      <c r="B553" s="83" t="s">
        <v>1488</v>
      </c>
      <c r="C553" s="83" t="s">
        <v>1429</v>
      </c>
      <c r="D553" s="84" t="s">
        <v>1489</v>
      </c>
      <c r="E553" s="83" t="s">
        <v>495</v>
      </c>
      <c r="F553" s="83" t="s">
        <v>1079</v>
      </c>
      <c r="G553" s="83" t="s">
        <v>497</v>
      </c>
      <c r="H553" s="83">
        <v>5.9</v>
      </c>
      <c r="I553" s="83">
        <v>18.29</v>
      </c>
      <c r="J553" s="83">
        <v>3.1</v>
      </c>
      <c r="K553" s="83">
        <v>3.8</v>
      </c>
      <c r="L553" s="83" t="s">
        <v>498</v>
      </c>
      <c r="M553" s="83" t="s">
        <v>784</v>
      </c>
      <c r="N553" s="83" t="s">
        <v>184</v>
      </c>
      <c r="O553" s="83" t="s">
        <v>165</v>
      </c>
      <c r="P553" s="83" t="s">
        <v>1080</v>
      </c>
      <c r="Q553" s="83">
        <v>18.78</v>
      </c>
      <c r="R553" s="83" t="s">
        <v>62</v>
      </c>
      <c r="S553" s="83">
        <v>0</v>
      </c>
      <c r="T553" s="83">
        <v>0</v>
      </c>
      <c r="U553" s="83">
        <v>0</v>
      </c>
      <c r="V553" s="83">
        <v>0</v>
      </c>
      <c r="W553" s="83" t="s">
        <v>62</v>
      </c>
      <c r="X553" s="83" t="s">
        <v>62</v>
      </c>
      <c r="Y553" s="83" t="s">
        <v>62</v>
      </c>
      <c r="Z553" s="83" t="s">
        <v>62</v>
      </c>
    </row>
    <row r="554" spans="1:26" ht="22.65" customHeight="1" x14ac:dyDescent="0.25">
      <c r="A554" s="82" t="s">
        <v>155</v>
      </c>
      <c r="B554" s="83" t="s">
        <v>1490</v>
      </c>
      <c r="C554" s="83" t="s">
        <v>1429</v>
      </c>
      <c r="D554" s="84" t="s">
        <v>1491</v>
      </c>
      <c r="E554" s="83" t="s">
        <v>159</v>
      </c>
      <c r="F554" s="83" t="s">
        <v>162</v>
      </c>
      <c r="G554" s="83" t="s">
        <v>183</v>
      </c>
      <c r="H554" s="83">
        <v>356.71</v>
      </c>
      <c r="I554" s="83">
        <v>1105.79</v>
      </c>
      <c r="J554" s="83">
        <v>3.1</v>
      </c>
      <c r="K554" s="83">
        <v>3.8</v>
      </c>
      <c r="L554" s="83" t="s">
        <v>162</v>
      </c>
      <c r="M554" s="83" t="s">
        <v>784</v>
      </c>
      <c r="N554" s="83" t="s">
        <v>184</v>
      </c>
      <c r="O554" s="83" t="s">
        <v>165</v>
      </c>
      <c r="P554" s="83" t="s">
        <v>1095</v>
      </c>
      <c r="Q554" s="83">
        <v>408.09</v>
      </c>
      <c r="R554" s="83" t="s">
        <v>572</v>
      </c>
      <c r="S554" s="83">
        <v>282.06</v>
      </c>
      <c r="T554" s="83">
        <v>14</v>
      </c>
      <c r="U554" s="83">
        <v>0</v>
      </c>
      <c r="V554" s="83">
        <v>13.44</v>
      </c>
      <c r="W554" s="83" t="s">
        <v>62</v>
      </c>
      <c r="X554" s="83" t="s">
        <v>62</v>
      </c>
      <c r="Y554" s="83" t="s">
        <v>62</v>
      </c>
      <c r="Z554" s="83" t="s">
        <v>62</v>
      </c>
    </row>
    <row r="555" spans="1:26" ht="22.65" customHeight="1" x14ac:dyDescent="0.25">
      <c r="A555" s="82" t="s">
        <v>155</v>
      </c>
      <c r="B555" s="83" t="s">
        <v>1492</v>
      </c>
      <c r="C555" s="83" t="s">
        <v>1429</v>
      </c>
      <c r="D555" s="84" t="s">
        <v>1493</v>
      </c>
      <c r="E555" s="83" t="s">
        <v>495</v>
      </c>
      <c r="F555" s="83" t="s">
        <v>1494</v>
      </c>
      <c r="G555" s="83" t="s">
        <v>497</v>
      </c>
      <c r="H555" s="83">
        <v>29.41</v>
      </c>
      <c r="I555" s="83">
        <v>91.155000000000001</v>
      </c>
      <c r="J555" s="83">
        <v>3.1</v>
      </c>
      <c r="K555" s="83">
        <v>3.8</v>
      </c>
      <c r="L555" s="83" t="s">
        <v>498</v>
      </c>
      <c r="M555" s="83" t="s">
        <v>784</v>
      </c>
      <c r="N555" s="83" t="s">
        <v>184</v>
      </c>
      <c r="O555" s="83" t="s">
        <v>165</v>
      </c>
      <c r="P555" s="83" t="s">
        <v>62</v>
      </c>
      <c r="Q555" s="83">
        <v>0</v>
      </c>
      <c r="R555" s="83" t="s">
        <v>572</v>
      </c>
      <c r="S555" s="83">
        <v>18.920000000000002</v>
      </c>
      <c r="T555" s="83">
        <v>1.46</v>
      </c>
      <c r="U555" s="83">
        <v>0</v>
      </c>
      <c r="V555" s="83">
        <v>0</v>
      </c>
      <c r="W555" s="83" t="s">
        <v>62</v>
      </c>
      <c r="X555" s="83" t="s">
        <v>62</v>
      </c>
      <c r="Y555" s="83" t="s">
        <v>62</v>
      </c>
      <c r="Z555" s="83" t="s">
        <v>62</v>
      </c>
    </row>
    <row r="556" spans="1:26" ht="22.65" customHeight="1" x14ac:dyDescent="0.25">
      <c r="A556" s="82" t="s">
        <v>155</v>
      </c>
      <c r="B556" s="83" t="s">
        <v>1495</v>
      </c>
      <c r="C556" s="83" t="s">
        <v>1429</v>
      </c>
      <c r="D556" s="84" t="s">
        <v>1496</v>
      </c>
      <c r="E556" s="83" t="s">
        <v>495</v>
      </c>
      <c r="F556" s="83" t="s">
        <v>974</v>
      </c>
      <c r="G556" s="83" t="s">
        <v>497</v>
      </c>
      <c r="H556" s="83">
        <v>14.52</v>
      </c>
      <c r="I556" s="83">
        <v>45.01</v>
      </c>
      <c r="J556" s="83">
        <v>3.1</v>
      </c>
      <c r="K556" s="83">
        <v>3.8</v>
      </c>
      <c r="L556" s="83" t="s">
        <v>498</v>
      </c>
      <c r="M556" s="83" t="s">
        <v>784</v>
      </c>
      <c r="N556" s="83" t="s">
        <v>184</v>
      </c>
      <c r="O556" s="83" t="s">
        <v>165</v>
      </c>
      <c r="P556" s="83" t="s">
        <v>62</v>
      </c>
      <c r="Q556" s="83">
        <v>0</v>
      </c>
      <c r="R556" s="83" t="s">
        <v>62</v>
      </c>
      <c r="S556" s="83">
        <v>1.46</v>
      </c>
      <c r="T556" s="83">
        <v>0</v>
      </c>
      <c r="U556" s="83">
        <v>0</v>
      </c>
      <c r="V556" s="83">
        <v>0</v>
      </c>
      <c r="W556" s="83" t="s">
        <v>62</v>
      </c>
      <c r="X556" s="83" t="s">
        <v>62</v>
      </c>
      <c r="Y556" s="83" t="s">
        <v>62</v>
      </c>
      <c r="Z556" s="83" t="s">
        <v>62</v>
      </c>
    </row>
    <row r="557" spans="1:26" ht="22.65" customHeight="1" x14ac:dyDescent="0.25">
      <c r="A557" s="82" t="s">
        <v>155</v>
      </c>
      <c r="B557" s="83" t="s">
        <v>1497</v>
      </c>
      <c r="C557" s="83" t="s">
        <v>1429</v>
      </c>
      <c r="D557" s="84" t="s">
        <v>1498</v>
      </c>
      <c r="E557" s="83" t="s">
        <v>495</v>
      </c>
      <c r="F557" s="83" t="s">
        <v>974</v>
      </c>
      <c r="G557" s="83" t="s">
        <v>497</v>
      </c>
      <c r="H557" s="83">
        <v>19.57</v>
      </c>
      <c r="I557" s="83">
        <v>60.65</v>
      </c>
      <c r="J557" s="83">
        <v>3.1</v>
      </c>
      <c r="K557" s="83">
        <v>3.8</v>
      </c>
      <c r="L557" s="83" t="s">
        <v>498</v>
      </c>
      <c r="M557" s="83" t="s">
        <v>784</v>
      </c>
      <c r="N557" s="83" t="s">
        <v>184</v>
      </c>
      <c r="O557" s="83" t="s">
        <v>165</v>
      </c>
      <c r="P557" s="83" t="s">
        <v>62</v>
      </c>
      <c r="Q557" s="83">
        <v>0</v>
      </c>
      <c r="R557" s="83" t="s">
        <v>62</v>
      </c>
      <c r="S557" s="83">
        <v>1.46</v>
      </c>
      <c r="T557" s="83">
        <v>0</v>
      </c>
      <c r="U557" s="83">
        <v>0</v>
      </c>
      <c r="V557" s="83">
        <v>0</v>
      </c>
      <c r="W557" s="83" t="s">
        <v>62</v>
      </c>
      <c r="X557" s="83" t="s">
        <v>62</v>
      </c>
      <c r="Y557" s="83" t="s">
        <v>62</v>
      </c>
      <c r="Z557" s="83" t="s">
        <v>62</v>
      </c>
    </row>
    <row r="558" spans="1:26" ht="22.65" customHeight="1" x14ac:dyDescent="0.25">
      <c r="A558" s="82" t="s">
        <v>155</v>
      </c>
      <c r="B558" s="83" t="s">
        <v>1499</v>
      </c>
      <c r="C558" s="83" t="s">
        <v>1429</v>
      </c>
      <c r="D558" s="84" t="s">
        <v>1500</v>
      </c>
      <c r="E558" s="83" t="s">
        <v>495</v>
      </c>
      <c r="F558" s="83" t="s">
        <v>974</v>
      </c>
      <c r="G558" s="83" t="s">
        <v>497</v>
      </c>
      <c r="H558" s="83">
        <v>38.799999999999997</v>
      </c>
      <c r="I558" s="83">
        <v>120.27500000000001</v>
      </c>
      <c r="J558" s="83">
        <v>3.1</v>
      </c>
      <c r="K558" s="83">
        <v>3.8</v>
      </c>
      <c r="L558" s="83" t="s">
        <v>498</v>
      </c>
      <c r="M558" s="83" t="s">
        <v>784</v>
      </c>
      <c r="N558" s="83" t="s">
        <v>184</v>
      </c>
      <c r="O558" s="83" t="s">
        <v>165</v>
      </c>
      <c r="P558" s="83" t="s">
        <v>62</v>
      </c>
      <c r="Q558" s="83">
        <v>0</v>
      </c>
      <c r="R558" s="83" t="s">
        <v>62</v>
      </c>
      <c r="S558" s="83">
        <v>0</v>
      </c>
      <c r="T558" s="83">
        <v>3.37</v>
      </c>
      <c r="U558" s="83">
        <v>0</v>
      </c>
      <c r="V558" s="83">
        <v>0</v>
      </c>
      <c r="W558" s="83" t="s">
        <v>62</v>
      </c>
      <c r="X558" s="83" t="s">
        <v>62</v>
      </c>
      <c r="Y558" s="83" t="s">
        <v>62</v>
      </c>
      <c r="Z558" s="83" t="s">
        <v>62</v>
      </c>
    </row>
    <row r="559" spans="1:26" ht="22.65" customHeight="1" x14ac:dyDescent="0.25">
      <c r="A559" s="82" t="s">
        <v>155</v>
      </c>
      <c r="B559" s="83" t="s">
        <v>1501</v>
      </c>
      <c r="C559" s="83" t="s">
        <v>1429</v>
      </c>
      <c r="D559" s="84" t="s">
        <v>1502</v>
      </c>
      <c r="E559" s="83" t="s">
        <v>495</v>
      </c>
      <c r="F559" s="83" t="s">
        <v>974</v>
      </c>
      <c r="G559" s="83" t="s">
        <v>497</v>
      </c>
      <c r="H559" s="83">
        <v>23.61</v>
      </c>
      <c r="I559" s="83">
        <v>73.174999999999997</v>
      </c>
      <c r="J559" s="83">
        <v>3.1</v>
      </c>
      <c r="K559" s="83">
        <v>3.8</v>
      </c>
      <c r="L559" s="83" t="s">
        <v>498</v>
      </c>
      <c r="M559" s="83" t="s">
        <v>784</v>
      </c>
      <c r="N559" s="83" t="s">
        <v>184</v>
      </c>
      <c r="O559" s="83" t="s">
        <v>165</v>
      </c>
      <c r="P559" s="83" t="s">
        <v>62</v>
      </c>
      <c r="Q559" s="83">
        <v>0</v>
      </c>
      <c r="R559" s="83" t="s">
        <v>62</v>
      </c>
      <c r="S559" s="83">
        <v>0</v>
      </c>
      <c r="T559" s="83">
        <v>1.46</v>
      </c>
      <c r="U559" s="83">
        <v>0</v>
      </c>
      <c r="V559" s="83">
        <v>0</v>
      </c>
      <c r="W559" s="83" t="s">
        <v>62</v>
      </c>
      <c r="X559" s="83" t="s">
        <v>62</v>
      </c>
      <c r="Y559" s="83" t="s">
        <v>62</v>
      </c>
      <c r="Z559" s="83" t="s">
        <v>62</v>
      </c>
    </row>
    <row r="560" spans="1:26" ht="22.65" customHeight="1" x14ac:dyDescent="0.25">
      <c r="A560" s="82" t="s">
        <v>155</v>
      </c>
      <c r="B560" s="83" t="s">
        <v>1503</v>
      </c>
      <c r="C560" s="83" t="s">
        <v>1429</v>
      </c>
      <c r="D560" s="84" t="s">
        <v>1504</v>
      </c>
      <c r="E560" s="83" t="s">
        <v>495</v>
      </c>
      <c r="F560" s="83" t="s">
        <v>974</v>
      </c>
      <c r="G560" s="83" t="s">
        <v>497</v>
      </c>
      <c r="H560" s="83">
        <v>36.24</v>
      </c>
      <c r="I560" s="83">
        <v>112.325</v>
      </c>
      <c r="J560" s="83">
        <v>3.1</v>
      </c>
      <c r="K560" s="83">
        <v>3.8</v>
      </c>
      <c r="L560" s="83" t="s">
        <v>498</v>
      </c>
      <c r="M560" s="83" t="s">
        <v>784</v>
      </c>
      <c r="N560" s="83" t="s">
        <v>184</v>
      </c>
      <c r="O560" s="83" t="s">
        <v>165</v>
      </c>
      <c r="P560" s="83" t="s">
        <v>62</v>
      </c>
      <c r="Q560" s="83">
        <v>0</v>
      </c>
      <c r="R560" s="83" t="s">
        <v>572</v>
      </c>
      <c r="S560" s="83">
        <v>20.13</v>
      </c>
      <c r="T560" s="83">
        <v>2.92</v>
      </c>
      <c r="U560" s="83">
        <v>0</v>
      </c>
      <c r="V560" s="83">
        <v>0</v>
      </c>
      <c r="W560" s="83" t="s">
        <v>62</v>
      </c>
      <c r="X560" s="83" t="s">
        <v>62</v>
      </c>
      <c r="Y560" s="83" t="s">
        <v>62</v>
      </c>
      <c r="Z560" s="83" t="s">
        <v>62</v>
      </c>
    </row>
    <row r="561" spans="1:26" ht="22.65" customHeight="1" x14ac:dyDescent="0.25">
      <c r="A561" s="82" t="s">
        <v>155</v>
      </c>
      <c r="B561" s="83" t="s">
        <v>1505</v>
      </c>
      <c r="C561" s="83" t="s">
        <v>1429</v>
      </c>
      <c r="D561" s="84" t="s">
        <v>1506</v>
      </c>
      <c r="E561" s="83" t="s">
        <v>495</v>
      </c>
      <c r="F561" s="83" t="s">
        <v>983</v>
      </c>
      <c r="G561" s="83" t="s">
        <v>497</v>
      </c>
      <c r="H561" s="83">
        <v>24.76</v>
      </c>
      <c r="I561" s="83">
        <v>76.77</v>
      </c>
      <c r="J561" s="83">
        <v>3.1</v>
      </c>
      <c r="K561" s="83">
        <v>3.8</v>
      </c>
      <c r="L561" s="83" t="s">
        <v>498</v>
      </c>
      <c r="M561" s="83" t="s">
        <v>784</v>
      </c>
      <c r="N561" s="83" t="s">
        <v>184</v>
      </c>
      <c r="O561" s="83" t="s">
        <v>165</v>
      </c>
      <c r="P561" s="83" t="s">
        <v>62</v>
      </c>
      <c r="Q561" s="83">
        <v>0</v>
      </c>
      <c r="R561" s="83" t="s">
        <v>572</v>
      </c>
      <c r="S561" s="83">
        <v>44.61</v>
      </c>
      <c r="T561" s="83">
        <v>0</v>
      </c>
      <c r="U561" s="83">
        <v>0</v>
      </c>
      <c r="V561" s="83">
        <v>0</v>
      </c>
      <c r="W561" s="83" t="s">
        <v>62</v>
      </c>
      <c r="X561" s="83" t="s">
        <v>62</v>
      </c>
      <c r="Y561" s="83" t="s">
        <v>62</v>
      </c>
      <c r="Z561" s="83" t="s">
        <v>62</v>
      </c>
    </row>
    <row r="562" spans="1:26" ht="22.65" customHeight="1" x14ac:dyDescent="0.25">
      <c r="A562" s="82" t="s">
        <v>155</v>
      </c>
      <c r="B562" s="83" t="s">
        <v>1507</v>
      </c>
      <c r="C562" s="83" t="s">
        <v>1429</v>
      </c>
      <c r="D562" s="84" t="s">
        <v>1508</v>
      </c>
      <c r="E562" s="83" t="s">
        <v>495</v>
      </c>
      <c r="F562" s="83" t="s">
        <v>1011</v>
      </c>
      <c r="G562" s="83" t="s">
        <v>497</v>
      </c>
      <c r="H562" s="83">
        <v>24.98</v>
      </c>
      <c r="I562" s="83">
        <v>77.435000000000002</v>
      </c>
      <c r="J562" s="83">
        <v>3.1</v>
      </c>
      <c r="K562" s="83">
        <v>3.8</v>
      </c>
      <c r="L562" s="83" t="s">
        <v>498</v>
      </c>
      <c r="M562" s="83" t="s">
        <v>784</v>
      </c>
      <c r="N562" s="83" t="s">
        <v>184</v>
      </c>
      <c r="O562" s="83" t="s">
        <v>165</v>
      </c>
      <c r="P562" s="83" t="s">
        <v>62</v>
      </c>
      <c r="Q562" s="83">
        <v>0</v>
      </c>
      <c r="R562" s="83" t="s">
        <v>572</v>
      </c>
      <c r="S562" s="83">
        <v>46.02</v>
      </c>
      <c r="T562" s="83">
        <v>0</v>
      </c>
      <c r="U562" s="83">
        <v>0</v>
      </c>
      <c r="V562" s="83">
        <v>0</v>
      </c>
      <c r="W562" s="83" t="s">
        <v>62</v>
      </c>
      <c r="X562" s="83" t="s">
        <v>62</v>
      </c>
      <c r="Y562" s="83" t="s">
        <v>62</v>
      </c>
      <c r="Z562" s="83" t="s">
        <v>62</v>
      </c>
    </row>
    <row r="563" spans="1:26" ht="22.65" customHeight="1" x14ac:dyDescent="0.25">
      <c r="A563" s="82" t="s">
        <v>155</v>
      </c>
      <c r="B563" s="83" t="s">
        <v>1509</v>
      </c>
      <c r="C563" s="83" t="s">
        <v>1429</v>
      </c>
      <c r="D563" s="84" t="s">
        <v>1510</v>
      </c>
      <c r="E563" s="83" t="s">
        <v>495</v>
      </c>
      <c r="F563" s="83" t="s">
        <v>1238</v>
      </c>
      <c r="G563" s="83" t="s">
        <v>497</v>
      </c>
      <c r="H563" s="83">
        <v>65.36</v>
      </c>
      <c r="I563" s="83">
        <v>202.6</v>
      </c>
      <c r="J563" s="83">
        <v>3.1</v>
      </c>
      <c r="K563" s="83">
        <v>3.8</v>
      </c>
      <c r="L563" s="83" t="s">
        <v>498</v>
      </c>
      <c r="M563" s="83" t="s">
        <v>784</v>
      </c>
      <c r="N563" s="83" t="s">
        <v>184</v>
      </c>
      <c r="O563" s="83" t="s">
        <v>165</v>
      </c>
      <c r="P563" s="83" t="s">
        <v>62</v>
      </c>
      <c r="Q563" s="83">
        <v>0</v>
      </c>
      <c r="R563" s="83" t="s">
        <v>572</v>
      </c>
      <c r="S563" s="83">
        <v>46.65</v>
      </c>
      <c r="T563" s="83">
        <v>0</v>
      </c>
      <c r="U563" s="83">
        <v>0</v>
      </c>
      <c r="V563" s="83">
        <v>0</v>
      </c>
      <c r="W563" s="83" t="s">
        <v>62</v>
      </c>
      <c r="X563" s="83" t="s">
        <v>62</v>
      </c>
      <c r="Y563" s="83" t="s">
        <v>62</v>
      </c>
      <c r="Z563" s="83" t="s">
        <v>62</v>
      </c>
    </row>
    <row r="564" spans="1:26" ht="22.65" customHeight="1" x14ac:dyDescent="0.25">
      <c r="A564" s="82" t="s">
        <v>155</v>
      </c>
      <c r="B564" s="83" t="s">
        <v>1511</v>
      </c>
      <c r="C564" s="83" t="s">
        <v>1429</v>
      </c>
      <c r="D564" s="84" t="s">
        <v>1512</v>
      </c>
      <c r="E564" s="83" t="s">
        <v>495</v>
      </c>
      <c r="F564" s="83" t="s">
        <v>1011</v>
      </c>
      <c r="G564" s="83" t="s">
        <v>497</v>
      </c>
      <c r="H564" s="83">
        <v>22.82</v>
      </c>
      <c r="I564" s="83">
        <v>70.754999999999995</v>
      </c>
      <c r="J564" s="83">
        <v>3.1</v>
      </c>
      <c r="K564" s="83">
        <v>3.8</v>
      </c>
      <c r="L564" s="83" t="s">
        <v>498</v>
      </c>
      <c r="M564" s="83" t="s">
        <v>784</v>
      </c>
      <c r="N564" s="83" t="s">
        <v>184</v>
      </c>
      <c r="O564" s="83" t="s">
        <v>165</v>
      </c>
      <c r="P564" s="83" t="s">
        <v>62</v>
      </c>
      <c r="Q564" s="83">
        <v>0</v>
      </c>
      <c r="R564" s="83" t="s">
        <v>572</v>
      </c>
      <c r="S564" s="83">
        <v>27.58</v>
      </c>
      <c r="T564" s="83">
        <v>0</v>
      </c>
      <c r="U564" s="83">
        <v>0</v>
      </c>
      <c r="V564" s="83">
        <v>0</v>
      </c>
      <c r="W564" s="83" t="s">
        <v>62</v>
      </c>
      <c r="X564" s="83" t="s">
        <v>62</v>
      </c>
      <c r="Y564" s="83" t="s">
        <v>62</v>
      </c>
      <c r="Z564" s="83" t="s">
        <v>62</v>
      </c>
    </row>
    <row r="565" spans="1:26" ht="22.65" customHeight="1" x14ac:dyDescent="0.25">
      <c r="A565" s="82" t="s">
        <v>155</v>
      </c>
      <c r="B565" s="83" t="s">
        <v>1513</v>
      </c>
      <c r="C565" s="83" t="s">
        <v>1429</v>
      </c>
      <c r="D565" s="84" t="s">
        <v>1514</v>
      </c>
      <c r="E565" s="83" t="s">
        <v>495</v>
      </c>
      <c r="F565" s="83" t="s">
        <v>1238</v>
      </c>
      <c r="G565" s="83" t="s">
        <v>497</v>
      </c>
      <c r="H565" s="83">
        <v>35.299999999999997</v>
      </c>
      <c r="I565" s="83">
        <v>109.44499999999999</v>
      </c>
      <c r="J565" s="83">
        <v>3.1</v>
      </c>
      <c r="K565" s="83">
        <v>3.8</v>
      </c>
      <c r="L565" s="83" t="s">
        <v>498</v>
      </c>
      <c r="M565" s="83" t="s">
        <v>784</v>
      </c>
      <c r="N565" s="83" t="s">
        <v>184</v>
      </c>
      <c r="O565" s="83" t="s">
        <v>165</v>
      </c>
      <c r="P565" s="83" t="s">
        <v>62</v>
      </c>
      <c r="Q565" s="83">
        <v>0</v>
      </c>
      <c r="R565" s="83" t="s">
        <v>572</v>
      </c>
      <c r="S565" s="83">
        <v>30.07</v>
      </c>
      <c r="T565" s="83">
        <v>0</v>
      </c>
      <c r="U565" s="83">
        <v>0</v>
      </c>
      <c r="V565" s="83">
        <v>0</v>
      </c>
      <c r="W565" s="83" t="s">
        <v>62</v>
      </c>
      <c r="X565" s="83" t="s">
        <v>62</v>
      </c>
      <c r="Y565" s="83" t="s">
        <v>62</v>
      </c>
      <c r="Z565" s="83" t="s">
        <v>62</v>
      </c>
    </row>
    <row r="566" spans="1:26" ht="22.65" customHeight="1" x14ac:dyDescent="0.25">
      <c r="A566" s="82" t="s">
        <v>155</v>
      </c>
      <c r="B566" s="83" t="s">
        <v>1515</v>
      </c>
      <c r="C566" s="83" t="s">
        <v>1429</v>
      </c>
      <c r="D566" s="84" t="s">
        <v>1516</v>
      </c>
      <c r="E566" s="83" t="s">
        <v>495</v>
      </c>
      <c r="F566" s="83" t="s">
        <v>1517</v>
      </c>
      <c r="G566" s="83" t="s">
        <v>497</v>
      </c>
      <c r="H566" s="83">
        <v>29.83</v>
      </c>
      <c r="I566" s="83">
        <v>92.47</v>
      </c>
      <c r="J566" s="83">
        <v>3.1</v>
      </c>
      <c r="K566" s="83">
        <v>3.8</v>
      </c>
      <c r="L566" s="83" t="s">
        <v>498</v>
      </c>
      <c r="M566" s="83" t="s">
        <v>784</v>
      </c>
      <c r="N566" s="83" t="s">
        <v>184</v>
      </c>
      <c r="O566" s="83" t="s">
        <v>165</v>
      </c>
      <c r="P566" s="83" t="s">
        <v>62</v>
      </c>
      <c r="Q566" s="83">
        <v>0</v>
      </c>
      <c r="R566" s="83" t="s">
        <v>572</v>
      </c>
      <c r="S566" s="83">
        <v>35.36</v>
      </c>
      <c r="T566" s="83">
        <v>0</v>
      </c>
      <c r="U566" s="83">
        <v>0</v>
      </c>
      <c r="V566" s="83">
        <v>0</v>
      </c>
      <c r="W566" s="83" t="s">
        <v>62</v>
      </c>
      <c r="X566" s="83" t="s">
        <v>62</v>
      </c>
      <c r="Y566" s="83" t="s">
        <v>62</v>
      </c>
      <c r="Z566" s="83" t="s">
        <v>62</v>
      </c>
    </row>
    <row r="567" spans="1:26" ht="22.65" customHeight="1" x14ac:dyDescent="0.25">
      <c r="A567" s="82" t="s">
        <v>155</v>
      </c>
      <c r="B567" s="83" t="s">
        <v>1518</v>
      </c>
      <c r="C567" s="83" t="s">
        <v>1429</v>
      </c>
      <c r="D567" s="84" t="s">
        <v>1519</v>
      </c>
      <c r="E567" s="83" t="s">
        <v>495</v>
      </c>
      <c r="F567" s="83" t="s">
        <v>1520</v>
      </c>
      <c r="G567" s="83" t="s">
        <v>497</v>
      </c>
      <c r="H567" s="83">
        <v>20.5</v>
      </c>
      <c r="I567" s="83">
        <v>63.545000000000002</v>
      </c>
      <c r="J567" s="83">
        <v>3.1</v>
      </c>
      <c r="K567" s="83">
        <v>3.8</v>
      </c>
      <c r="L567" s="83" t="s">
        <v>498</v>
      </c>
      <c r="M567" s="83" t="s">
        <v>784</v>
      </c>
      <c r="N567" s="83" t="s">
        <v>184</v>
      </c>
      <c r="O567" s="83" t="s">
        <v>165</v>
      </c>
      <c r="P567" s="83" t="s">
        <v>62</v>
      </c>
      <c r="Q567" s="83">
        <v>0</v>
      </c>
      <c r="R567" s="83" t="s">
        <v>572</v>
      </c>
      <c r="S567" s="83">
        <v>40.83</v>
      </c>
      <c r="T567" s="83">
        <v>0.5</v>
      </c>
      <c r="U567" s="83">
        <v>0</v>
      </c>
      <c r="V567" s="83">
        <v>0</v>
      </c>
      <c r="W567" s="83" t="s">
        <v>62</v>
      </c>
      <c r="X567" s="83" t="s">
        <v>62</v>
      </c>
      <c r="Y567" s="83" t="s">
        <v>62</v>
      </c>
      <c r="Z567" s="83" t="s">
        <v>62</v>
      </c>
    </row>
    <row r="568" spans="1:26" ht="22.65" customHeight="1" x14ac:dyDescent="0.25">
      <c r="A568" s="82" t="s">
        <v>155</v>
      </c>
      <c r="B568" s="83" t="s">
        <v>1521</v>
      </c>
      <c r="C568" s="83" t="s">
        <v>1429</v>
      </c>
      <c r="D568" s="84" t="s">
        <v>1522</v>
      </c>
      <c r="E568" s="83" t="s">
        <v>495</v>
      </c>
      <c r="F568" s="83" t="s">
        <v>1523</v>
      </c>
      <c r="G568" s="83" t="s">
        <v>497</v>
      </c>
      <c r="H568" s="83">
        <v>22.68</v>
      </c>
      <c r="I568" s="83">
        <v>70.319999999999993</v>
      </c>
      <c r="J568" s="83">
        <v>3.1</v>
      </c>
      <c r="K568" s="83">
        <v>3.8</v>
      </c>
      <c r="L568" s="83" t="s">
        <v>498</v>
      </c>
      <c r="M568" s="83" t="s">
        <v>784</v>
      </c>
      <c r="N568" s="83" t="s">
        <v>184</v>
      </c>
      <c r="O568" s="83" t="s">
        <v>165</v>
      </c>
      <c r="P568" s="83" t="s">
        <v>62</v>
      </c>
      <c r="Q568" s="83">
        <v>0</v>
      </c>
      <c r="R568" s="83" t="s">
        <v>572</v>
      </c>
      <c r="S568" s="83">
        <v>42.95</v>
      </c>
      <c r="T568" s="83">
        <v>1.1499999999999999</v>
      </c>
      <c r="U568" s="83">
        <v>0</v>
      </c>
      <c r="V568" s="83">
        <v>0</v>
      </c>
      <c r="W568" s="83" t="s">
        <v>62</v>
      </c>
      <c r="X568" s="83" t="s">
        <v>62</v>
      </c>
      <c r="Y568" s="83" t="s">
        <v>62</v>
      </c>
      <c r="Z568" s="83" t="s">
        <v>62</v>
      </c>
    </row>
    <row r="569" spans="1:26" ht="22.65" customHeight="1" x14ac:dyDescent="0.25">
      <c r="A569" s="82" t="s">
        <v>155</v>
      </c>
      <c r="B569" s="83" t="s">
        <v>1524</v>
      </c>
      <c r="C569" s="83" t="s">
        <v>1429</v>
      </c>
      <c r="D569" s="84" t="s">
        <v>1525</v>
      </c>
      <c r="E569" s="83" t="s">
        <v>495</v>
      </c>
      <c r="F569" s="83" t="s">
        <v>1526</v>
      </c>
      <c r="G569" s="83" t="s">
        <v>497</v>
      </c>
      <c r="H569" s="83">
        <v>74.48</v>
      </c>
      <c r="I569" s="83">
        <v>230.89500000000001</v>
      </c>
      <c r="J569" s="83">
        <v>3.1</v>
      </c>
      <c r="K569" s="83">
        <v>3.8</v>
      </c>
      <c r="L569" s="83" t="s">
        <v>498</v>
      </c>
      <c r="M569" s="83" t="s">
        <v>784</v>
      </c>
      <c r="N569" s="83" t="s">
        <v>184</v>
      </c>
      <c r="O569" s="83" t="s">
        <v>165</v>
      </c>
      <c r="P569" s="83" t="s">
        <v>62</v>
      </c>
      <c r="Q569" s="83">
        <v>0</v>
      </c>
      <c r="R569" s="83" t="s">
        <v>572</v>
      </c>
      <c r="S569" s="83">
        <v>60.88</v>
      </c>
      <c r="T569" s="83">
        <v>2.5</v>
      </c>
      <c r="U569" s="83">
        <v>0</v>
      </c>
      <c r="V569" s="83">
        <v>0</v>
      </c>
      <c r="W569" s="83" t="s">
        <v>62</v>
      </c>
      <c r="X569" s="83" t="s">
        <v>62</v>
      </c>
      <c r="Y569" s="83" t="s">
        <v>62</v>
      </c>
      <c r="Z569" s="83" t="s">
        <v>62</v>
      </c>
    </row>
    <row r="570" spans="1:26" ht="22.65" customHeight="1" x14ac:dyDescent="0.25">
      <c r="A570" s="82" t="s">
        <v>155</v>
      </c>
      <c r="B570" s="83" t="s">
        <v>1527</v>
      </c>
      <c r="C570" s="83" t="s">
        <v>1429</v>
      </c>
      <c r="D570" s="84" t="s">
        <v>1528</v>
      </c>
      <c r="E570" s="83" t="s">
        <v>495</v>
      </c>
      <c r="F570" s="83" t="s">
        <v>1529</v>
      </c>
      <c r="G570" s="83" t="s">
        <v>497</v>
      </c>
      <c r="H570" s="83">
        <v>33.020000000000003</v>
      </c>
      <c r="I570" s="83">
        <v>102.36499999999999</v>
      </c>
      <c r="J570" s="83">
        <v>3.1</v>
      </c>
      <c r="K570" s="83">
        <v>3.8</v>
      </c>
      <c r="L570" s="83" t="s">
        <v>498</v>
      </c>
      <c r="M570" s="83" t="s">
        <v>784</v>
      </c>
      <c r="N570" s="83" t="s">
        <v>184</v>
      </c>
      <c r="O570" s="83" t="s">
        <v>165</v>
      </c>
      <c r="P570" s="83" t="s">
        <v>62</v>
      </c>
      <c r="Q570" s="83">
        <v>0</v>
      </c>
      <c r="R570" s="83" t="s">
        <v>572</v>
      </c>
      <c r="S570" s="83">
        <v>41.94</v>
      </c>
      <c r="T570" s="83">
        <v>2.0499999999999998</v>
      </c>
      <c r="U570" s="83">
        <v>0</v>
      </c>
      <c r="V570" s="83">
        <v>0</v>
      </c>
      <c r="W570" s="83" t="s">
        <v>62</v>
      </c>
      <c r="X570" s="83" t="s">
        <v>62</v>
      </c>
      <c r="Y570" s="83" t="s">
        <v>62</v>
      </c>
      <c r="Z570" s="83" t="s">
        <v>62</v>
      </c>
    </row>
    <row r="571" spans="1:26" ht="22.65" customHeight="1" x14ac:dyDescent="0.25">
      <c r="A571" s="82" t="s">
        <v>155</v>
      </c>
      <c r="B571" s="83" t="s">
        <v>1530</v>
      </c>
      <c r="C571" s="83" t="s">
        <v>1429</v>
      </c>
      <c r="D571" s="84" t="s">
        <v>1531</v>
      </c>
      <c r="E571" s="83" t="s">
        <v>495</v>
      </c>
      <c r="F571" s="83" t="s">
        <v>1532</v>
      </c>
      <c r="G571" s="83" t="s">
        <v>497</v>
      </c>
      <c r="H571" s="83">
        <v>68.27</v>
      </c>
      <c r="I571" s="83">
        <v>211.625</v>
      </c>
      <c r="J571" s="83">
        <v>3.1</v>
      </c>
      <c r="K571" s="83">
        <v>3.8</v>
      </c>
      <c r="L571" s="83" t="s">
        <v>498</v>
      </c>
      <c r="M571" s="83" t="s">
        <v>784</v>
      </c>
      <c r="N571" s="83" t="s">
        <v>184</v>
      </c>
      <c r="O571" s="83" t="s">
        <v>165</v>
      </c>
      <c r="P571" s="83" t="s">
        <v>62</v>
      </c>
      <c r="Q571" s="83">
        <v>0</v>
      </c>
      <c r="R571" s="83" t="s">
        <v>572</v>
      </c>
      <c r="S571" s="83">
        <v>49.69</v>
      </c>
      <c r="T571" s="83">
        <v>2.0499999999999998</v>
      </c>
      <c r="U571" s="83">
        <v>0</v>
      </c>
      <c r="V571" s="83">
        <v>0</v>
      </c>
      <c r="W571" s="83" t="s">
        <v>62</v>
      </c>
      <c r="X571" s="83" t="s">
        <v>62</v>
      </c>
      <c r="Y571" s="83" t="s">
        <v>62</v>
      </c>
      <c r="Z571" s="83" t="s">
        <v>62</v>
      </c>
    </row>
    <row r="572" spans="1:26" ht="22.65" customHeight="1" x14ac:dyDescent="0.25">
      <c r="A572" s="82" t="s">
        <v>155</v>
      </c>
      <c r="B572" s="83" t="s">
        <v>1533</v>
      </c>
      <c r="C572" s="83" t="s">
        <v>1429</v>
      </c>
      <c r="D572" s="84" t="s">
        <v>1534</v>
      </c>
      <c r="E572" s="83" t="s">
        <v>495</v>
      </c>
      <c r="F572" s="83" t="s">
        <v>1535</v>
      </c>
      <c r="G572" s="83" t="s">
        <v>497</v>
      </c>
      <c r="H572" s="83">
        <v>75.58</v>
      </c>
      <c r="I572" s="83">
        <v>234.31</v>
      </c>
      <c r="J572" s="83">
        <v>3.1</v>
      </c>
      <c r="K572" s="83">
        <v>3.8</v>
      </c>
      <c r="L572" s="83" t="s">
        <v>498</v>
      </c>
      <c r="M572" s="83" t="s">
        <v>784</v>
      </c>
      <c r="N572" s="83" t="s">
        <v>184</v>
      </c>
      <c r="O572" s="83" t="s">
        <v>165</v>
      </c>
      <c r="P572" s="83" t="s">
        <v>62</v>
      </c>
      <c r="Q572" s="83">
        <v>0</v>
      </c>
      <c r="R572" s="83" t="s">
        <v>572</v>
      </c>
      <c r="S572" s="83">
        <v>60.53</v>
      </c>
      <c r="T572" s="83">
        <v>2.0499999999999998</v>
      </c>
      <c r="U572" s="83">
        <v>60.53</v>
      </c>
      <c r="V572" s="83">
        <v>0</v>
      </c>
      <c r="W572" s="83" t="s">
        <v>62</v>
      </c>
      <c r="X572" s="83" t="s">
        <v>62</v>
      </c>
      <c r="Y572" s="83" t="s">
        <v>62</v>
      </c>
      <c r="Z572" s="83" t="s">
        <v>62</v>
      </c>
    </row>
    <row r="573" spans="1:26" ht="22.65" customHeight="1" x14ac:dyDescent="0.25">
      <c r="A573" s="82" t="s">
        <v>155</v>
      </c>
      <c r="B573" s="83" t="s">
        <v>1536</v>
      </c>
      <c r="C573" s="83" t="s">
        <v>1429</v>
      </c>
      <c r="D573" s="84" t="s">
        <v>1537</v>
      </c>
      <c r="E573" s="83" t="s">
        <v>495</v>
      </c>
      <c r="F573" s="83" t="s">
        <v>1538</v>
      </c>
      <c r="G573" s="83" t="s">
        <v>497</v>
      </c>
      <c r="H573" s="83">
        <v>24.11</v>
      </c>
      <c r="I573" s="83">
        <v>74.75</v>
      </c>
      <c r="J573" s="83">
        <v>3.1</v>
      </c>
      <c r="K573" s="83">
        <v>3.8</v>
      </c>
      <c r="L573" s="83" t="s">
        <v>498</v>
      </c>
      <c r="M573" s="83" t="s">
        <v>784</v>
      </c>
      <c r="N573" s="83" t="s">
        <v>184</v>
      </c>
      <c r="O573" s="83" t="s">
        <v>165</v>
      </c>
      <c r="P573" s="83" t="s">
        <v>62</v>
      </c>
      <c r="Q573" s="83">
        <v>0</v>
      </c>
      <c r="R573" s="83" t="s">
        <v>572</v>
      </c>
      <c r="S573" s="83">
        <v>39.299999999999997</v>
      </c>
      <c r="T573" s="83">
        <v>1.6</v>
      </c>
      <c r="U573" s="83">
        <v>0</v>
      </c>
      <c r="V573" s="83">
        <v>0</v>
      </c>
      <c r="W573" s="83" t="s">
        <v>62</v>
      </c>
      <c r="X573" s="83" t="s">
        <v>62</v>
      </c>
      <c r="Y573" s="83" t="s">
        <v>62</v>
      </c>
      <c r="Z573" s="83" t="s">
        <v>62</v>
      </c>
    </row>
    <row r="574" spans="1:26" ht="22.65" customHeight="1" x14ac:dyDescent="0.25">
      <c r="A574" s="82" t="s">
        <v>155</v>
      </c>
      <c r="B574" s="83" t="s">
        <v>1539</v>
      </c>
      <c r="C574" s="83" t="s">
        <v>1429</v>
      </c>
      <c r="D574" s="84" t="s">
        <v>1540</v>
      </c>
      <c r="E574" s="83" t="s">
        <v>495</v>
      </c>
      <c r="F574" s="83" t="s">
        <v>1541</v>
      </c>
      <c r="G574" s="83" t="s">
        <v>223</v>
      </c>
      <c r="H574" s="83">
        <v>19.88</v>
      </c>
      <c r="I574" s="83">
        <v>61.63</v>
      </c>
      <c r="J574" s="83">
        <v>3.1</v>
      </c>
      <c r="K574" s="83">
        <v>3.8</v>
      </c>
      <c r="L574" s="83" t="s">
        <v>498</v>
      </c>
      <c r="M574" s="83" t="s">
        <v>784</v>
      </c>
      <c r="N574" s="83" t="s">
        <v>184</v>
      </c>
      <c r="O574" s="83" t="s">
        <v>165</v>
      </c>
      <c r="P574" s="83" t="s">
        <v>62</v>
      </c>
      <c r="Q574" s="83">
        <v>0</v>
      </c>
      <c r="R574" s="83" t="s">
        <v>572</v>
      </c>
      <c r="S574" s="83">
        <v>20.399999999999999</v>
      </c>
      <c r="T574" s="83">
        <v>0</v>
      </c>
      <c r="U574" s="83">
        <v>0</v>
      </c>
      <c r="V574" s="83">
        <v>0</v>
      </c>
      <c r="W574" s="83" t="s">
        <v>62</v>
      </c>
      <c r="X574" s="83" t="s">
        <v>62</v>
      </c>
      <c r="Y574" s="83" t="s">
        <v>62</v>
      </c>
      <c r="Z574" s="83" t="s">
        <v>62</v>
      </c>
    </row>
    <row r="575" spans="1:26" ht="22.65" customHeight="1" x14ac:dyDescent="0.25">
      <c r="A575" s="82" t="s">
        <v>155</v>
      </c>
      <c r="B575" s="83" t="s">
        <v>1542</v>
      </c>
      <c r="C575" s="83" t="s">
        <v>1429</v>
      </c>
      <c r="D575" s="84" t="s">
        <v>1543</v>
      </c>
      <c r="E575" s="83" t="s">
        <v>495</v>
      </c>
      <c r="F575" s="83" t="s">
        <v>1494</v>
      </c>
      <c r="G575" s="83" t="s">
        <v>497</v>
      </c>
      <c r="H575" s="83">
        <v>8.69</v>
      </c>
      <c r="I575" s="83">
        <v>26.94</v>
      </c>
      <c r="J575" s="83">
        <v>3.1</v>
      </c>
      <c r="K575" s="83">
        <v>3.8</v>
      </c>
      <c r="L575" s="83" t="s">
        <v>498</v>
      </c>
      <c r="M575" s="83" t="s">
        <v>784</v>
      </c>
      <c r="N575" s="83" t="s">
        <v>184</v>
      </c>
      <c r="O575" s="83" t="s">
        <v>165</v>
      </c>
      <c r="P575" s="83" t="s">
        <v>62</v>
      </c>
      <c r="Q575" s="83">
        <v>0</v>
      </c>
      <c r="R575" s="83" t="s">
        <v>572</v>
      </c>
      <c r="S575" s="83">
        <v>5.07</v>
      </c>
      <c r="T575" s="83">
        <v>0</v>
      </c>
      <c r="U575" s="83">
        <v>0</v>
      </c>
      <c r="V575" s="83">
        <v>0</v>
      </c>
      <c r="W575" s="83" t="s">
        <v>62</v>
      </c>
      <c r="X575" s="83" t="s">
        <v>62</v>
      </c>
      <c r="Y575" s="83" t="s">
        <v>62</v>
      </c>
      <c r="Z575" s="83" t="s">
        <v>62</v>
      </c>
    </row>
    <row r="576" spans="1:26" ht="22.65" customHeight="1" x14ac:dyDescent="0.25">
      <c r="A576" s="82" t="s">
        <v>155</v>
      </c>
      <c r="B576" s="83" t="s">
        <v>1544</v>
      </c>
      <c r="C576" s="83" t="s">
        <v>1429</v>
      </c>
      <c r="D576" s="84" t="s">
        <v>1545</v>
      </c>
      <c r="E576" s="83" t="s">
        <v>495</v>
      </c>
      <c r="F576" s="83" t="s">
        <v>974</v>
      </c>
      <c r="G576" s="83" t="s">
        <v>497</v>
      </c>
      <c r="H576" s="83">
        <v>29.35</v>
      </c>
      <c r="I576" s="83">
        <v>90.974999999999994</v>
      </c>
      <c r="J576" s="83">
        <v>3.1</v>
      </c>
      <c r="K576" s="83">
        <v>3.8</v>
      </c>
      <c r="L576" s="83" t="s">
        <v>498</v>
      </c>
      <c r="M576" s="83" t="s">
        <v>784</v>
      </c>
      <c r="N576" s="83" t="s">
        <v>184</v>
      </c>
      <c r="O576" s="83" t="s">
        <v>165</v>
      </c>
      <c r="P576" s="83" t="s">
        <v>62</v>
      </c>
      <c r="Q576" s="83">
        <v>0</v>
      </c>
      <c r="R576" s="83" t="s">
        <v>62</v>
      </c>
      <c r="S576" s="83">
        <v>0</v>
      </c>
      <c r="T576" s="83">
        <v>4.2699999999999996</v>
      </c>
      <c r="U576" s="83">
        <v>0</v>
      </c>
      <c r="V576" s="83">
        <v>0</v>
      </c>
      <c r="W576" s="83" t="s">
        <v>62</v>
      </c>
      <c r="X576" s="83" t="s">
        <v>62</v>
      </c>
      <c r="Y576" s="83" t="s">
        <v>62</v>
      </c>
      <c r="Z576" s="83" t="s">
        <v>62</v>
      </c>
    </row>
    <row r="577" spans="1:26" ht="22.65" customHeight="1" x14ac:dyDescent="0.25">
      <c r="A577" s="82" t="s">
        <v>155</v>
      </c>
      <c r="B577" s="83" t="s">
        <v>1546</v>
      </c>
      <c r="C577" s="83" t="s">
        <v>1429</v>
      </c>
      <c r="D577" s="84" t="s">
        <v>1547</v>
      </c>
      <c r="E577" s="83" t="s">
        <v>495</v>
      </c>
      <c r="F577" s="83" t="s">
        <v>974</v>
      </c>
      <c r="G577" s="83" t="s">
        <v>497</v>
      </c>
      <c r="H577" s="83">
        <v>29.41</v>
      </c>
      <c r="I577" s="83">
        <v>91.15</v>
      </c>
      <c r="J577" s="83">
        <v>3.1</v>
      </c>
      <c r="K577" s="83">
        <v>3.8</v>
      </c>
      <c r="L577" s="83" t="s">
        <v>498</v>
      </c>
      <c r="M577" s="83" t="s">
        <v>784</v>
      </c>
      <c r="N577" s="83" t="s">
        <v>184</v>
      </c>
      <c r="O577" s="83" t="s">
        <v>165</v>
      </c>
      <c r="P577" s="83" t="s">
        <v>62</v>
      </c>
      <c r="Q577" s="83">
        <v>0</v>
      </c>
      <c r="R577" s="83" t="s">
        <v>572</v>
      </c>
      <c r="S577" s="83">
        <v>16.32</v>
      </c>
      <c r="T577" s="83">
        <v>3.37</v>
      </c>
      <c r="U577" s="83">
        <v>0</v>
      </c>
      <c r="V577" s="83">
        <v>0</v>
      </c>
      <c r="W577" s="83" t="s">
        <v>62</v>
      </c>
      <c r="X577" s="83" t="s">
        <v>62</v>
      </c>
      <c r="Y577" s="83" t="s">
        <v>62</v>
      </c>
      <c r="Z577" s="83" t="s">
        <v>62</v>
      </c>
    </row>
    <row r="578" spans="1:26" ht="22.65" customHeight="1" x14ac:dyDescent="0.25">
      <c r="A578" s="82" t="s">
        <v>155</v>
      </c>
      <c r="B578" s="83" t="s">
        <v>1548</v>
      </c>
      <c r="C578" s="83" t="s">
        <v>1429</v>
      </c>
      <c r="D578" s="84" t="s">
        <v>1549</v>
      </c>
      <c r="E578" s="83" t="s">
        <v>495</v>
      </c>
      <c r="F578" s="83" t="s">
        <v>1079</v>
      </c>
      <c r="G578" s="83" t="s">
        <v>497</v>
      </c>
      <c r="H578" s="83">
        <v>35.520000000000003</v>
      </c>
      <c r="I578" s="83">
        <v>110.105</v>
      </c>
      <c r="J578" s="83">
        <v>3.1</v>
      </c>
      <c r="K578" s="83">
        <v>3.8</v>
      </c>
      <c r="L578" s="83" t="s">
        <v>498</v>
      </c>
      <c r="M578" s="83" t="s">
        <v>784</v>
      </c>
      <c r="N578" s="83" t="s">
        <v>184</v>
      </c>
      <c r="O578" s="83" t="s">
        <v>165</v>
      </c>
      <c r="P578" s="83" t="s">
        <v>62</v>
      </c>
      <c r="Q578" s="83">
        <v>0</v>
      </c>
      <c r="R578" s="83" t="s">
        <v>572</v>
      </c>
      <c r="S578" s="83">
        <v>37.340000000000003</v>
      </c>
      <c r="T578" s="83">
        <v>0</v>
      </c>
      <c r="U578" s="83">
        <v>0</v>
      </c>
      <c r="V578" s="83">
        <v>0</v>
      </c>
      <c r="W578" s="83" t="s">
        <v>62</v>
      </c>
      <c r="X578" s="83" t="s">
        <v>62</v>
      </c>
      <c r="Y578" s="83" t="s">
        <v>62</v>
      </c>
      <c r="Z578" s="83" t="s">
        <v>62</v>
      </c>
    </row>
    <row r="579" spans="1:26" ht="22.65" customHeight="1" x14ac:dyDescent="0.25">
      <c r="A579" s="82" t="s">
        <v>155</v>
      </c>
      <c r="B579" s="83" t="s">
        <v>1550</v>
      </c>
      <c r="C579" s="83" t="s">
        <v>1429</v>
      </c>
      <c r="D579" s="84" t="s">
        <v>1551</v>
      </c>
      <c r="E579" s="83" t="s">
        <v>495</v>
      </c>
      <c r="F579" s="83" t="s">
        <v>1079</v>
      </c>
      <c r="G579" s="83" t="s">
        <v>497</v>
      </c>
      <c r="H579" s="83">
        <v>46.74</v>
      </c>
      <c r="I579" s="83">
        <v>144.88499999999999</v>
      </c>
      <c r="J579" s="83">
        <v>3.1</v>
      </c>
      <c r="K579" s="83">
        <v>3.8</v>
      </c>
      <c r="L579" s="83" t="s">
        <v>498</v>
      </c>
      <c r="M579" s="83" t="s">
        <v>784</v>
      </c>
      <c r="N579" s="83" t="s">
        <v>184</v>
      </c>
      <c r="O579" s="83" t="s">
        <v>165</v>
      </c>
      <c r="P579" s="83" t="s">
        <v>62</v>
      </c>
      <c r="Q579" s="83">
        <v>0</v>
      </c>
      <c r="R579" s="83" t="s">
        <v>572</v>
      </c>
      <c r="S579" s="83">
        <v>41.43</v>
      </c>
      <c r="T579" s="83">
        <v>0</v>
      </c>
      <c r="U579" s="83">
        <v>0</v>
      </c>
      <c r="V579" s="83">
        <v>0</v>
      </c>
      <c r="W579" s="83" t="s">
        <v>62</v>
      </c>
      <c r="X579" s="83" t="s">
        <v>62</v>
      </c>
      <c r="Y579" s="83" t="s">
        <v>62</v>
      </c>
      <c r="Z579" s="83" t="s">
        <v>62</v>
      </c>
    </row>
    <row r="580" spans="1:26" ht="22.65" customHeight="1" x14ac:dyDescent="0.25">
      <c r="A580" s="82" t="s">
        <v>155</v>
      </c>
      <c r="B580" s="83" t="s">
        <v>1552</v>
      </c>
      <c r="C580" s="83" t="s">
        <v>1429</v>
      </c>
      <c r="D580" s="84" t="s">
        <v>1553</v>
      </c>
      <c r="E580" s="83" t="s">
        <v>159</v>
      </c>
      <c r="F580" s="83" t="s">
        <v>533</v>
      </c>
      <c r="G580" s="83" t="s">
        <v>223</v>
      </c>
      <c r="H580" s="83">
        <v>6.63</v>
      </c>
      <c r="I580" s="83">
        <v>20.555</v>
      </c>
      <c r="J580" s="83">
        <v>3.1</v>
      </c>
      <c r="K580" s="83">
        <v>3.8</v>
      </c>
      <c r="L580" s="83" t="s">
        <v>162</v>
      </c>
      <c r="M580" s="83" t="s">
        <v>784</v>
      </c>
      <c r="N580" s="83" t="s">
        <v>184</v>
      </c>
      <c r="O580" s="83" t="s">
        <v>165</v>
      </c>
      <c r="P580" s="83" t="s">
        <v>62</v>
      </c>
      <c r="Q580" s="83">
        <v>0</v>
      </c>
      <c r="R580" s="83" t="s">
        <v>572</v>
      </c>
      <c r="S580" s="83">
        <v>23.78</v>
      </c>
      <c r="T580" s="83">
        <v>0</v>
      </c>
      <c r="U580" s="83">
        <v>0</v>
      </c>
      <c r="V580" s="83">
        <v>0</v>
      </c>
      <c r="W580" s="83" t="s">
        <v>62</v>
      </c>
      <c r="X580" s="83" t="s">
        <v>62</v>
      </c>
      <c r="Y580" s="83" t="s">
        <v>62</v>
      </c>
      <c r="Z580" s="83" t="s">
        <v>62</v>
      </c>
    </row>
    <row r="581" spans="1:26" ht="22.65" customHeight="1" x14ac:dyDescent="0.25">
      <c r="A581" s="82" t="s">
        <v>155</v>
      </c>
      <c r="B581" s="83" t="s">
        <v>1554</v>
      </c>
      <c r="C581" s="83" t="s">
        <v>1429</v>
      </c>
      <c r="D581" s="84" t="s">
        <v>1555</v>
      </c>
      <c r="E581" s="83" t="s">
        <v>232</v>
      </c>
      <c r="F581" s="83" t="s">
        <v>483</v>
      </c>
      <c r="G581" s="83" t="s">
        <v>199</v>
      </c>
      <c r="H581" s="83">
        <v>1.25</v>
      </c>
      <c r="I581" s="83">
        <v>3.86</v>
      </c>
      <c r="J581" s="83">
        <v>3.1</v>
      </c>
      <c r="K581" s="83">
        <v>3.8</v>
      </c>
      <c r="L581" s="83" t="s">
        <v>235</v>
      </c>
      <c r="M581" s="83" t="s">
        <v>457</v>
      </c>
      <c r="N581" s="83" t="s">
        <v>185</v>
      </c>
      <c r="O581" s="83" t="s">
        <v>165</v>
      </c>
      <c r="P581" s="83" t="s">
        <v>62</v>
      </c>
      <c r="Q581" s="83">
        <v>0</v>
      </c>
      <c r="R581" s="83" t="s">
        <v>572</v>
      </c>
      <c r="S581" s="83">
        <v>12.66</v>
      </c>
      <c r="T581" s="83">
        <v>0</v>
      </c>
      <c r="U581" s="83">
        <v>0</v>
      </c>
      <c r="V581" s="83">
        <v>0</v>
      </c>
      <c r="W581" s="83" t="s">
        <v>62</v>
      </c>
      <c r="X581" s="83" t="s">
        <v>62</v>
      </c>
      <c r="Y581" s="83" t="s">
        <v>62</v>
      </c>
      <c r="Z581" s="83" t="s">
        <v>62</v>
      </c>
    </row>
    <row r="582" spans="1:26" ht="22.65" customHeight="1" x14ac:dyDescent="0.25">
      <c r="A582" s="82" t="s">
        <v>155</v>
      </c>
      <c r="B582" s="83" t="s">
        <v>1556</v>
      </c>
      <c r="C582" s="83" t="s">
        <v>1429</v>
      </c>
      <c r="D582" s="84" t="s">
        <v>1557</v>
      </c>
      <c r="E582" s="83" t="s">
        <v>232</v>
      </c>
      <c r="F582" s="83" t="s">
        <v>927</v>
      </c>
      <c r="G582" s="83" t="s">
        <v>343</v>
      </c>
      <c r="H582" s="83">
        <v>6.18</v>
      </c>
      <c r="I582" s="83">
        <v>16.07</v>
      </c>
      <c r="J582" s="83">
        <v>2.6</v>
      </c>
      <c r="K582" s="83">
        <v>3.8</v>
      </c>
      <c r="L582" s="83" t="s">
        <v>235</v>
      </c>
      <c r="M582" s="83" t="s">
        <v>236</v>
      </c>
      <c r="N582" s="83" t="s">
        <v>164</v>
      </c>
      <c r="O582" s="83" t="s">
        <v>165</v>
      </c>
      <c r="P582" s="83" t="s">
        <v>62</v>
      </c>
      <c r="Q582" s="83">
        <v>0</v>
      </c>
      <c r="R582" s="83" t="s">
        <v>572</v>
      </c>
      <c r="S582" s="83">
        <v>22.28</v>
      </c>
      <c r="T582" s="83">
        <v>1.7</v>
      </c>
      <c r="U582" s="83">
        <v>3.46</v>
      </c>
      <c r="V582" s="83">
        <v>0</v>
      </c>
      <c r="W582" s="83" t="s">
        <v>62</v>
      </c>
      <c r="X582" s="83" t="s">
        <v>62</v>
      </c>
      <c r="Y582" s="83">
        <v>2</v>
      </c>
      <c r="Z582" s="83" t="s">
        <v>62</v>
      </c>
    </row>
    <row r="583" spans="1:26" ht="22.65" customHeight="1" x14ac:dyDescent="0.25">
      <c r="A583" s="82" t="s">
        <v>155</v>
      </c>
      <c r="B583" s="83" t="s">
        <v>1558</v>
      </c>
      <c r="C583" s="83" t="s">
        <v>1429</v>
      </c>
      <c r="D583" s="84" t="s">
        <v>1559</v>
      </c>
      <c r="E583" s="83" t="s">
        <v>232</v>
      </c>
      <c r="F583" s="83" t="s">
        <v>933</v>
      </c>
      <c r="G583" s="83" t="s">
        <v>343</v>
      </c>
      <c r="H583" s="83">
        <v>12.47</v>
      </c>
      <c r="I583" s="83">
        <v>32.43</v>
      </c>
      <c r="J583" s="83">
        <v>2.6</v>
      </c>
      <c r="K583" s="83">
        <v>3.8</v>
      </c>
      <c r="L583" s="83" t="s">
        <v>235</v>
      </c>
      <c r="M583" s="83" t="s">
        <v>236</v>
      </c>
      <c r="N583" s="83" t="s">
        <v>164</v>
      </c>
      <c r="O583" s="83" t="s">
        <v>165</v>
      </c>
      <c r="P583" s="83" t="s">
        <v>1020</v>
      </c>
      <c r="Q583" s="83">
        <v>39.07</v>
      </c>
      <c r="R583" s="83" t="s">
        <v>572</v>
      </c>
      <c r="S583" s="83">
        <v>19.02</v>
      </c>
      <c r="T583" s="83">
        <v>0</v>
      </c>
      <c r="U583" s="83">
        <v>0</v>
      </c>
      <c r="V583" s="83">
        <v>0</v>
      </c>
      <c r="W583" s="83" t="s">
        <v>62</v>
      </c>
      <c r="X583" s="83">
        <v>3</v>
      </c>
      <c r="Y583" s="83" t="s">
        <v>62</v>
      </c>
      <c r="Z583" s="83">
        <v>2</v>
      </c>
    </row>
    <row r="584" spans="1:26" ht="22.65" customHeight="1" x14ac:dyDescent="0.25">
      <c r="A584" s="82" t="s">
        <v>155</v>
      </c>
      <c r="B584" s="83" t="s">
        <v>1560</v>
      </c>
      <c r="C584" s="83" t="s">
        <v>1429</v>
      </c>
      <c r="D584" s="84" t="s">
        <v>1561</v>
      </c>
      <c r="E584" s="83" t="s">
        <v>197</v>
      </c>
      <c r="F584" s="83" t="s">
        <v>206</v>
      </c>
      <c r="G584" s="83" t="s">
        <v>199</v>
      </c>
      <c r="H584" s="83">
        <v>7.87</v>
      </c>
      <c r="I584" s="83">
        <v>24.405000000000001</v>
      </c>
      <c r="J584" s="83">
        <v>3.1</v>
      </c>
      <c r="K584" s="83">
        <v>3.8</v>
      </c>
      <c r="L584" s="83" t="s">
        <v>200</v>
      </c>
      <c r="M584" s="83" t="s">
        <v>457</v>
      </c>
      <c r="N584" s="83" t="s">
        <v>185</v>
      </c>
      <c r="O584" s="83" t="s">
        <v>165</v>
      </c>
      <c r="P584" s="83" t="s">
        <v>62</v>
      </c>
      <c r="Q584" s="83">
        <v>0</v>
      </c>
      <c r="R584" s="83" t="s">
        <v>572</v>
      </c>
      <c r="S584" s="83">
        <v>42.44</v>
      </c>
      <c r="T584" s="83">
        <v>1.6</v>
      </c>
      <c r="U584" s="83">
        <v>0</v>
      </c>
      <c r="V584" s="83">
        <v>0</v>
      </c>
      <c r="W584" s="83" t="s">
        <v>62</v>
      </c>
      <c r="X584" s="83" t="s">
        <v>62</v>
      </c>
      <c r="Y584" s="83" t="s">
        <v>62</v>
      </c>
      <c r="Z584" s="83" t="s">
        <v>62</v>
      </c>
    </row>
    <row r="585" spans="1:26" ht="22.65" customHeight="1" x14ac:dyDescent="0.25">
      <c r="A585" s="82" t="s">
        <v>155</v>
      </c>
      <c r="B585" s="83" t="s">
        <v>1562</v>
      </c>
      <c r="C585" s="83" t="s">
        <v>1429</v>
      </c>
      <c r="D585" s="84" t="s">
        <v>1563</v>
      </c>
      <c r="E585" s="83" t="s">
        <v>188</v>
      </c>
      <c r="F585" s="83" t="s">
        <v>1025</v>
      </c>
      <c r="G585" s="83"/>
      <c r="H585" s="83">
        <v>0.75</v>
      </c>
      <c r="I585" s="83">
        <v>2.85</v>
      </c>
      <c r="J585" s="83">
        <v>3.8</v>
      </c>
      <c r="K585" s="83">
        <v>3.8</v>
      </c>
      <c r="L585" s="83" t="s">
        <v>191</v>
      </c>
      <c r="M585" s="83" t="s">
        <v>62</v>
      </c>
      <c r="N585" s="83" t="s">
        <v>62</v>
      </c>
      <c r="O585" s="83" t="s">
        <v>173</v>
      </c>
      <c r="P585" s="83" t="s">
        <v>62</v>
      </c>
      <c r="Q585" s="83">
        <v>0</v>
      </c>
      <c r="R585" s="83" t="s">
        <v>62</v>
      </c>
      <c r="S585" s="83">
        <v>0</v>
      </c>
      <c r="T585" s="83">
        <v>0</v>
      </c>
      <c r="U585" s="83">
        <v>0</v>
      </c>
      <c r="V585" s="83">
        <v>0</v>
      </c>
      <c r="W585" s="83" t="s">
        <v>62</v>
      </c>
      <c r="X585" s="83" t="s">
        <v>62</v>
      </c>
      <c r="Y585" s="83" t="s">
        <v>62</v>
      </c>
      <c r="Z585" s="83" t="s">
        <v>62</v>
      </c>
    </row>
    <row r="586" spans="1:26" ht="22.65" customHeight="1" x14ac:dyDescent="0.25">
      <c r="A586" s="82" t="s">
        <v>155</v>
      </c>
      <c r="B586" s="83" t="s">
        <v>1564</v>
      </c>
      <c r="C586" s="83" t="s">
        <v>1429</v>
      </c>
      <c r="D586" s="84" t="s">
        <v>1565</v>
      </c>
      <c r="E586" s="83" t="s">
        <v>188</v>
      </c>
      <c r="F586" s="83" t="s">
        <v>460</v>
      </c>
      <c r="G586" s="83" t="s">
        <v>190</v>
      </c>
      <c r="H586" s="83">
        <v>4.84</v>
      </c>
      <c r="I586" s="83">
        <v>15.01</v>
      </c>
      <c r="J586" s="83">
        <v>3.1</v>
      </c>
      <c r="K586" s="83">
        <v>3.8</v>
      </c>
      <c r="L586" s="83" t="s">
        <v>191</v>
      </c>
      <c r="M586" s="83" t="s">
        <v>269</v>
      </c>
      <c r="N586" s="83" t="s">
        <v>185</v>
      </c>
      <c r="O586" s="83" t="s">
        <v>165</v>
      </c>
      <c r="P586" s="83" t="s">
        <v>62</v>
      </c>
      <c r="Q586" s="83">
        <v>0</v>
      </c>
      <c r="R586" s="83" t="s">
        <v>663</v>
      </c>
      <c r="S586" s="83">
        <v>29.33</v>
      </c>
      <c r="T586" s="83">
        <v>0</v>
      </c>
      <c r="U586" s="83">
        <v>0</v>
      </c>
      <c r="V586" s="83">
        <v>0</v>
      </c>
      <c r="W586" s="83" t="s">
        <v>62</v>
      </c>
      <c r="X586" s="83" t="s">
        <v>62</v>
      </c>
      <c r="Y586" s="83" t="s">
        <v>62</v>
      </c>
      <c r="Z586" s="83" t="s">
        <v>62</v>
      </c>
    </row>
    <row r="587" spans="1:26" ht="22.65" customHeight="1" x14ac:dyDescent="0.25">
      <c r="A587" s="82" t="s">
        <v>155</v>
      </c>
      <c r="B587" s="83" t="s">
        <v>1566</v>
      </c>
      <c r="C587" s="83" t="s">
        <v>1429</v>
      </c>
      <c r="D587" s="84" t="s">
        <v>1567</v>
      </c>
      <c r="E587" s="83" t="s">
        <v>188</v>
      </c>
      <c r="F587" s="83" t="s">
        <v>1030</v>
      </c>
      <c r="G587" s="83"/>
      <c r="H587" s="83">
        <v>1.1100000000000001</v>
      </c>
      <c r="I587" s="83">
        <v>4.2350000000000003</v>
      </c>
      <c r="J587" s="83">
        <v>3.8</v>
      </c>
      <c r="K587" s="83">
        <v>3.8</v>
      </c>
      <c r="L587" s="83" t="s">
        <v>191</v>
      </c>
      <c r="M587" s="83" t="s">
        <v>62</v>
      </c>
      <c r="N587" s="83" t="s">
        <v>62</v>
      </c>
      <c r="O587" s="83" t="s">
        <v>173</v>
      </c>
      <c r="P587" s="83" t="s">
        <v>62</v>
      </c>
      <c r="Q587" s="83">
        <v>0</v>
      </c>
      <c r="R587" s="83" t="s">
        <v>62</v>
      </c>
      <c r="S587" s="83">
        <v>0</v>
      </c>
      <c r="T587" s="83">
        <v>0</v>
      </c>
      <c r="U587" s="83">
        <v>0</v>
      </c>
      <c r="V587" s="83">
        <v>0</v>
      </c>
      <c r="W587" s="83" t="s">
        <v>62</v>
      </c>
      <c r="X587" s="83" t="s">
        <v>62</v>
      </c>
      <c r="Y587" s="83" t="s">
        <v>62</v>
      </c>
      <c r="Z587" s="83" t="s">
        <v>62</v>
      </c>
    </row>
    <row r="588" spans="1:26" ht="22.65" customHeight="1" x14ac:dyDescent="0.25">
      <c r="A588" s="82" t="s">
        <v>155</v>
      </c>
      <c r="B588" s="83" t="s">
        <v>1568</v>
      </c>
      <c r="C588" s="83" t="s">
        <v>1429</v>
      </c>
      <c r="D588" s="84" t="s">
        <v>1569</v>
      </c>
      <c r="E588" s="83" t="s">
        <v>188</v>
      </c>
      <c r="F588" s="83" t="s">
        <v>463</v>
      </c>
      <c r="G588" s="83" t="s">
        <v>190</v>
      </c>
      <c r="H588" s="83">
        <v>6.79</v>
      </c>
      <c r="I588" s="83">
        <v>21.04</v>
      </c>
      <c r="J588" s="83">
        <v>3.1</v>
      </c>
      <c r="K588" s="83">
        <v>3.8</v>
      </c>
      <c r="L588" s="83" t="s">
        <v>191</v>
      </c>
      <c r="M588" s="83" t="s">
        <v>269</v>
      </c>
      <c r="N588" s="83" t="s">
        <v>185</v>
      </c>
      <c r="O588" s="83" t="s">
        <v>165</v>
      </c>
      <c r="P588" s="83" t="s">
        <v>62</v>
      </c>
      <c r="Q588" s="83">
        <v>0</v>
      </c>
      <c r="R588" s="83" t="s">
        <v>663</v>
      </c>
      <c r="S588" s="83">
        <v>32.86</v>
      </c>
      <c r="T588" s="83">
        <v>0</v>
      </c>
      <c r="U588" s="83">
        <v>0</v>
      </c>
      <c r="V588" s="83">
        <v>0</v>
      </c>
      <c r="W588" s="83" t="s">
        <v>62</v>
      </c>
      <c r="X588" s="83" t="s">
        <v>62</v>
      </c>
      <c r="Y588" s="83" t="s">
        <v>62</v>
      </c>
      <c r="Z588" s="83" t="s">
        <v>62</v>
      </c>
    </row>
    <row r="589" spans="1:26" ht="22.65" customHeight="1" x14ac:dyDescent="0.25">
      <c r="A589" s="82" t="s">
        <v>155</v>
      </c>
      <c r="B589" s="83" t="s">
        <v>1570</v>
      </c>
      <c r="C589" s="83" t="s">
        <v>1429</v>
      </c>
      <c r="D589" s="84" t="s">
        <v>1571</v>
      </c>
      <c r="E589" s="83" t="s">
        <v>197</v>
      </c>
      <c r="F589" s="83" t="s">
        <v>206</v>
      </c>
      <c r="G589" s="83" t="s">
        <v>199</v>
      </c>
      <c r="H589" s="83">
        <v>5.12</v>
      </c>
      <c r="I589" s="83">
        <v>15.865</v>
      </c>
      <c r="J589" s="83">
        <v>3.1</v>
      </c>
      <c r="K589" s="83">
        <v>3.8</v>
      </c>
      <c r="L589" s="83" t="s">
        <v>200</v>
      </c>
      <c r="M589" s="83" t="s">
        <v>457</v>
      </c>
      <c r="N589" s="83" t="s">
        <v>185</v>
      </c>
      <c r="O589" s="83" t="s">
        <v>165</v>
      </c>
      <c r="P589" s="83" t="s">
        <v>62</v>
      </c>
      <c r="Q589" s="83">
        <v>0</v>
      </c>
      <c r="R589" s="83" t="s">
        <v>572</v>
      </c>
      <c r="S589" s="83">
        <v>26.96</v>
      </c>
      <c r="T589" s="83">
        <v>0</v>
      </c>
      <c r="U589" s="83">
        <v>0</v>
      </c>
      <c r="V589" s="83">
        <v>0</v>
      </c>
      <c r="W589" s="83" t="s">
        <v>62</v>
      </c>
      <c r="X589" s="83" t="s">
        <v>62</v>
      </c>
      <c r="Y589" s="83" t="s">
        <v>62</v>
      </c>
      <c r="Z589" s="83" t="s">
        <v>62</v>
      </c>
    </row>
    <row r="590" spans="1:26" ht="22.65" customHeight="1" x14ac:dyDescent="0.25">
      <c r="A590" s="82" t="s">
        <v>155</v>
      </c>
      <c r="B590" s="83" t="s">
        <v>1572</v>
      </c>
      <c r="C590" s="83" t="s">
        <v>1429</v>
      </c>
      <c r="D590" s="84" t="s">
        <v>1573</v>
      </c>
      <c r="E590" s="83" t="s">
        <v>232</v>
      </c>
      <c r="F590" s="83" t="s">
        <v>930</v>
      </c>
      <c r="G590" s="83" t="s">
        <v>343</v>
      </c>
      <c r="H590" s="83">
        <v>16.350000000000001</v>
      </c>
      <c r="I590" s="83">
        <v>42.515000000000001</v>
      </c>
      <c r="J590" s="83">
        <v>2.6</v>
      </c>
      <c r="K590" s="83">
        <v>3.8</v>
      </c>
      <c r="L590" s="83" t="s">
        <v>235</v>
      </c>
      <c r="M590" s="83" t="s">
        <v>236</v>
      </c>
      <c r="N590" s="83" t="s">
        <v>164</v>
      </c>
      <c r="O590" s="83" t="s">
        <v>165</v>
      </c>
      <c r="P590" s="83" t="s">
        <v>1020</v>
      </c>
      <c r="Q590" s="83">
        <v>54.34</v>
      </c>
      <c r="R590" s="83" t="s">
        <v>572</v>
      </c>
      <c r="S590" s="83">
        <v>21.34</v>
      </c>
      <c r="T590" s="83">
        <v>0</v>
      </c>
      <c r="U590" s="83">
        <v>0</v>
      </c>
      <c r="V590" s="83">
        <v>0</v>
      </c>
      <c r="W590" s="83" t="s">
        <v>62</v>
      </c>
      <c r="X590" s="83" t="s">
        <v>62</v>
      </c>
      <c r="Y590" s="83" t="s">
        <v>62</v>
      </c>
      <c r="Z590" s="83">
        <v>5</v>
      </c>
    </row>
    <row r="591" spans="1:26" ht="22.65" customHeight="1" x14ac:dyDescent="0.25">
      <c r="A591" s="82" t="s">
        <v>155</v>
      </c>
      <c r="B591" s="83" t="s">
        <v>1574</v>
      </c>
      <c r="C591" s="83" t="s">
        <v>1429</v>
      </c>
      <c r="D591" s="84" t="s">
        <v>1575</v>
      </c>
      <c r="E591" s="83" t="s">
        <v>232</v>
      </c>
      <c r="F591" s="83" t="s">
        <v>927</v>
      </c>
      <c r="G591" s="83" t="s">
        <v>343</v>
      </c>
      <c r="H591" s="83">
        <v>4.66</v>
      </c>
      <c r="I591" s="83">
        <v>12.11</v>
      </c>
      <c r="J591" s="83">
        <v>2.6</v>
      </c>
      <c r="K591" s="83">
        <v>3.8</v>
      </c>
      <c r="L591" s="83" t="s">
        <v>235</v>
      </c>
      <c r="M591" s="83" t="s">
        <v>236</v>
      </c>
      <c r="N591" s="83" t="s">
        <v>164</v>
      </c>
      <c r="O591" s="83" t="s">
        <v>165</v>
      </c>
      <c r="P591" s="83" t="s">
        <v>62</v>
      </c>
      <c r="Q591" s="83">
        <v>0</v>
      </c>
      <c r="R591" s="83" t="s">
        <v>572</v>
      </c>
      <c r="S591" s="83">
        <v>18.440000000000001</v>
      </c>
      <c r="T591" s="83">
        <v>1.3</v>
      </c>
      <c r="U591" s="83">
        <v>2.65</v>
      </c>
      <c r="V591" s="83">
        <v>0</v>
      </c>
      <c r="W591" s="83" t="s">
        <v>62</v>
      </c>
      <c r="X591" s="83" t="s">
        <v>62</v>
      </c>
      <c r="Y591" s="83">
        <v>2</v>
      </c>
      <c r="Z591" s="83" t="s">
        <v>62</v>
      </c>
    </row>
    <row r="592" spans="1:26" ht="22.65" customHeight="1" x14ac:dyDescent="0.25">
      <c r="A592" s="82" t="s">
        <v>155</v>
      </c>
      <c r="B592" s="83" t="s">
        <v>1576</v>
      </c>
      <c r="C592" s="83" t="s">
        <v>1429</v>
      </c>
      <c r="D592" s="84" t="s">
        <v>1577</v>
      </c>
      <c r="E592" s="83" t="s">
        <v>232</v>
      </c>
      <c r="F592" s="83" t="s">
        <v>619</v>
      </c>
      <c r="G592" s="83" t="s">
        <v>343</v>
      </c>
      <c r="H592" s="83">
        <v>5.14</v>
      </c>
      <c r="I592" s="83">
        <v>13.365</v>
      </c>
      <c r="J592" s="83">
        <v>2.6</v>
      </c>
      <c r="K592" s="83">
        <v>3.8</v>
      </c>
      <c r="L592" s="83" t="s">
        <v>235</v>
      </c>
      <c r="M592" s="83" t="s">
        <v>236</v>
      </c>
      <c r="N592" s="83" t="s">
        <v>164</v>
      </c>
      <c r="O592" s="83" t="s">
        <v>165</v>
      </c>
      <c r="P592" s="83" t="s">
        <v>1020</v>
      </c>
      <c r="Q592" s="83">
        <v>21.38</v>
      </c>
      <c r="R592" s="83" t="s">
        <v>62</v>
      </c>
      <c r="S592" s="83">
        <v>0</v>
      </c>
      <c r="T592" s="83">
        <v>0</v>
      </c>
      <c r="U592" s="83">
        <v>0</v>
      </c>
      <c r="V592" s="83">
        <v>0</v>
      </c>
      <c r="W592" s="83" t="s">
        <v>62</v>
      </c>
      <c r="X592" s="83" t="s">
        <v>62</v>
      </c>
      <c r="Y592" s="83">
        <v>1</v>
      </c>
      <c r="Z592" s="83">
        <v>1</v>
      </c>
    </row>
    <row r="593" spans="1:26" ht="22.65" customHeight="1" x14ac:dyDescent="0.25">
      <c r="A593" s="82" t="s">
        <v>155</v>
      </c>
      <c r="B593" s="83" t="s">
        <v>1578</v>
      </c>
      <c r="C593" s="83" t="s">
        <v>1429</v>
      </c>
      <c r="D593" s="84" t="s">
        <v>1579</v>
      </c>
      <c r="E593" s="83" t="s">
        <v>159</v>
      </c>
      <c r="F593" s="83" t="s">
        <v>366</v>
      </c>
      <c r="G593" s="83" t="s">
        <v>161</v>
      </c>
      <c r="H593" s="83">
        <v>47.51</v>
      </c>
      <c r="I593" s="83">
        <v>148.245</v>
      </c>
      <c r="J593" s="83">
        <v>3.12</v>
      </c>
      <c r="K593" s="83">
        <v>3.8</v>
      </c>
      <c r="L593" s="83" t="s">
        <v>162</v>
      </c>
      <c r="M593" s="83" t="s">
        <v>171</v>
      </c>
      <c r="N593" s="83" t="s">
        <v>164</v>
      </c>
      <c r="O593" s="83" t="s">
        <v>165</v>
      </c>
      <c r="P593" s="83" t="s">
        <v>893</v>
      </c>
      <c r="Q593" s="83">
        <v>173.78</v>
      </c>
      <c r="R593" s="83" t="s">
        <v>62</v>
      </c>
      <c r="S593" s="83">
        <v>0</v>
      </c>
      <c r="T593" s="83">
        <v>0</v>
      </c>
      <c r="U593" s="83">
        <v>0</v>
      </c>
      <c r="V593" s="83">
        <v>0</v>
      </c>
      <c r="W593" s="83" t="s">
        <v>62</v>
      </c>
      <c r="X593" s="83" t="s">
        <v>62</v>
      </c>
      <c r="Y593" s="83" t="s">
        <v>62</v>
      </c>
      <c r="Z593" s="83" t="s">
        <v>62</v>
      </c>
    </row>
    <row r="594" spans="1:26" ht="22.65" customHeight="1" x14ac:dyDescent="0.25">
      <c r="A594" s="82" t="s">
        <v>155</v>
      </c>
      <c r="B594" s="83" t="s">
        <v>1580</v>
      </c>
      <c r="C594" s="83" t="s">
        <v>1429</v>
      </c>
      <c r="D594" s="84" t="s">
        <v>1581</v>
      </c>
      <c r="E594" s="83" t="s">
        <v>159</v>
      </c>
      <c r="F594" s="83" t="s">
        <v>369</v>
      </c>
      <c r="G594" s="83" t="s">
        <v>170</v>
      </c>
      <c r="H594" s="83">
        <v>5.89</v>
      </c>
      <c r="I594" s="83">
        <v>22.385000000000002</v>
      </c>
      <c r="J594" s="83">
        <v>3.8</v>
      </c>
      <c r="K594" s="83">
        <v>3.8</v>
      </c>
      <c r="L594" s="83" t="s">
        <v>162</v>
      </c>
      <c r="M594" s="83" t="s">
        <v>171</v>
      </c>
      <c r="N594" s="83" t="s">
        <v>172</v>
      </c>
      <c r="O594" s="83" t="s">
        <v>173</v>
      </c>
      <c r="P594" s="83" t="s">
        <v>62</v>
      </c>
      <c r="Q594" s="83">
        <v>0</v>
      </c>
      <c r="R594" s="83" t="s">
        <v>62</v>
      </c>
      <c r="S594" s="83">
        <v>0</v>
      </c>
      <c r="T594" s="83">
        <v>0</v>
      </c>
      <c r="U594" s="83">
        <v>0</v>
      </c>
      <c r="V594" s="83">
        <v>0</v>
      </c>
      <c r="W594" s="83" t="s">
        <v>62</v>
      </c>
      <c r="X594" s="83" t="s">
        <v>62</v>
      </c>
      <c r="Y594" s="83" t="s">
        <v>62</v>
      </c>
      <c r="Z594" s="83" t="s">
        <v>62</v>
      </c>
    </row>
    <row r="595" spans="1:26" ht="22.65" customHeight="1" x14ac:dyDescent="0.25">
      <c r="A595" s="82" t="s">
        <v>155</v>
      </c>
      <c r="B595" s="83" t="s">
        <v>1582</v>
      </c>
      <c r="C595" s="83" t="s">
        <v>1429</v>
      </c>
      <c r="D595" s="84" t="s">
        <v>1583</v>
      </c>
      <c r="E595" s="83" t="s">
        <v>159</v>
      </c>
      <c r="F595" s="83" t="s">
        <v>372</v>
      </c>
      <c r="G595" s="83" t="s">
        <v>170</v>
      </c>
      <c r="H595" s="83">
        <v>4.8099999999999996</v>
      </c>
      <c r="I595" s="83">
        <v>18.274999999999999</v>
      </c>
      <c r="J595" s="83">
        <v>3.8</v>
      </c>
      <c r="K595" s="83">
        <v>3.8</v>
      </c>
      <c r="L595" s="83" t="s">
        <v>162</v>
      </c>
      <c r="M595" s="83" t="s">
        <v>171</v>
      </c>
      <c r="N595" s="83" t="s">
        <v>172</v>
      </c>
      <c r="O595" s="83" t="s">
        <v>173</v>
      </c>
      <c r="P595" s="83" t="s">
        <v>62</v>
      </c>
      <c r="Q595" s="83">
        <v>0</v>
      </c>
      <c r="R595" s="83" t="s">
        <v>62</v>
      </c>
      <c r="S595" s="83">
        <v>0</v>
      </c>
      <c r="T595" s="83">
        <v>0</v>
      </c>
      <c r="U595" s="83">
        <v>0</v>
      </c>
      <c r="V595" s="83">
        <v>0</v>
      </c>
      <c r="W595" s="83" t="s">
        <v>62</v>
      </c>
      <c r="X595" s="83" t="s">
        <v>62</v>
      </c>
      <c r="Y595" s="83" t="s">
        <v>62</v>
      </c>
      <c r="Z595" s="83" t="s">
        <v>62</v>
      </c>
    </row>
    <row r="596" spans="1:26" ht="22.65" customHeight="1" x14ac:dyDescent="0.25">
      <c r="A596" s="82" t="s">
        <v>155</v>
      </c>
      <c r="B596" s="83" t="s">
        <v>1584</v>
      </c>
      <c r="C596" s="83" t="s">
        <v>1429</v>
      </c>
      <c r="D596" s="84" t="s">
        <v>1585</v>
      </c>
      <c r="E596" s="83" t="s">
        <v>159</v>
      </c>
      <c r="F596" s="83" t="s">
        <v>375</v>
      </c>
      <c r="G596" s="83" t="s">
        <v>170</v>
      </c>
      <c r="H596" s="83">
        <v>4.8099999999999996</v>
      </c>
      <c r="I596" s="83">
        <v>18.274999999999999</v>
      </c>
      <c r="J596" s="83">
        <v>3.8</v>
      </c>
      <c r="K596" s="83">
        <v>3.8</v>
      </c>
      <c r="L596" s="83" t="s">
        <v>162</v>
      </c>
      <c r="M596" s="83" t="s">
        <v>171</v>
      </c>
      <c r="N596" s="83" t="s">
        <v>172</v>
      </c>
      <c r="O596" s="83" t="s">
        <v>173</v>
      </c>
      <c r="P596" s="83" t="s">
        <v>62</v>
      </c>
      <c r="Q596" s="83">
        <v>0</v>
      </c>
      <c r="R596" s="83" t="s">
        <v>62</v>
      </c>
      <c r="S596" s="83">
        <v>0</v>
      </c>
      <c r="T596" s="83">
        <v>0</v>
      </c>
      <c r="U596" s="83">
        <v>0</v>
      </c>
      <c r="V596" s="83">
        <v>0</v>
      </c>
      <c r="W596" s="83" t="s">
        <v>62</v>
      </c>
      <c r="X596" s="83" t="s">
        <v>62</v>
      </c>
      <c r="Y596" s="83" t="s">
        <v>62</v>
      </c>
      <c r="Z596" s="83" t="s">
        <v>62</v>
      </c>
    </row>
    <row r="597" spans="1:26" ht="22.65" customHeight="1" x14ac:dyDescent="0.25">
      <c r="A597" s="82" t="s">
        <v>155</v>
      </c>
      <c r="B597" s="83" t="s">
        <v>1586</v>
      </c>
      <c r="C597" s="83" t="s">
        <v>1429</v>
      </c>
      <c r="D597" s="84" t="s">
        <v>1587</v>
      </c>
      <c r="E597" s="83" t="s">
        <v>188</v>
      </c>
      <c r="F597" s="83" t="s">
        <v>227</v>
      </c>
      <c r="G597" s="83"/>
      <c r="H597" s="83">
        <v>3.52</v>
      </c>
      <c r="I597" s="83">
        <v>13.375</v>
      </c>
      <c r="J597" s="83">
        <v>3.8</v>
      </c>
      <c r="K597" s="83">
        <v>3.8</v>
      </c>
      <c r="L597" s="83" t="s">
        <v>191</v>
      </c>
      <c r="M597" s="83" t="s">
        <v>62</v>
      </c>
      <c r="N597" s="83" t="s">
        <v>62</v>
      </c>
      <c r="O597" s="83" t="s">
        <v>173</v>
      </c>
      <c r="P597" s="83" t="s">
        <v>62</v>
      </c>
      <c r="Q597" s="83">
        <v>0</v>
      </c>
      <c r="R597" s="83" t="s">
        <v>62</v>
      </c>
      <c r="S597" s="83">
        <v>0</v>
      </c>
      <c r="T597" s="83">
        <v>0</v>
      </c>
      <c r="U597" s="83">
        <v>0</v>
      </c>
      <c r="V597" s="83">
        <v>0</v>
      </c>
      <c r="W597" s="83" t="s">
        <v>62</v>
      </c>
      <c r="X597" s="83" t="s">
        <v>62</v>
      </c>
      <c r="Y597" s="83" t="s">
        <v>62</v>
      </c>
      <c r="Z597" s="83" t="s">
        <v>62</v>
      </c>
    </row>
    <row r="598" spans="1:26" ht="22.65" customHeight="1" x14ac:dyDescent="0.25">
      <c r="A598" s="82" t="s">
        <v>155</v>
      </c>
      <c r="B598" s="83" t="s">
        <v>1588</v>
      </c>
      <c r="C598" s="83" t="s">
        <v>1429</v>
      </c>
      <c r="D598" s="84" t="s">
        <v>1589</v>
      </c>
      <c r="E598" s="83" t="s">
        <v>188</v>
      </c>
      <c r="F598" s="83" t="s">
        <v>214</v>
      </c>
      <c r="G598" s="83" t="s">
        <v>190</v>
      </c>
      <c r="H598" s="83">
        <v>5.24</v>
      </c>
      <c r="I598" s="83">
        <v>16.234999999999999</v>
      </c>
      <c r="J598" s="83">
        <v>3.1</v>
      </c>
      <c r="K598" s="83">
        <v>3.8</v>
      </c>
      <c r="L598" s="83" t="s">
        <v>191</v>
      </c>
      <c r="M598" s="83" t="s">
        <v>457</v>
      </c>
      <c r="N598" s="83" t="s">
        <v>185</v>
      </c>
      <c r="O598" s="83" t="s">
        <v>165</v>
      </c>
      <c r="P598" s="83" t="s">
        <v>62</v>
      </c>
      <c r="Q598" s="83">
        <v>0</v>
      </c>
      <c r="R598" s="83" t="s">
        <v>328</v>
      </c>
      <c r="S598" s="83">
        <v>22.95</v>
      </c>
      <c r="T598" s="83">
        <v>0</v>
      </c>
      <c r="U598" s="83">
        <v>0</v>
      </c>
      <c r="V598" s="83">
        <v>0</v>
      </c>
      <c r="W598" s="83" t="s">
        <v>62</v>
      </c>
      <c r="X598" s="83" t="s">
        <v>62</v>
      </c>
      <c r="Y598" s="83" t="s">
        <v>62</v>
      </c>
      <c r="Z598" s="83" t="s">
        <v>62</v>
      </c>
    </row>
    <row r="599" spans="1:26" ht="22.65" customHeight="1" x14ac:dyDescent="0.25">
      <c r="A599" s="82" t="s">
        <v>155</v>
      </c>
      <c r="B599" s="83" t="s">
        <v>1590</v>
      </c>
      <c r="C599" s="83" t="s">
        <v>1429</v>
      </c>
      <c r="D599" s="84" t="s">
        <v>1591</v>
      </c>
      <c r="E599" s="83" t="s">
        <v>188</v>
      </c>
      <c r="F599" s="83" t="s">
        <v>564</v>
      </c>
      <c r="G599" s="83"/>
      <c r="H599" s="83">
        <v>5.23</v>
      </c>
      <c r="I599" s="83">
        <v>19.87</v>
      </c>
      <c r="J599" s="83">
        <v>3.8</v>
      </c>
      <c r="K599" s="83">
        <v>3.8</v>
      </c>
      <c r="L599" s="83" t="s">
        <v>191</v>
      </c>
      <c r="M599" s="83" t="s">
        <v>62</v>
      </c>
      <c r="N599" s="83" t="s">
        <v>62</v>
      </c>
      <c r="O599" s="83" t="s">
        <v>173</v>
      </c>
      <c r="P599" s="83" t="s">
        <v>62</v>
      </c>
      <c r="Q599" s="83">
        <v>0</v>
      </c>
      <c r="R599" s="83" t="s">
        <v>62</v>
      </c>
      <c r="S599" s="83">
        <v>0</v>
      </c>
      <c r="T599" s="83">
        <v>0</v>
      </c>
      <c r="U599" s="83">
        <v>0</v>
      </c>
      <c r="V599" s="83">
        <v>0</v>
      </c>
      <c r="W599" s="83" t="s">
        <v>62</v>
      </c>
      <c r="X599" s="83" t="s">
        <v>62</v>
      </c>
      <c r="Y599" s="83" t="s">
        <v>62</v>
      </c>
      <c r="Z599" s="83" t="s">
        <v>62</v>
      </c>
    </row>
    <row r="600" spans="1:26" ht="22.65" customHeight="1" x14ac:dyDescent="0.25">
      <c r="A600" s="82" t="s">
        <v>155</v>
      </c>
      <c r="B600" s="83" t="s">
        <v>1592</v>
      </c>
      <c r="C600" s="83" t="s">
        <v>1429</v>
      </c>
      <c r="D600" s="84" t="s">
        <v>1593</v>
      </c>
      <c r="E600" s="83" t="s">
        <v>495</v>
      </c>
      <c r="F600" s="83" t="s">
        <v>915</v>
      </c>
      <c r="G600" s="83" t="s">
        <v>497</v>
      </c>
      <c r="H600" s="83">
        <v>15.47</v>
      </c>
      <c r="I600" s="83">
        <v>47.97</v>
      </c>
      <c r="J600" s="83">
        <v>3.1</v>
      </c>
      <c r="K600" s="83">
        <v>3.8</v>
      </c>
      <c r="L600" s="83" t="s">
        <v>498</v>
      </c>
      <c r="M600" s="83" t="s">
        <v>784</v>
      </c>
      <c r="N600" s="83" t="s">
        <v>184</v>
      </c>
      <c r="O600" s="83" t="s">
        <v>165</v>
      </c>
      <c r="P600" s="83" t="s">
        <v>62</v>
      </c>
      <c r="Q600" s="83">
        <v>0</v>
      </c>
      <c r="R600" s="83" t="s">
        <v>328</v>
      </c>
      <c r="S600" s="83">
        <v>38.630000000000003</v>
      </c>
      <c r="T600" s="83">
        <v>0</v>
      </c>
      <c r="U600" s="83">
        <v>0</v>
      </c>
      <c r="V600" s="83">
        <v>0</v>
      </c>
      <c r="W600" s="83" t="s">
        <v>62</v>
      </c>
      <c r="X600" s="83" t="s">
        <v>62</v>
      </c>
      <c r="Y600" s="83" t="s">
        <v>62</v>
      </c>
      <c r="Z600" s="83" t="s">
        <v>62</v>
      </c>
    </row>
    <row r="601" spans="1:26" ht="22.65" customHeight="1" x14ac:dyDescent="0.25">
      <c r="A601" s="82" t="s">
        <v>155</v>
      </c>
      <c r="B601" s="83" t="s">
        <v>1594</v>
      </c>
      <c r="C601" s="83" t="s">
        <v>1429</v>
      </c>
      <c r="D601" s="84" t="s">
        <v>1595</v>
      </c>
      <c r="E601" s="83" t="s">
        <v>232</v>
      </c>
      <c r="F601" s="83" t="s">
        <v>1059</v>
      </c>
      <c r="G601" s="83" t="s">
        <v>199</v>
      </c>
      <c r="H601" s="83">
        <v>7.23</v>
      </c>
      <c r="I601" s="83">
        <v>22.4</v>
      </c>
      <c r="J601" s="83">
        <v>3.1</v>
      </c>
      <c r="K601" s="83">
        <v>3.8</v>
      </c>
      <c r="L601" s="83" t="s">
        <v>235</v>
      </c>
      <c r="M601" s="83" t="s">
        <v>457</v>
      </c>
      <c r="N601" s="83" t="s">
        <v>185</v>
      </c>
      <c r="O601" s="83" t="s">
        <v>165</v>
      </c>
      <c r="P601" s="83" t="s">
        <v>62</v>
      </c>
      <c r="Q601" s="83">
        <v>0</v>
      </c>
      <c r="R601" s="83" t="s">
        <v>663</v>
      </c>
      <c r="S601" s="83">
        <v>37.65</v>
      </c>
      <c r="T601" s="83">
        <v>0</v>
      </c>
      <c r="U601" s="83">
        <v>0</v>
      </c>
      <c r="V601" s="83">
        <v>0</v>
      </c>
      <c r="W601" s="83" t="s">
        <v>62</v>
      </c>
      <c r="X601" s="83" t="s">
        <v>62</v>
      </c>
      <c r="Y601" s="83">
        <v>1</v>
      </c>
      <c r="Z601" s="83" t="s">
        <v>62</v>
      </c>
    </row>
    <row r="602" spans="1:26" ht="22.65" customHeight="1" x14ac:dyDescent="0.25">
      <c r="A602" s="82" t="s">
        <v>155</v>
      </c>
      <c r="B602" s="83" t="s">
        <v>1596</v>
      </c>
      <c r="C602" s="83" t="s">
        <v>1429</v>
      </c>
      <c r="D602" s="84" t="s">
        <v>1597</v>
      </c>
      <c r="E602" s="83" t="s">
        <v>197</v>
      </c>
      <c r="F602" s="83" t="s">
        <v>206</v>
      </c>
      <c r="G602" s="83" t="s">
        <v>199</v>
      </c>
      <c r="H602" s="83">
        <v>12.44</v>
      </c>
      <c r="I602" s="83">
        <v>38.57</v>
      </c>
      <c r="J602" s="83">
        <v>3.1</v>
      </c>
      <c r="K602" s="83">
        <v>3.8</v>
      </c>
      <c r="L602" s="83" t="s">
        <v>200</v>
      </c>
      <c r="M602" s="83" t="s">
        <v>457</v>
      </c>
      <c r="N602" s="83" t="s">
        <v>185</v>
      </c>
      <c r="O602" s="83" t="s">
        <v>165</v>
      </c>
      <c r="P602" s="83" t="s">
        <v>62</v>
      </c>
      <c r="Q602" s="83">
        <v>0</v>
      </c>
      <c r="R602" s="83" t="s">
        <v>663</v>
      </c>
      <c r="S602" s="83">
        <v>44.69</v>
      </c>
      <c r="T602" s="83">
        <v>1.85</v>
      </c>
      <c r="U602" s="83">
        <v>0</v>
      </c>
      <c r="V602" s="83">
        <v>0</v>
      </c>
      <c r="W602" s="83" t="s">
        <v>62</v>
      </c>
      <c r="X602" s="83" t="s">
        <v>62</v>
      </c>
      <c r="Y602" s="83" t="s">
        <v>62</v>
      </c>
      <c r="Z602" s="83" t="s">
        <v>62</v>
      </c>
    </row>
    <row r="603" spans="1:26" ht="22.65" customHeight="1" x14ac:dyDescent="0.25">
      <c r="A603" s="82" t="s">
        <v>155</v>
      </c>
      <c r="B603" s="83" t="s">
        <v>1598</v>
      </c>
      <c r="C603" s="83" t="s">
        <v>1429</v>
      </c>
      <c r="D603" s="84" t="s">
        <v>1599</v>
      </c>
      <c r="E603" s="83" t="s">
        <v>188</v>
      </c>
      <c r="F603" s="83" t="s">
        <v>952</v>
      </c>
      <c r="G603" s="83" t="s">
        <v>190</v>
      </c>
      <c r="H603" s="83">
        <v>17.95</v>
      </c>
      <c r="I603" s="83">
        <v>55.634999999999998</v>
      </c>
      <c r="J603" s="83">
        <v>3.1</v>
      </c>
      <c r="K603" s="83">
        <v>3.8</v>
      </c>
      <c r="L603" s="83" t="s">
        <v>191</v>
      </c>
      <c r="M603" s="83" t="s">
        <v>269</v>
      </c>
      <c r="N603" s="83" t="s">
        <v>185</v>
      </c>
      <c r="O603" s="83" t="s">
        <v>165</v>
      </c>
      <c r="P603" s="83" t="s">
        <v>62</v>
      </c>
      <c r="Q603" s="83">
        <v>0</v>
      </c>
      <c r="R603" s="83" t="s">
        <v>663</v>
      </c>
      <c r="S603" s="83">
        <v>49.08</v>
      </c>
      <c r="T603" s="83">
        <v>0</v>
      </c>
      <c r="U603" s="83">
        <v>0</v>
      </c>
      <c r="V603" s="83">
        <v>0</v>
      </c>
      <c r="W603" s="83" t="s">
        <v>62</v>
      </c>
      <c r="X603" s="83" t="s">
        <v>62</v>
      </c>
      <c r="Y603" s="83" t="s">
        <v>62</v>
      </c>
      <c r="Z603" s="83" t="s">
        <v>62</v>
      </c>
    </row>
    <row r="604" spans="1:26" ht="22.65" customHeight="1" x14ac:dyDescent="0.25">
      <c r="A604" s="82" t="s">
        <v>155</v>
      </c>
      <c r="B604" s="83" t="s">
        <v>1600</v>
      </c>
      <c r="C604" s="83" t="s">
        <v>1429</v>
      </c>
      <c r="D604" s="84" t="s">
        <v>1601</v>
      </c>
      <c r="E604" s="83" t="s">
        <v>188</v>
      </c>
      <c r="F604" s="83" t="s">
        <v>1067</v>
      </c>
      <c r="G604" s="83"/>
      <c r="H604" s="83">
        <v>1.6</v>
      </c>
      <c r="I604" s="83">
        <v>6.1</v>
      </c>
      <c r="J604" s="83">
        <v>3.8</v>
      </c>
      <c r="K604" s="83">
        <v>3.8</v>
      </c>
      <c r="L604" s="83" t="s">
        <v>191</v>
      </c>
      <c r="M604" s="83" t="s">
        <v>62</v>
      </c>
      <c r="N604" s="83" t="s">
        <v>62</v>
      </c>
      <c r="O604" s="83" t="s">
        <v>173</v>
      </c>
      <c r="P604" s="83" t="s">
        <v>62</v>
      </c>
      <c r="Q604" s="83">
        <v>0</v>
      </c>
      <c r="R604" s="83" t="s">
        <v>62</v>
      </c>
      <c r="S604" s="83">
        <v>0</v>
      </c>
      <c r="T604" s="83">
        <v>0</v>
      </c>
      <c r="U604" s="83">
        <v>0</v>
      </c>
      <c r="V604" s="83">
        <v>0</v>
      </c>
      <c r="W604" s="83" t="s">
        <v>62</v>
      </c>
      <c r="X604" s="83" t="s">
        <v>62</v>
      </c>
      <c r="Y604" s="83" t="s">
        <v>62</v>
      </c>
      <c r="Z604" s="83" t="s">
        <v>62</v>
      </c>
    </row>
    <row r="605" spans="1:26" ht="22.65" customHeight="1" x14ac:dyDescent="0.25">
      <c r="A605" s="82" t="s">
        <v>155</v>
      </c>
      <c r="B605" s="83" t="s">
        <v>1602</v>
      </c>
      <c r="C605" s="83" t="s">
        <v>1429</v>
      </c>
      <c r="D605" s="84" t="s">
        <v>1603</v>
      </c>
      <c r="E605" s="83" t="s">
        <v>159</v>
      </c>
      <c r="F605" s="83" t="s">
        <v>739</v>
      </c>
      <c r="G605" s="83" t="s">
        <v>161</v>
      </c>
      <c r="H605" s="83">
        <v>23.69</v>
      </c>
      <c r="I605" s="83">
        <v>73.435000000000002</v>
      </c>
      <c r="J605" s="83">
        <v>3.1</v>
      </c>
      <c r="K605" s="83">
        <v>3.8</v>
      </c>
      <c r="L605" s="83" t="s">
        <v>162</v>
      </c>
      <c r="M605" s="83" t="s">
        <v>171</v>
      </c>
      <c r="N605" s="83" t="s">
        <v>164</v>
      </c>
      <c r="O605" s="83" t="s">
        <v>165</v>
      </c>
      <c r="P605" s="83" t="s">
        <v>893</v>
      </c>
      <c r="Q605" s="83">
        <v>96.75</v>
      </c>
      <c r="R605" s="83" t="s">
        <v>62</v>
      </c>
      <c r="S605" s="83">
        <v>0</v>
      </c>
      <c r="T605" s="83">
        <v>0</v>
      </c>
      <c r="U605" s="83">
        <v>0</v>
      </c>
      <c r="V605" s="83">
        <v>13.02</v>
      </c>
      <c r="W605" s="83" t="s">
        <v>62</v>
      </c>
      <c r="X605" s="83" t="s">
        <v>62</v>
      </c>
      <c r="Y605" s="83" t="s">
        <v>62</v>
      </c>
      <c r="Z605" s="83" t="s">
        <v>62</v>
      </c>
    </row>
    <row r="606" spans="1:26" ht="22.65" customHeight="1" x14ac:dyDescent="0.25">
      <c r="A606" s="82" t="s">
        <v>155</v>
      </c>
      <c r="B606" s="83" t="s">
        <v>1604</v>
      </c>
      <c r="C606" s="83" t="s">
        <v>1429</v>
      </c>
      <c r="D606" s="84" t="s">
        <v>1605</v>
      </c>
      <c r="E606" s="83" t="s">
        <v>525</v>
      </c>
      <c r="F606" s="83" t="s">
        <v>526</v>
      </c>
      <c r="G606" s="83" t="s">
        <v>526</v>
      </c>
      <c r="H606" s="83">
        <v>27.35</v>
      </c>
      <c r="I606" s="83">
        <v>84.775000000000006</v>
      </c>
      <c r="J606" s="83">
        <v>3.1</v>
      </c>
      <c r="K606" s="83">
        <v>3.8</v>
      </c>
      <c r="L606" s="83" t="s">
        <v>527</v>
      </c>
      <c r="M606" s="83" t="s">
        <v>236</v>
      </c>
      <c r="N606" s="83" t="s">
        <v>164</v>
      </c>
      <c r="O606" s="83" t="s">
        <v>165</v>
      </c>
      <c r="P606" s="83" t="s">
        <v>62</v>
      </c>
      <c r="Q606" s="83">
        <v>0</v>
      </c>
      <c r="R606" s="83" t="s">
        <v>572</v>
      </c>
      <c r="S606" s="83">
        <v>51.24</v>
      </c>
      <c r="T606" s="83">
        <v>6.5</v>
      </c>
      <c r="U606" s="83">
        <v>0</v>
      </c>
      <c r="V606" s="83">
        <v>0</v>
      </c>
      <c r="W606" s="83">
        <v>1</v>
      </c>
      <c r="X606" s="83" t="s">
        <v>62</v>
      </c>
      <c r="Y606" s="83" t="s">
        <v>62</v>
      </c>
      <c r="Z606" s="83" t="s">
        <v>62</v>
      </c>
    </row>
    <row r="607" spans="1:26" ht="22.65" customHeight="1" x14ac:dyDescent="0.25">
      <c r="A607" s="82" t="s">
        <v>155</v>
      </c>
      <c r="B607" s="83" t="s">
        <v>1606</v>
      </c>
      <c r="C607" s="83" t="s">
        <v>1429</v>
      </c>
      <c r="D607" s="84" t="s">
        <v>1607</v>
      </c>
      <c r="E607" s="83" t="s">
        <v>188</v>
      </c>
      <c r="F607" s="83" t="s">
        <v>463</v>
      </c>
      <c r="G607" s="83" t="s">
        <v>190</v>
      </c>
      <c r="H607" s="83">
        <v>4.95</v>
      </c>
      <c r="I607" s="83">
        <v>15.345000000000001</v>
      </c>
      <c r="J607" s="83">
        <v>3.1</v>
      </c>
      <c r="K607" s="83">
        <v>3.8</v>
      </c>
      <c r="L607" s="83" t="s">
        <v>191</v>
      </c>
      <c r="M607" s="83" t="s">
        <v>269</v>
      </c>
      <c r="N607" s="83" t="s">
        <v>185</v>
      </c>
      <c r="O607" s="83" t="s">
        <v>165</v>
      </c>
      <c r="P607" s="83" t="s">
        <v>62</v>
      </c>
      <c r="Q607" s="83">
        <v>0</v>
      </c>
      <c r="R607" s="83" t="s">
        <v>663</v>
      </c>
      <c r="S607" s="83">
        <v>29.07</v>
      </c>
      <c r="T607" s="83">
        <v>0</v>
      </c>
      <c r="U607" s="83">
        <v>0</v>
      </c>
      <c r="V607" s="83">
        <v>0</v>
      </c>
      <c r="W607" s="83" t="s">
        <v>62</v>
      </c>
      <c r="X607" s="83" t="s">
        <v>62</v>
      </c>
      <c r="Y607" s="83" t="s">
        <v>62</v>
      </c>
      <c r="Z607" s="83" t="s">
        <v>62</v>
      </c>
    </row>
    <row r="608" spans="1:26" ht="22.65" customHeight="1" x14ac:dyDescent="0.25">
      <c r="A608" s="82" t="s">
        <v>155</v>
      </c>
      <c r="B608" s="83" t="s">
        <v>1608</v>
      </c>
      <c r="C608" s="83" t="s">
        <v>1429</v>
      </c>
      <c r="D608" s="84" t="s">
        <v>1609</v>
      </c>
      <c r="E608" s="83" t="s">
        <v>188</v>
      </c>
      <c r="F608" s="83" t="s">
        <v>1343</v>
      </c>
      <c r="G608" s="83"/>
      <c r="H608" s="83">
        <v>6.94</v>
      </c>
      <c r="I608" s="83">
        <v>21.515000000000001</v>
      </c>
      <c r="J608" s="83">
        <v>3.1</v>
      </c>
      <c r="K608" s="83">
        <v>3.8</v>
      </c>
      <c r="L608" s="83" t="s">
        <v>191</v>
      </c>
      <c r="M608" s="83" t="s">
        <v>457</v>
      </c>
      <c r="N608" s="83" t="s">
        <v>185</v>
      </c>
      <c r="O608" s="83" t="s">
        <v>165</v>
      </c>
      <c r="P608" s="83" t="s">
        <v>62</v>
      </c>
      <c r="Q608" s="83">
        <v>0</v>
      </c>
      <c r="R608" s="83" t="s">
        <v>663</v>
      </c>
      <c r="S608" s="83">
        <v>29.11</v>
      </c>
      <c r="T608" s="83">
        <v>0</v>
      </c>
      <c r="U608" s="83">
        <v>0</v>
      </c>
      <c r="V608" s="83">
        <v>0</v>
      </c>
      <c r="W608" s="83" t="s">
        <v>62</v>
      </c>
      <c r="X608" s="83" t="s">
        <v>62</v>
      </c>
      <c r="Y608" s="83" t="s">
        <v>62</v>
      </c>
      <c r="Z608" s="83" t="s">
        <v>62</v>
      </c>
    </row>
    <row r="609" spans="1:26" ht="22.65" customHeight="1" x14ac:dyDescent="0.25">
      <c r="A609" s="82" t="s">
        <v>155</v>
      </c>
      <c r="B609" s="83" t="s">
        <v>1610</v>
      </c>
      <c r="C609" s="83" t="s">
        <v>1429</v>
      </c>
      <c r="D609" s="84" t="s">
        <v>1611</v>
      </c>
      <c r="E609" s="83" t="s">
        <v>232</v>
      </c>
      <c r="F609" s="83" t="s">
        <v>483</v>
      </c>
      <c r="G609" s="83" t="s">
        <v>199</v>
      </c>
      <c r="H609" s="83">
        <v>1.62</v>
      </c>
      <c r="I609" s="83">
        <v>5.0199999999999996</v>
      </c>
      <c r="J609" s="83">
        <v>3.1</v>
      </c>
      <c r="K609" s="83">
        <v>3.8</v>
      </c>
      <c r="L609" s="83" t="s">
        <v>235</v>
      </c>
      <c r="M609" s="83" t="s">
        <v>457</v>
      </c>
      <c r="N609" s="83" t="s">
        <v>185</v>
      </c>
      <c r="O609" s="83" t="s">
        <v>165</v>
      </c>
      <c r="P609" s="83" t="s">
        <v>62</v>
      </c>
      <c r="Q609" s="83">
        <v>0</v>
      </c>
      <c r="R609" s="83" t="s">
        <v>572</v>
      </c>
      <c r="S609" s="83">
        <v>13.36</v>
      </c>
      <c r="T609" s="83">
        <v>0</v>
      </c>
      <c r="U609" s="83">
        <v>0</v>
      </c>
      <c r="V609" s="83">
        <v>0</v>
      </c>
      <c r="W609" s="83" t="s">
        <v>62</v>
      </c>
      <c r="X609" s="83" t="s">
        <v>62</v>
      </c>
      <c r="Y609" s="83" t="s">
        <v>62</v>
      </c>
      <c r="Z609" s="83" t="s">
        <v>62</v>
      </c>
    </row>
    <row r="610" spans="1:26" ht="22.65" customHeight="1" x14ac:dyDescent="0.25">
      <c r="A610" s="82" t="s">
        <v>155</v>
      </c>
      <c r="B610" s="83" t="s">
        <v>1612</v>
      </c>
      <c r="C610" s="83" t="s">
        <v>1429</v>
      </c>
      <c r="D610" s="84" t="s">
        <v>1613</v>
      </c>
      <c r="E610" s="83" t="s">
        <v>188</v>
      </c>
      <c r="F610" s="83" t="s">
        <v>1025</v>
      </c>
      <c r="G610" s="83"/>
      <c r="H610" s="83">
        <v>1.2</v>
      </c>
      <c r="I610" s="83">
        <v>4.5650000000000004</v>
      </c>
      <c r="J610" s="83">
        <v>3.8</v>
      </c>
      <c r="K610" s="83">
        <v>3.8</v>
      </c>
      <c r="L610" s="83" t="s">
        <v>191</v>
      </c>
      <c r="M610" s="83" t="s">
        <v>62</v>
      </c>
      <c r="N610" s="83" t="s">
        <v>62</v>
      </c>
      <c r="O610" s="83" t="s">
        <v>173</v>
      </c>
      <c r="P610" s="83" t="s">
        <v>62</v>
      </c>
      <c r="Q610" s="83">
        <v>0</v>
      </c>
      <c r="R610" s="83" t="s">
        <v>62</v>
      </c>
      <c r="S610" s="83">
        <v>0</v>
      </c>
      <c r="T610" s="83">
        <v>0</v>
      </c>
      <c r="U610" s="83">
        <v>0</v>
      </c>
      <c r="V610" s="83">
        <v>0</v>
      </c>
      <c r="W610" s="83" t="s">
        <v>62</v>
      </c>
      <c r="X610" s="83" t="s">
        <v>62</v>
      </c>
      <c r="Y610" s="83" t="s">
        <v>62</v>
      </c>
      <c r="Z610" s="83" t="s">
        <v>62</v>
      </c>
    </row>
    <row r="611" spans="1:26" ht="22.65" customHeight="1" x14ac:dyDescent="0.25">
      <c r="A611" s="82" t="s">
        <v>155</v>
      </c>
      <c r="B611" s="83" t="s">
        <v>1614</v>
      </c>
      <c r="C611" s="83" t="s">
        <v>1429</v>
      </c>
      <c r="D611" s="84" t="s">
        <v>1615</v>
      </c>
      <c r="E611" s="83" t="s">
        <v>188</v>
      </c>
      <c r="F611" s="83" t="s">
        <v>460</v>
      </c>
      <c r="G611" s="83" t="s">
        <v>190</v>
      </c>
      <c r="H611" s="83">
        <v>6.32</v>
      </c>
      <c r="I611" s="83">
        <v>19.585000000000001</v>
      </c>
      <c r="J611" s="83">
        <v>3.1</v>
      </c>
      <c r="K611" s="83">
        <v>3.8</v>
      </c>
      <c r="L611" s="83" t="s">
        <v>191</v>
      </c>
      <c r="M611" s="83" t="s">
        <v>269</v>
      </c>
      <c r="N611" s="83" t="s">
        <v>185</v>
      </c>
      <c r="O611" s="83" t="s">
        <v>165</v>
      </c>
      <c r="P611" s="83" t="s">
        <v>62</v>
      </c>
      <c r="Q611" s="83">
        <v>0</v>
      </c>
      <c r="R611" s="83" t="s">
        <v>663</v>
      </c>
      <c r="S611" s="83">
        <v>41.29</v>
      </c>
      <c r="T611" s="83">
        <v>0</v>
      </c>
      <c r="U611" s="83">
        <v>0</v>
      </c>
      <c r="V611" s="83">
        <v>0</v>
      </c>
      <c r="W611" s="83" t="s">
        <v>62</v>
      </c>
      <c r="X611" s="83" t="s">
        <v>62</v>
      </c>
      <c r="Y611" s="83" t="s">
        <v>62</v>
      </c>
      <c r="Z611" s="83" t="s">
        <v>62</v>
      </c>
    </row>
    <row r="612" spans="1:26" ht="22.65" customHeight="1" x14ac:dyDescent="0.25">
      <c r="A612" s="82" t="s">
        <v>155</v>
      </c>
      <c r="B612" s="83" t="s">
        <v>1616</v>
      </c>
      <c r="C612" s="83" t="s">
        <v>1429</v>
      </c>
      <c r="D612" s="84" t="s">
        <v>1617</v>
      </c>
      <c r="E612" s="83" t="s">
        <v>197</v>
      </c>
      <c r="F612" s="83" t="s">
        <v>206</v>
      </c>
      <c r="G612" s="83" t="s">
        <v>199</v>
      </c>
      <c r="H612" s="83">
        <v>4.33</v>
      </c>
      <c r="I612" s="83">
        <v>13.435</v>
      </c>
      <c r="J612" s="83">
        <v>3.1</v>
      </c>
      <c r="K612" s="83">
        <v>3.8</v>
      </c>
      <c r="L612" s="83" t="s">
        <v>200</v>
      </c>
      <c r="M612" s="83" t="s">
        <v>457</v>
      </c>
      <c r="N612" s="83" t="s">
        <v>185</v>
      </c>
      <c r="O612" s="83" t="s">
        <v>165</v>
      </c>
      <c r="P612" s="83" t="s">
        <v>62</v>
      </c>
      <c r="Q612" s="83">
        <v>0</v>
      </c>
      <c r="R612" s="83" t="s">
        <v>572</v>
      </c>
      <c r="S612" s="83">
        <v>18.13</v>
      </c>
      <c r="T612" s="83">
        <v>0.65</v>
      </c>
      <c r="U612" s="83">
        <v>0</v>
      </c>
      <c r="V612" s="83">
        <v>0</v>
      </c>
      <c r="W612" s="83" t="s">
        <v>62</v>
      </c>
      <c r="X612" s="83" t="s">
        <v>62</v>
      </c>
      <c r="Y612" s="83" t="s">
        <v>62</v>
      </c>
      <c r="Z612" s="83" t="s">
        <v>62</v>
      </c>
    </row>
    <row r="613" spans="1:26" ht="22.65" customHeight="1" x14ac:dyDescent="0.25">
      <c r="A613" s="82" t="s">
        <v>155</v>
      </c>
      <c r="B613" s="83" t="s">
        <v>1618</v>
      </c>
      <c r="C613" s="83" t="s">
        <v>1429</v>
      </c>
      <c r="D613" s="84" t="s">
        <v>1619</v>
      </c>
      <c r="E613" s="83" t="s">
        <v>495</v>
      </c>
      <c r="F613" s="83" t="s">
        <v>1079</v>
      </c>
      <c r="G613" s="83" t="s">
        <v>497</v>
      </c>
      <c r="H613" s="83">
        <v>4.74</v>
      </c>
      <c r="I613" s="83">
        <v>14.69</v>
      </c>
      <c r="J613" s="83">
        <v>3.1</v>
      </c>
      <c r="K613" s="83">
        <v>3.8</v>
      </c>
      <c r="L613" s="83" t="s">
        <v>498</v>
      </c>
      <c r="M613" s="83" t="s">
        <v>784</v>
      </c>
      <c r="N613" s="83" t="s">
        <v>184</v>
      </c>
      <c r="O613" s="83" t="s">
        <v>165</v>
      </c>
      <c r="P613" s="83" t="s">
        <v>1080</v>
      </c>
      <c r="Q613" s="83">
        <v>16.86</v>
      </c>
      <c r="R613" s="83" t="s">
        <v>62</v>
      </c>
      <c r="S613" s="83">
        <v>0</v>
      </c>
      <c r="T613" s="83">
        <v>0</v>
      </c>
      <c r="U613" s="83">
        <v>0</v>
      </c>
      <c r="V613" s="83">
        <v>0</v>
      </c>
      <c r="W613" s="83" t="s">
        <v>62</v>
      </c>
      <c r="X613" s="83" t="s">
        <v>62</v>
      </c>
      <c r="Y613" s="83" t="s">
        <v>62</v>
      </c>
      <c r="Z613" s="83" t="s">
        <v>62</v>
      </c>
    </row>
    <row r="614" spans="1:26" ht="22.65" customHeight="1" x14ac:dyDescent="0.25">
      <c r="A614" s="82" t="s">
        <v>155</v>
      </c>
      <c r="B614" s="83" t="s">
        <v>1620</v>
      </c>
      <c r="C614" s="83" t="s">
        <v>1429</v>
      </c>
      <c r="D614" s="84" t="s">
        <v>1621</v>
      </c>
      <c r="E614" s="83" t="s">
        <v>495</v>
      </c>
      <c r="F614" s="83" t="s">
        <v>1079</v>
      </c>
      <c r="G614" s="83" t="s">
        <v>497</v>
      </c>
      <c r="H614" s="83">
        <v>4.3099999999999996</v>
      </c>
      <c r="I614" s="83">
        <v>13.375</v>
      </c>
      <c r="J614" s="83">
        <v>3.1</v>
      </c>
      <c r="K614" s="83">
        <v>3.8</v>
      </c>
      <c r="L614" s="83" t="s">
        <v>498</v>
      </c>
      <c r="M614" s="83" t="s">
        <v>784</v>
      </c>
      <c r="N614" s="83" t="s">
        <v>184</v>
      </c>
      <c r="O614" s="83" t="s">
        <v>165</v>
      </c>
      <c r="P614" s="83" t="s">
        <v>1080</v>
      </c>
      <c r="Q614" s="83">
        <v>16.13</v>
      </c>
      <c r="R614" s="83" t="s">
        <v>62</v>
      </c>
      <c r="S614" s="83">
        <v>0</v>
      </c>
      <c r="T614" s="83">
        <v>0</v>
      </c>
      <c r="U614" s="83">
        <v>0</v>
      </c>
      <c r="V614" s="83">
        <v>0</v>
      </c>
      <c r="W614" s="83" t="s">
        <v>62</v>
      </c>
      <c r="X614" s="83" t="s">
        <v>62</v>
      </c>
      <c r="Y614" s="83" t="s">
        <v>62</v>
      </c>
      <c r="Z614" s="83" t="s">
        <v>62</v>
      </c>
    </row>
    <row r="615" spans="1:26" ht="22.65" customHeight="1" x14ac:dyDescent="0.25">
      <c r="A615" s="82" t="s">
        <v>155</v>
      </c>
      <c r="B615" s="83" t="s">
        <v>1622</v>
      </c>
      <c r="C615" s="83" t="s">
        <v>1429</v>
      </c>
      <c r="D615" s="84" t="s">
        <v>1623</v>
      </c>
      <c r="E615" s="83" t="s">
        <v>159</v>
      </c>
      <c r="F615" s="83" t="s">
        <v>162</v>
      </c>
      <c r="G615" s="83" t="s">
        <v>183</v>
      </c>
      <c r="H615" s="83">
        <v>386.43</v>
      </c>
      <c r="I615" s="83">
        <v>1197.93</v>
      </c>
      <c r="J615" s="83">
        <v>3.1</v>
      </c>
      <c r="K615" s="83">
        <v>3.8</v>
      </c>
      <c r="L615" s="83" t="s">
        <v>162</v>
      </c>
      <c r="M615" s="83" t="s">
        <v>784</v>
      </c>
      <c r="N615" s="83" t="s">
        <v>184</v>
      </c>
      <c r="O615" s="83" t="s">
        <v>165</v>
      </c>
      <c r="P615" s="83" t="s">
        <v>1095</v>
      </c>
      <c r="Q615" s="83">
        <v>397.17</v>
      </c>
      <c r="R615" s="83" t="s">
        <v>572</v>
      </c>
      <c r="S615" s="83">
        <v>150.91</v>
      </c>
      <c r="T615" s="83">
        <v>15</v>
      </c>
      <c r="U615" s="83">
        <v>0</v>
      </c>
      <c r="V615" s="83">
        <v>13.02</v>
      </c>
      <c r="W615" s="83" t="s">
        <v>62</v>
      </c>
      <c r="X615" s="83" t="s">
        <v>62</v>
      </c>
      <c r="Y615" s="83" t="s">
        <v>62</v>
      </c>
      <c r="Z615" s="83" t="s">
        <v>62</v>
      </c>
    </row>
    <row r="616" spans="1:26" ht="22.65" customHeight="1" x14ac:dyDescent="0.25">
      <c r="A616" s="82" t="s">
        <v>155</v>
      </c>
      <c r="B616" s="83" t="s">
        <v>1624</v>
      </c>
      <c r="C616" s="83" t="s">
        <v>1429</v>
      </c>
      <c r="D616" s="84" t="s">
        <v>1625</v>
      </c>
      <c r="E616" s="83" t="s">
        <v>495</v>
      </c>
      <c r="F616" s="83" t="s">
        <v>1494</v>
      </c>
      <c r="G616" s="83" t="s">
        <v>497</v>
      </c>
      <c r="H616" s="83">
        <v>32.06</v>
      </c>
      <c r="I616" s="83">
        <v>99.385000000000005</v>
      </c>
      <c r="J616" s="83">
        <v>3.1</v>
      </c>
      <c r="K616" s="83">
        <v>3.8</v>
      </c>
      <c r="L616" s="83" t="s">
        <v>498</v>
      </c>
      <c r="M616" s="83" t="s">
        <v>784</v>
      </c>
      <c r="N616" s="83" t="s">
        <v>184</v>
      </c>
      <c r="O616" s="83" t="s">
        <v>165</v>
      </c>
      <c r="P616" s="83" t="s">
        <v>62</v>
      </c>
      <c r="Q616" s="83">
        <v>0</v>
      </c>
      <c r="R616" s="83" t="s">
        <v>62</v>
      </c>
      <c r="S616" s="83">
        <v>0</v>
      </c>
      <c r="T616" s="83">
        <v>0</v>
      </c>
      <c r="U616" s="83">
        <v>0</v>
      </c>
      <c r="V616" s="83">
        <v>0</v>
      </c>
      <c r="W616" s="83" t="s">
        <v>62</v>
      </c>
      <c r="X616" s="83" t="s">
        <v>62</v>
      </c>
      <c r="Y616" s="83" t="s">
        <v>62</v>
      </c>
      <c r="Z616" s="83" t="s">
        <v>62</v>
      </c>
    </row>
    <row r="617" spans="1:26" ht="22.65" customHeight="1" x14ac:dyDescent="0.25">
      <c r="A617" s="82" t="s">
        <v>155</v>
      </c>
      <c r="B617" s="83" t="s">
        <v>1626</v>
      </c>
      <c r="C617" s="83" t="s">
        <v>1429</v>
      </c>
      <c r="D617" s="84" t="s">
        <v>1627</v>
      </c>
      <c r="E617" s="83" t="s">
        <v>495</v>
      </c>
      <c r="F617" s="83" t="s">
        <v>974</v>
      </c>
      <c r="G617" s="83" t="s">
        <v>497</v>
      </c>
      <c r="H617" s="83">
        <v>23.87</v>
      </c>
      <c r="I617" s="83">
        <v>74.010000000000005</v>
      </c>
      <c r="J617" s="83">
        <v>3.1</v>
      </c>
      <c r="K617" s="83">
        <v>3.8</v>
      </c>
      <c r="L617" s="83" t="s">
        <v>498</v>
      </c>
      <c r="M617" s="83" t="s">
        <v>784</v>
      </c>
      <c r="N617" s="83" t="s">
        <v>184</v>
      </c>
      <c r="O617" s="83" t="s">
        <v>165</v>
      </c>
      <c r="P617" s="83" t="s">
        <v>62</v>
      </c>
      <c r="Q617" s="83">
        <v>0</v>
      </c>
      <c r="R617" s="83" t="s">
        <v>62</v>
      </c>
      <c r="S617" s="83">
        <v>0</v>
      </c>
      <c r="T617" s="83">
        <v>0</v>
      </c>
      <c r="U617" s="83">
        <v>0</v>
      </c>
      <c r="V617" s="83">
        <v>0</v>
      </c>
      <c r="W617" s="83" t="s">
        <v>62</v>
      </c>
      <c r="X617" s="83" t="s">
        <v>62</v>
      </c>
      <c r="Y617" s="83" t="s">
        <v>62</v>
      </c>
      <c r="Z617" s="83" t="s">
        <v>62</v>
      </c>
    </row>
    <row r="618" spans="1:26" ht="22.65" customHeight="1" x14ac:dyDescent="0.25">
      <c r="A618" s="82" t="s">
        <v>155</v>
      </c>
      <c r="B618" s="83" t="s">
        <v>1628</v>
      </c>
      <c r="C618" s="83" t="s">
        <v>1429</v>
      </c>
      <c r="D618" s="84" t="s">
        <v>1629</v>
      </c>
      <c r="E618" s="83" t="s">
        <v>495</v>
      </c>
      <c r="F618" s="83" t="s">
        <v>1494</v>
      </c>
      <c r="G618" s="83" t="s">
        <v>497</v>
      </c>
      <c r="H618" s="83">
        <v>26.7</v>
      </c>
      <c r="I618" s="83">
        <v>82.754999999999995</v>
      </c>
      <c r="J618" s="83">
        <v>3.1</v>
      </c>
      <c r="K618" s="83">
        <v>3.8</v>
      </c>
      <c r="L618" s="83" t="s">
        <v>498</v>
      </c>
      <c r="M618" s="83" t="s">
        <v>784</v>
      </c>
      <c r="N618" s="83" t="s">
        <v>184</v>
      </c>
      <c r="O618" s="83" t="s">
        <v>165</v>
      </c>
      <c r="P618" s="83" t="s">
        <v>62</v>
      </c>
      <c r="Q618" s="83">
        <v>0</v>
      </c>
      <c r="R618" s="83" t="s">
        <v>572</v>
      </c>
      <c r="S618" s="83">
        <v>12.26</v>
      </c>
      <c r="T618" s="83">
        <v>0</v>
      </c>
      <c r="U618" s="83">
        <v>0</v>
      </c>
      <c r="V618" s="83">
        <v>0</v>
      </c>
      <c r="W618" s="83" t="s">
        <v>62</v>
      </c>
      <c r="X618" s="83" t="s">
        <v>62</v>
      </c>
      <c r="Y618" s="83" t="s">
        <v>62</v>
      </c>
      <c r="Z618" s="83" t="s">
        <v>62</v>
      </c>
    </row>
    <row r="619" spans="1:26" ht="22.65" customHeight="1" x14ac:dyDescent="0.25">
      <c r="A619" s="82" t="s">
        <v>155</v>
      </c>
      <c r="B619" s="83" t="s">
        <v>1630</v>
      </c>
      <c r="C619" s="83" t="s">
        <v>1429</v>
      </c>
      <c r="D619" s="84" t="s">
        <v>1631</v>
      </c>
      <c r="E619" s="83" t="s">
        <v>495</v>
      </c>
      <c r="F619" s="83" t="s">
        <v>1011</v>
      </c>
      <c r="G619" s="83" t="s">
        <v>497</v>
      </c>
      <c r="H619" s="83">
        <v>22.77</v>
      </c>
      <c r="I619" s="83">
        <v>70.584999999999994</v>
      </c>
      <c r="J619" s="83">
        <v>3.1</v>
      </c>
      <c r="K619" s="83">
        <v>3.8</v>
      </c>
      <c r="L619" s="83" t="s">
        <v>498</v>
      </c>
      <c r="M619" s="83" t="s">
        <v>784</v>
      </c>
      <c r="N619" s="83" t="s">
        <v>184</v>
      </c>
      <c r="O619" s="83" t="s">
        <v>165</v>
      </c>
      <c r="P619" s="83" t="s">
        <v>62</v>
      </c>
      <c r="Q619" s="83">
        <v>0</v>
      </c>
      <c r="R619" s="83" t="s">
        <v>572</v>
      </c>
      <c r="S619" s="83">
        <v>39.049999999999997</v>
      </c>
      <c r="T619" s="83">
        <v>0</v>
      </c>
      <c r="U619" s="83">
        <v>0</v>
      </c>
      <c r="V619" s="83">
        <v>0</v>
      </c>
      <c r="W619" s="83" t="s">
        <v>62</v>
      </c>
      <c r="X619" s="83" t="s">
        <v>62</v>
      </c>
      <c r="Y619" s="83" t="s">
        <v>62</v>
      </c>
      <c r="Z619" s="83" t="s">
        <v>62</v>
      </c>
    </row>
    <row r="620" spans="1:26" ht="22.65" customHeight="1" x14ac:dyDescent="0.25">
      <c r="A620" s="82" t="s">
        <v>155</v>
      </c>
      <c r="B620" s="83" t="s">
        <v>1632</v>
      </c>
      <c r="C620" s="83" t="s">
        <v>1429</v>
      </c>
      <c r="D620" s="84" t="s">
        <v>1633</v>
      </c>
      <c r="E620" s="83" t="s">
        <v>495</v>
      </c>
      <c r="F620" s="83" t="s">
        <v>974</v>
      </c>
      <c r="G620" s="83" t="s">
        <v>497</v>
      </c>
      <c r="H620" s="83">
        <v>11.84</v>
      </c>
      <c r="I620" s="83">
        <v>36.715000000000003</v>
      </c>
      <c r="J620" s="83">
        <v>3.1</v>
      </c>
      <c r="K620" s="83">
        <v>3.8</v>
      </c>
      <c r="L620" s="83" t="s">
        <v>498</v>
      </c>
      <c r="M620" s="83" t="s">
        <v>784</v>
      </c>
      <c r="N620" s="83" t="s">
        <v>184</v>
      </c>
      <c r="O620" s="83" t="s">
        <v>165</v>
      </c>
      <c r="P620" s="83" t="s">
        <v>62</v>
      </c>
      <c r="Q620" s="83">
        <v>0</v>
      </c>
      <c r="R620" s="83" t="s">
        <v>62</v>
      </c>
      <c r="S620" s="83">
        <v>0</v>
      </c>
      <c r="T620" s="83">
        <v>0</v>
      </c>
      <c r="U620" s="83">
        <v>0</v>
      </c>
      <c r="V620" s="83">
        <v>0</v>
      </c>
      <c r="W620" s="83" t="s">
        <v>62</v>
      </c>
      <c r="X620" s="83" t="s">
        <v>62</v>
      </c>
      <c r="Y620" s="83" t="s">
        <v>62</v>
      </c>
      <c r="Z620" s="83" t="s">
        <v>62</v>
      </c>
    </row>
    <row r="621" spans="1:26" ht="22.65" customHeight="1" x14ac:dyDescent="0.25">
      <c r="A621" s="82" t="s">
        <v>155</v>
      </c>
      <c r="B621" s="83" t="s">
        <v>1634</v>
      </c>
      <c r="C621" s="83" t="s">
        <v>1429</v>
      </c>
      <c r="D621" s="84" t="s">
        <v>1635</v>
      </c>
      <c r="E621" s="83" t="s">
        <v>495</v>
      </c>
      <c r="F621" s="83" t="s">
        <v>974</v>
      </c>
      <c r="G621" s="83" t="s">
        <v>497</v>
      </c>
      <c r="H621" s="83">
        <v>14.39</v>
      </c>
      <c r="I621" s="83">
        <v>44.62</v>
      </c>
      <c r="J621" s="83">
        <v>3.1</v>
      </c>
      <c r="K621" s="83">
        <v>3.8</v>
      </c>
      <c r="L621" s="83" t="s">
        <v>498</v>
      </c>
      <c r="M621" s="83" t="s">
        <v>784</v>
      </c>
      <c r="N621" s="83" t="s">
        <v>184</v>
      </c>
      <c r="O621" s="83" t="s">
        <v>165</v>
      </c>
      <c r="P621" s="83" t="s">
        <v>62</v>
      </c>
      <c r="Q621" s="83">
        <v>0</v>
      </c>
      <c r="R621" s="83" t="s">
        <v>62</v>
      </c>
      <c r="S621" s="83">
        <v>0</v>
      </c>
      <c r="T621" s="83">
        <v>0</v>
      </c>
      <c r="U621" s="83">
        <v>0</v>
      </c>
      <c r="V621" s="83">
        <v>0</v>
      </c>
      <c r="W621" s="83" t="s">
        <v>62</v>
      </c>
      <c r="X621" s="83" t="s">
        <v>62</v>
      </c>
      <c r="Y621" s="83" t="s">
        <v>62</v>
      </c>
      <c r="Z621" s="83" t="s">
        <v>62</v>
      </c>
    </row>
    <row r="622" spans="1:26" ht="22.65" customHeight="1" x14ac:dyDescent="0.25">
      <c r="A622" s="82" t="s">
        <v>155</v>
      </c>
      <c r="B622" s="83" t="s">
        <v>1636</v>
      </c>
      <c r="C622" s="83" t="s">
        <v>1429</v>
      </c>
      <c r="D622" s="84" t="s">
        <v>1637</v>
      </c>
      <c r="E622" s="83" t="s">
        <v>495</v>
      </c>
      <c r="F622" s="83" t="s">
        <v>974</v>
      </c>
      <c r="G622" s="83" t="s">
        <v>497</v>
      </c>
      <c r="H622" s="83">
        <v>15.41</v>
      </c>
      <c r="I622" s="83">
        <v>47.765000000000001</v>
      </c>
      <c r="J622" s="83">
        <v>3.1</v>
      </c>
      <c r="K622" s="83">
        <v>3.8</v>
      </c>
      <c r="L622" s="83" t="s">
        <v>498</v>
      </c>
      <c r="M622" s="83" t="s">
        <v>784</v>
      </c>
      <c r="N622" s="83" t="s">
        <v>184</v>
      </c>
      <c r="O622" s="83" t="s">
        <v>165</v>
      </c>
      <c r="P622" s="83" t="s">
        <v>62</v>
      </c>
      <c r="Q622" s="83">
        <v>0</v>
      </c>
      <c r="R622" s="83" t="s">
        <v>62</v>
      </c>
      <c r="S622" s="83">
        <v>0</v>
      </c>
      <c r="T622" s="83">
        <v>0</v>
      </c>
      <c r="U622" s="83">
        <v>0</v>
      </c>
      <c r="V622" s="83">
        <v>0</v>
      </c>
      <c r="W622" s="83" t="s">
        <v>62</v>
      </c>
      <c r="X622" s="83" t="s">
        <v>62</v>
      </c>
      <c r="Y622" s="83" t="s">
        <v>62</v>
      </c>
      <c r="Z622" s="83" t="s">
        <v>62</v>
      </c>
    </row>
    <row r="623" spans="1:26" ht="22.65" customHeight="1" x14ac:dyDescent="0.25">
      <c r="A623" s="82" t="s">
        <v>155</v>
      </c>
      <c r="B623" s="83" t="s">
        <v>1638</v>
      </c>
      <c r="C623" s="83" t="s">
        <v>1429</v>
      </c>
      <c r="D623" s="84" t="s">
        <v>1639</v>
      </c>
      <c r="E623" s="83" t="s">
        <v>495</v>
      </c>
      <c r="F623" s="83" t="s">
        <v>1494</v>
      </c>
      <c r="G623" s="83" t="s">
        <v>497</v>
      </c>
      <c r="H623" s="83">
        <v>26.63</v>
      </c>
      <c r="I623" s="83">
        <v>82.534999999999997</v>
      </c>
      <c r="J623" s="83">
        <v>3.1</v>
      </c>
      <c r="K623" s="83">
        <v>3.8</v>
      </c>
      <c r="L623" s="83" t="s">
        <v>498</v>
      </c>
      <c r="M623" s="83" t="s">
        <v>784</v>
      </c>
      <c r="N623" s="83" t="s">
        <v>184</v>
      </c>
      <c r="O623" s="83" t="s">
        <v>165</v>
      </c>
      <c r="P623" s="83" t="s">
        <v>62</v>
      </c>
      <c r="Q623" s="83">
        <v>0</v>
      </c>
      <c r="R623" s="83" t="s">
        <v>62</v>
      </c>
      <c r="S623" s="83">
        <v>0</v>
      </c>
      <c r="T623" s="83">
        <v>0</v>
      </c>
      <c r="U623" s="83">
        <v>0</v>
      </c>
      <c r="V623" s="83">
        <v>0</v>
      </c>
      <c r="W623" s="83" t="s">
        <v>62</v>
      </c>
      <c r="X623" s="83" t="s">
        <v>62</v>
      </c>
      <c r="Y623" s="83" t="s">
        <v>62</v>
      </c>
      <c r="Z623" s="83" t="s">
        <v>62</v>
      </c>
    </row>
    <row r="624" spans="1:26" ht="22.65" customHeight="1" x14ac:dyDescent="0.25">
      <c r="A624" s="82" t="s">
        <v>155</v>
      </c>
      <c r="B624" s="83" t="s">
        <v>1640</v>
      </c>
      <c r="C624" s="83" t="s">
        <v>1429</v>
      </c>
      <c r="D624" s="84" t="s">
        <v>1641</v>
      </c>
      <c r="E624" s="83" t="s">
        <v>495</v>
      </c>
      <c r="F624" s="83" t="s">
        <v>974</v>
      </c>
      <c r="G624" s="83" t="s">
        <v>497</v>
      </c>
      <c r="H624" s="83">
        <v>23.38</v>
      </c>
      <c r="I624" s="83">
        <v>72.48</v>
      </c>
      <c r="J624" s="83">
        <v>3.1</v>
      </c>
      <c r="K624" s="83">
        <v>3.8</v>
      </c>
      <c r="L624" s="83" t="s">
        <v>498</v>
      </c>
      <c r="M624" s="83" t="s">
        <v>784</v>
      </c>
      <c r="N624" s="83" t="s">
        <v>184</v>
      </c>
      <c r="O624" s="83" t="s">
        <v>165</v>
      </c>
      <c r="P624" s="83" t="s">
        <v>62</v>
      </c>
      <c r="Q624" s="83">
        <v>0</v>
      </c>
      <c r="R624" s="83" t="s">
        <v>62</v>
      </c>
      <c r="S624" s="83">
        <v>0</v>
      </c>
      <c r="T624" s="83">
        <v>0</v>
      </c>
      <c r="U624" s="83">
        <v>0</v>
      </c>
      <c r="V624" s="83">
        <v>0</v>
      </c>
      <c r="W624" s="83" t="s">
        <v>62</v>
      </c>
      <c r="X624" s="83" t="s">
        <v>62</v>
      </c>
      <c r="Y624" s="83" t="s">
        <v>62</v>
      </c>
      <c r="Z624" s="83" t="s">
        <v>62</v>
      </c>
    </row>
    <row r="625" spans="1:26" ht="22.65" customHeight="1" x14ac:dyDescent="0.25">
      <c r="A625" s="82" t="s">
        <v>155</v>
      </c>
      <c r="B625" s="83" t="s">
        <v>1642</v>
      </c>
      <c r="C625" s="83" t="s">
        <v>1429</v>
      </c>
      <c r="D625" s="84" t="s">
        <v>1643</v>
      </c>
      <c r="E625" s="83" t="s">
        <v>495</v>
      </c>
      <c r="F625" s="83" t="s">
        <v>1644</v>
      </c>
      <c r="G625" s="83" t="s">
        <v>497</v>
      </c>
      <c r="H625" s="83">
        <v>38.11</v>
      </c>
      <c r="I625" s="83">
        <v>118.155</v>
      </c>
      <c r="J625" s="83">
        <v>3.1</v>
      </c>
      <c r="K625" s="83">
        <v>3.8</v>
      </c>
      <c r="L625" s="83" t="s">
        <v>498</v>
      </c>
      <c r="M625" s="83" t="s">
        <v>784</v>
      </c>
      <c r="N625" s="83" t="s">
        <v>184</v>
      </c>
      <c r="O625" s="83" t="s">
        <v>165</v>
      </c>
      <c r="P625" s="83" t="s">
        <v>62</v>
      </c>
      <c r="Q625" s="83">
        <v>0</v>
      </c>
      <c r="R625" s="83" t="s">
        <v>572</v>
      </c>
      <c r="S625" s="83">
        <v>0</v>
      </c>
      <c r="T625" s="83">
        <v>0</v>
      </c>
      <c r="U625" s="83">
        <v>0</v>
      </c>
      <c r="V625" s="83">
        <v>0</v>
      </c>
      <c r="W625" s="83" t="s">
        <v>62</v>
      </c>
      <c r="X625" s="83" t="s">
        <v>62</v>
      </c>
      <c r="Y625" s="83" t="s">
        <v>62</v>
      </c>
      <c r="Z625" s="83" t="s">
        <v>62</v>
      </c>
    </row>
    <row r="626" spans="1:26" ht="22.65" customHeight="1" x14ac:dyDescent="0.25">
      <c r="A626" s="82" t="s">
        <v>155</v>
      </c>
      <c r="B626" s="83" t="s">
        <v>1645</v>
      </c>
      <c r="C626" s="83" t="s">
        <v>1429</v>
      </c>
      <c r="D626" s="84" t="s">
        <v>1646</v>
      </c>
      <c r="E626" s="83" t="s">
        <v>495</v>
      </c>
      <c r="F626" s="83" t="s">
        <v>1011</v>
      </c>
      <c r="G626" s="83" t="s">
        <v>497</v>
      </c>
      <c r="H626" s="83">
        <v>22.76</v>
      </c>
      <c r="I626" s="83">
        <v>70.564999999999998</v>
      </c>
      <c r="J626" s="83">
        <v>3.1</v>
      </c>
      <c r="K626" s="83">
        <v>3.8</v>
      </c>
      <c r="L626" s="83" t="s">
        <v>498</v>
      </c>
      <c r="M626" s="83" t="s">
        <v>784</v>
      </c>
      <c r="N626" s="83" t="s">
        <v>184</v>
      </c>
      <c r="O626" s="83" t="s">
        <v>165</v>
      </c>
      <c r="P626" s="83" t="s">
        <v>62</v>
      </c>
      <c r="Q626" s="83">
        <v>0</v>
      </c>
      <c r="R626" s="83" t="s">
        <v>572</v>
      </c>
      <c r="S626" s="83">
        <v>0</v>
      </c>
      <c r="T626" s="83">
        <v>0</v>
      </c>
      <c r="U626" s="83">
        <v>0</v>
      </c>
      <c r="V626" s="83">
        <v>0</v>
      </c>
      <c r="W626" s="83" t="s">
        <v>62</v>
      </c>
      <c r="X626" s="83" t="s">
        <v>62</v>
      </c>
      <c r="Y626" s="83" t="s">
        <v>62</v>
      </c>
      <c r="Z626" s="83" t="s">
        <v>62</v>
      </c>
    </row>
    <row r="627" spans="1:26" ht="22.65" customHeight="1" x14ac:dyDescent="0.25">
      <c r="A627" s="82" t="s">
        <v>155</v>
      </c>
      <c r="B627" s="83" t="s">
        <v>1647</v>
      </c>
      <c r="C627" s="83" t="s">
        <v>1429</v>
      </c>
      <c r="D627" s="84" t="s">
        <v>1648</v>
      </c>
      <c r="E627" s="83" t="s">
        <v>495</v>
      </c>
      <c r="F627" s="83" t="s">
        <v>974</v>
      </c>
      <c r="G627" s="83" t="s">
        <v>497</v>
      </c>
      <c r="H627" s="83">
        <v>32.520000000000003</v>
      </c>
      <c r="I627" s="83">
        <v>100.8</v>
      </c>
      <c r="J627" s="83">
        <v>3.1</v>
      </c>
      <c r="K627" s="83">
        <v>3.8</v>
      </c>
      <c r="L627" s="83" t="s">
        <v>498</v>
      </c>
      <c r="M627" s="83" t="s">
        <v>784</v>
      </c>
      <c r="N627" s="83" t="s">
        <v>184</v>
      </c>
      <c r="O627" s="83" t="s">
        <v>165</v>
      </c>
      <c r="P627" s="83" t="s">
        <v>62</v>
      </c>
      <c r="Q627" s="83">
        <v>0</v>
      </c>
      <c r="R627" s="83" t="s">
        <v>572</v>
      </c>
      <c r="S627" s="83">
        <v>18.61</v>
      </c>
      <c r="T627" s="83">
        <v>0</v>
      </c>
      <c r="U627" s="83">
        <v>0</v>
      </c>
      <c r="V627" s="83">
        <v>0</v>
      </c>
      <c r="W627" s="83" t="s">
        <v>62</v>
      </c>
      <c r="X627" s="83" t="s">
        <v>62</v>
      </c>
      <c r="Y627" s="83" t="s">
        <v>62</v>
      </c>
      <c r="Z627" s="83" t="s">
        <v>62</v>
      </c>
    </row>
    <row r="628" spans="1:26" ht="22.65" customHeight="1" x14ac:dyDescent="0.25">
      <c r="A628" s="82" t="s">
        <v>155</v>
      </c>
      <c r="B628" s="83" t="s">
        <v>1649</v>
      </c>
      <c r="C628" s="83" t="s">
        <v>1429</v>
      </c>
      <c r="D628" s="84" t="s">
        <v>1650</v>
      </c>
      <c r="E628" s="83" t="s">
        <v>495</v>
      </c>
      <c r="F628" s="83" t="s">
        <v>1494</v>
      </c>
      <c r="G628" s="83" t="s">
        <v>497</v>
      </c>
      <c r="H628" s="83">
        <v>35.700000000000003</v>
      </c>
      <c r="I628" s="83">
        <v>110.675</v>
      </c>
      <c r="J628" s="83">
        <v>3.1</v>
      </c>
      <c r="K628" s="83">
        <v>3.8</v>
      </c>
      <c r="L628" s="83" t="s">
        <v>498</v>
      </c>
      <c r="M628" s="83" t="s">
        <v>784</v>
      </c>
      <c r="N628" s="83" t="s">
        <v>184</v>
      </c>
      <c r="O628" s="83" t="s">
        <v>165</v>
      </c>
      <c r="P628" s="83" t="s">
        <v>62</v>
      </c>
      <c r="Q628" s="83">
        <v>0</v>
      </c>
      <c r="R628" s="83" t="s">
        <v>62</v>
      </c>
      <c r="S628" s="83">
        <v>0</v>
      </c>
      <c r="T628" s="83">
        <v>0</v>
      </c>
      <c r="U628" s="83">
        <v>0</v>
      </c>
      <c r="V628" s="83">
        <v>0</v>
      </c>
      <c r="W628" s="83" t="s">
        <v>62</v>
      </c>
      <c r="X628" s="83" t="s">
        <v>62</v>
      </c>
      <c r="Y628" s="83" t="s">
        <v>62</v>
      </c>
      <c r="Z628" s="83" t="s">
        <v>62</v>
      </c>
    </row>
    <row r="629" spans="1:26" ht="22.65" customHeight="1" x14ac:dyDescent="0.25">
      <c r="A629" s="82" t="s">
        <v>155</v>
      </c>
      <c r="B629" s="83" t="s">
        <v>1651</v>
      </c>
      <c r="C629" s="83" t="s">
        <v>1429</v>
      </c>
      <c r="D629" s="84" t="s">
        <v>1652</v>
      </c>
      <c r="E629" s="83" t="s">
        <v>495</v>
      </c>
      <c r="F629" s="83" t="s">
        <v>974</v>
      </c>
      <c r="G629" s="83" t="s">
        <v>497</v>
      </c>
      <c r="H629" s="83">
        <v>28.15</v>
      </c>
      <c r="I629" s="83">
        <v>87.28</v>
      </c>
      <c r="J629" s="83">
        <v>3.1</v>
      </c>
      <c r="K629" s="83">
        <v>3.8</v>
      </c>
      <c r="L629" s="83" t="s">
        <v>498</v>
      </c>
      <c r="M629" s="83" t="s">
        <v>784</v>
      </c>
      <c r="N629" s="83" t="s">
        <v>184</v>
      </c>
      <c r="O629" s="83" t="s">
        <v>165</v>
      </c>
      <c r="P629" s="83" t="s">
        <v>62</v>
      </c>
      <c r="Q629" s="83">
        <v>0</v>
      </c>
      <c r="R629" s="83" t="s">
        <v>62</v>
      </c>
      <c r="S629" s="83">
        <v>0</v>
      </c>
      <c r="T629" s="83">
        <v>0</v>
      </c>
      <c r="U629" s="83">
        <v>0</v>
      </c>
      <c r="V629" s="83">
        <v>0</v>
      </c>
      <c r="W629" s="83" t="s">
        <v>62</v>
      </c>
      <c r="X629" s="83" t="s">
        <v>62</v>
      </c>
      <c r="Y629" s="83" t="s">
        <v>62</v>
      </c>
      <c r="Z629" s="83" t="s">
        <v>62</v>
      </c>
    </row>
    <row r="630" spans="1:26" ht="22.65" customHeight="1" x14ac:dyDescent="0.25">
      <c r="A630" s="82" t="s">
        <v>155</v>
      </c>
      <c r="B630" s="83" t="s">
        <v>1653</v>
      </c>
      <c r="C630" s="83" t="s">
        <v>1429</v>
      </c>
      <c r="D630" s="84" t="s">
        <v>1654</v>
      </c>
      <c r="E630" s="83" t="s">
        <v>495</v>
      </c>
      <c r="F630" s="83" t="s">
        <v>974</v>
      </c>
      <c r="G630" s="83" t="s">
        <v>497</v>
      </c>
      <c r="H630" s="83">
        <v>39.799999999999997</v>
      </c>
      <c r="I630" s="83">
        <v>123.36499999999999</v>
      </c>
      <c r="J630" s="83">
        <v>3.1</v>
      </c>
      <c r="K630" s="83">
        <v>3.8</v>
      </c>
      <c r="L630" s="83" t="s">
        <v>498</v>
      </c>
      <c r="M630" s="83" t="s">
        <v>784</v>
      </c>
      <c r="N630" s="83" t="s">
        <v>184</v>
      </c>
      <c r="O630" s="83" t="s">
        <v>165</v>
      </c>
      <c r="P630" s="83" t="s">
        <v>62</v>
      </c>
      <c r="Q630" s="83">
        <v>0</v>
      </c>
      <c r="R630" s="83" t="s">
        <v>62</v>
      </c>
      <c r="S630" s="83">
        <v>0</v>
      </c>
      <c r="T630" s="83">
        <v>0</v>
      </c>
      <c r="U630" s="83">
        <v>0</v>
      </c>
      <c r="V630" s="83">
        <v>0</v>
      </c>
      <c r="W630" s="83" t="s">
        <v>62</v>
      </c>
      <c r="X630" s="83" t="s">
        <v>62</v>
      </c>
      <c r="Y630" s="83" t="s">
        <v>62</v>
      </c>
      <c r="Z630" s="83" t="s">
        <v>62</v>
      </c>
    </row>
    <row r="631" spans="1:26" ht="22.65" customHeight="1" x14ac:dyDescent="0.25">
      <c r="A631" s="82" t="s">
        <v>155</v>
      </c>
      <c r="B631" s="83" t="s">
        <v>1655</v>
      </c>
      <c r="C631" s="83" t="s">
        <v>1429</v>
      </c>
      <c r="D631" s="84" t="s">
        <v>1656</v>
      </c>
      <c r="E631" s="83" t="s">
        <v>495</v>
      </c>
      <c r="F631" s="83" t="s">
        <v>974</v>
      </c>
      <c r="G631" s="83" t="s">
        <v>497</v>
      </c>
      <c r="H631" s="83">
        <v>42.3</v>
      </c>
      <c r="I631" s="83">
        <v>131.13999999999999</v>
      </c>
      <c r="J631" s="83">
        <v>3.1</v>
      </c>
      <c r="K631" s="83">
        <v>3.8</v>
      </c>
      <c r="L631" s="83" t="s">
        <v>498</v>
      </c>
      <c r="M631" s="83" t="s">
        <v>784</v>
      </c>
      <c r="N631" s="83" t="s">
        <v>184</v>
      </c>
      <c r="O631" s="83" t="s">
        <v>165</v>
      </c>
      <c r="P631" s="83" t="s">
        <v>62</v>
      </c>
      <c r="Q631" s="83">
        <v>0</v>
      </c>
      <c r="R631" s="83" t="s">
        <v>62</v>
      </c>
      <c r="S631" s="83">
        <v>0</v>
      </c>
      <c r="T631" s="83">
        <v>0</v>
      </c>
      <c r="U631" s="83">
        <v>0</v>
      </c>
      <c r="V631" s="83">
        <v>0</v>
      </c>
      <c r="W631" s="83" t="s">
        <v>62</v>
      </c>
      <c r="X631" s="83" t="s">
        <v>62</v>
      </c>
      <c r="Y631" s="83" t="s">
        <v>62</v>
      </c>
      <c r="Z631" s="83" t="s">
        <v>62</v>
      </c>
    </row>
    <row r="632" spans="1:26" ht="22.65" customHeight="1" x14ac:dyDescent="0.25">
      <c r="A632" s="82" t="s">
        <v>155</v>
      </c>
      <c r="B632" s="83" t="s">
        <v>1657</v>
      </c>
      <c r="C632" s="83" t="s">
        <v>1429</v>
      </c>
      <c r="D632" s="84" t="s">
        <v>1658</v>
      </c>
      <c r="E632" s="83" t="s">
        <v>495</v>
      </c>
      <c r="F632" s="83" t="s">
        <v>974</v>
      </c>
      <c r="G632" s="83" t="s">
        <v>497</v>
      </c>
      <c r="H632" s="83">
        <v>34.270000000000003</v>
      </c>
      <c r="I632" s="83">
        <v>106.235</v>
      </c>
      <c r="J632" s="83">
        <v>3.1</v>
      </c>
      <c r="K632" s="83">
        <v>3.8</v>
      </c>
      <c r="L632" s="83" t="s">
        <v>498</v>
      </c>
      <c r="M632" s="83" t="s">
        <v>784</v>
      </c>
      <c r="N632" s="83" t="s">
        <v>184</v>
      </c>
      <c r="O632" s="83" t="s">
        <v>165</v>
      </c>
      <c r="P632" s="83" t="s">
        <v>62</v>
      </c>
      <c r="Q632" s="83">
        <v>0</v>
      </c>
      <c r="R632" s="83" t="s">
        <v>62</v>
      </c>
      <c r="S632" s="83">
        <v>0</v>
      </c>
      <c r="T632" s="83">
        <v>0</v>
      </c>
      <c r="U632" s="83">
        <v>0</v>
      </c>
      <c r="V632" s="83">
        <v>0</v>
      </c>
      <c r="W632" s="83" t="s">
        <v>62</v>
      </c>
      <c r="X632" s="83" t="s">
        <v>62</v>
      </c>
      <c r="Y632" s="83" t="s">
        <v>62</v>
      </c>
      <c r="Z632" s="83" t="s">
        <v>62</v>
      </c>
    </row>
    <row r="633" spans="1:26" ht="22.65" customHeight="1" x14ac:dyDescent="0.25">
      <c r="A633" s="82" t="s">
        <v>155</v>
      </c>
      <c r="B633" s="83" t="s">
        <v>1659</v>
      </c>
      <c r="C633" s="83" t="s">
        <v>1429</v>
      </c>
      <c r="D633" s="84" t="s">
        <v>1660</v>
      </c>
      <c r="E633" s="83" t="s">
        <v>495</v>
      </c>
      <c r="F633" s="83" t="s">
        <v>974</v>
      </c>
      <c r="G633" s="83" t="s">
        <v>497</v>
      </c>
      <c r="H633" s="83">
        <v>34.24</v>
      </c>
      <c r="I633" s="83">
        <v>106.155</v>
      </c>
      <c r="J633" s="83">
        <v>3.1</v>
      </c>
      <c r="K633" s="83">
        <v>3.8</v>
      </c>
      <c r="L633" s="83" t="s">
        <v>498</v>
      </c>
      <c r="M633" s="83" t="s">
        <v>784</v>
      </c>
      <c r="N633" s="83" t="s">
        <v>184</v>
      </c>
      <c r="O633" s="83" t="s">
        <v>165</v>
      </c>
      <c r="P633" s="83" t="s">
        <v>62</v>
      </c>
      <c r="Q633" s="83">
        <v>0</v>
      </c>
      <c r="R633" s="83" t="s">
        <v>62</v>
      </c>
      <c r="S633" s="83">
        <v>19.920000000000002</v>
      </c>
      <c r="T633" s="83">
        <v>0</v>
      </c>
      <c r="U633" s="83">
        <v>0</v>
      </c>
      <c r="V633" s="83">
        <v>0</v>
      </c>
      <c r="W633" s="83" t="s">
        <v>62</v>
      </c>
      <c r="X633" s="83" t="s">
        <v>62</v>
      </c>
      <c r="Y633" s="83" t="s">
        <v>62</v>
      </c>
      <c r="Z633" s="83" t="s">
        <v>62</v>
      </c>
    </row>
    <row r="634" spans="1:26" ht="22.65" customHeight="1" x14ac:dyDescent="0.25">
      <c r="A634" s="82" t="s">
        <v>155</v>
      </c>
      <c r="B634" s="83" t="s">
        <v>1661</v>
      </c>
      <c r="C634" s="83" t="s">
        <v>1429</v>
      </c>
      <c r="D634" s="84" t="s">
        <v>1662</v>
      </c>
      <c r="E634" s="83" t="s">
        <v>495</v>
      </c>
      <c r="F634" s="83" t="s">
        <v>983</v>
      </c>
      <c r="G634" s="83" t="s">
        <v>497</v>
      </c>
      <c r="H634" s="83">
        <v>24.62</v>
      </c>
      <c r="I634" s="83">
        <v>76.33</v>
      </c>
      <c r="J634" s="83">
        <v>3.1</v>
      </c>
      <c r="K634" s="83">
        <v>3.8</v>
      </c>
      <c r="L634" s="83" t="s">
        <v>498</v>
      </c>
      <c r="M634" s="83" t="s">
        <v>784</v>
      </c>
      <c r="N634" s="83" t="s">
        <v>184</v>
      </c>
      <c r="O634" s="83" t="s">
        <v>165</v>
      </c>
      <c r="P634" s="83" t="s">
        <v>62</v>
      </c>
      <c r="Q634" s="83">
        <v>0</v>
      </c>
      <c r="R634" s="83" t="s">
        <v>572</v>
      </c>
      <c r="S634" s="83">
        <v>44.48</v>
      </c>
      <c r="T634" s="83">
        <v>0</v>
      </c>
      <c r="U634" s="83">
        <v>0</v>
      </c>
      <c r="V634" s="83">
        <v>0</v>
      </c>
      <c r="W634" s="83" t="s">
        <v>62</v>
      </c>
      <c r="X634" s="83" t="s">
        <v>62</v>
      </c>
      <c r="Y634" s="83" t="s">
        <v>62</v>
      </c>
      <c r="Z634" s="83" t="s">
        <v>62</v>
      </c>
    </row>
    <row r="635" spans="1:26" ht="22.65" customHeight="1" x14ac:dyDescent="0.25">
      <c r="A635" s="82" t="s">
        <v>155</v>
      </c>
      <c r="B635" s="83" t="s">
        <v>1663</v>
      </c>
      <c r="C635" s="83" t="s">
        <v>1429</v>
      </c>
      <c r="D635" s="84" t="s">
        <v>1664</v>
      </c>
      <c r="E635" s="83" t="s">
        <v>495</v>
      </c>
      <c r="F635" s="83" t="s">
        <v>1238</v>
      </c>
      <c r="G635" s="83" t="s">
        <v>497</v>
      </c>
      <c r="H635" s="83">
        <v>25.27</v>
      </c>
      <c r="I635" s="83">
        <v>78.34</v>
      </c>
      <c r="J635" s="83">
        <v>3.1</v>
      </c>
      <c r="K635" s="83">
        <v>3.8</v>
      </c>
      <c r="L635" s="83" t="s">
        <v>498</v>
      </c>
      <c r="M635" s="83" t="s">
        <v>784</v>
      </c>
      <c r="N635" s="83" t="s">
        <v>184</v>
      </c>
      <c r="O635" s="83" t="s">
        <v>165</v>
      </c>
      <c r="P635" s="83" t="s">
        <v>62</v>
      </c>
      <c r="Q635" s="83">
        <v>0</v>
      </c>
      <c r="R635" s="83" t="s">
        <v>572</v>
      </c>
      <c r="S635" s="83">
        <v>42.24</v>
      </c>
      <c r="T635" s="83">
        <v>0</v>
      </c>
      <c r="U635" s="83">
        <v>0</v>
      </c>
      <c r="V635" s="83">
        <v>0</v>
      </c>
      <c r="W635" s="83" t="s">
        <v>62</v>
      </c>
      <c r="X635" s="83" t="s">
        <v>62</v>
      </c>
      <c r="Y635" s="83" t="s">
        <v>62</v>
      </c>
      <c r="Z635" s="83" t="s">
        <v>62</v>
      </c>
    </row>
    <row r="636" spans="1:26" ht="22.65" customHeight="1" x14ac:dyDescent="0.25">
      <c r="A636" s="82" t="s">
        <v>155</v>
      </c>
      <c r="B636" s="83" t="s">
        <v>1665</v>
      </c>
      <c r="C636" s="83" t="s">
        <v>1429</v>
      </c>
      <c r="D636" s="84" t="s">
        <v>1666</v>
      </c>
      <c r="E636" s="83" t="s">
        <v>495</v>
      </c>
      <c r="F636" s="83" t="s">
        <v>1011</v>
      </c>
      <c r="G636" s="83" t="s">
        <v>497</v>
      </c>
      <c r="H636" s="83">
        <v>21.45</v>
      </c>
      <c r="I636" s="83">
        <v>66.489999999999995</v>
      </c>
      <c r="J636" s="83">
        <v>3.1</v>
      </c>
      <c r="K636" s="83">
        <v>3.8</v>
      </c>
      <c r="L636" s="83" t="s">
        <v>498</v>
      </c>
      <c r="M636" s="83" t="s">
        <v>784</v>
      </c>
      <c r="N636" s="83" t="s">
        <v>184</v>
      </c>
      <c r="O636" s="83" t="s">
        <v>165</v>
      </c>
      <c r="P636" s="83" t="s">
        <v>62</v>
      </c>
      <c r="Q636" s="83">
        <v>0</v>
      </c>
      <c r="R636" s="83" t="s">
        <v>572</v>
      </c>
      <c r="S636" s="83">
        <v>40.700000000000003</v>
      </c>
      <c r="T636" s="83">
        <v>0</v>
      </c>
      <c r="U636" s="83">
        <v>0</v>
      </c>
      <c r="V636" s="83">
        <v>0</v>
      </c>
      <c r="W636" s="83" t="s">
        <v>62</v>
      </c>
      <c r="X636" s="83" t="s">
        <v>62</v>
      </c>
      <c r="Y636" s="83" t="s">
        <v>62</v>
      </c>
      <c r="Z636" s="83" t="s">
        <v>62</v>
      </c>
    </row>
    <row r="637" spans="1:26" ht="22.65" customHeight="1" x14ac:dyDescent="0.25">
      <c r="A637" s="82" t="s">
        <v>155</v>
      </c>
      <c r="B637" s="83" t="s">
        <v>1667</v>
      </c>
      <c r="C637" s="83" t="s">
        <v>1429</v>
      </c>
      <c r="D637" s="84" t="s">
        <v>1668</v>
      </c>
      <c r="E637" s="83" t="s">
        <v>495</v>
      </c>
      <c r="F637" s="83" t="s">
        <v>1517</v>
      </c>
      <c r="G637" s="83" t="s">
        <v>497</v>
      </c>
      <c r="H637" s="83">
        <v>27.81</v>
      </c>
      <c r="I637" s="83">
        <v>86.224999999999994</v>
      </c>
      <c r="J637" s="83">
        <v>3.1</v>
      </c>
      <c r="K637" s="83">
        <v>3.8</v>
      </c>
      <c r="L637" s="83" t="s">
        <v>498</v>
      </c>
      <c r="M637" s="83" t="s">
        <v>784</v>
      </c>
      <c r="N637" s="83" t="s">
        <v>184</v>
      </c>
      <c r="O637" s="83" t="s">
        <v>165</v>
      </c>
      <c r="P637" s="83" t="s">
        <v>62</v>
      </c>
      <c r="Q637" s="83">
        <v>0</v>
      </c>
      <c r="R637" s="83" t="s">
        <v>572</v>
      </c>
      <c r="S637" s="83">
        <v>44.07</v>
      </c>
      <c r="T637" s="83">
        <v>0</v>
      </c>
      <c r="U637" s="83">
        <v>0</v>
      </c>
      <c r="V637" s="83">
        <v>0</v>
      </c>
      <c r="W637" s="83" t="s">
        <v>62</v>
      </c>
      <c r="X637" s="83" t="s">
        <v>62</v>
      </c>
      <c r="Y637" s="83" t="s">
        <v>62</v>
      </c>
      <c r="Z637" s="83" t="s">
        <v>62</v>
      </c>
    </row>
    <row r="638" spans="1:26" ht="22.65" customHeight="1" x14ac:dyDescent="0.25">
      <c r="A638" s="82" t="s">
        <v>155</v>
      </c>
      <c r="B638" s="83" t="s">
        <v>1669</v>
      </c>
      <c r="C638" s="83" t="s">
        <v>1429</v>
      </c>
      <c r="D638" s="84" t="s">
        <v>1670</v>
      </c>
      <c r="E638" s="83" t="s">
        <v>495</v>
      </c>
      <c r="F638" s="83" t="s">
        <v>1238</v>
      </c>
      <c r="G638" s="83" t="s">
        <v>497</v>
      </c>
      <c r="H638" s="83">
        <v>21.05</v>
      </c>
      <c r="I638" s="83">
        <v>65.254999999999995</v>
      </c>
      <c r="J638" s="83">
        <v>3.1</v>
      </c>
      <c r="K638" s="83">
        <v>3.8</v>
      </c>
      <c r="L638" s="83" t="s">
        <v>498</v>
      </c>
      <c r="M638" s="83" t="s">
        <v>784</v>
      </c>
      <c r="N638" s="83" t="s">
        <v>184</v>
      </c>
      <c r="O638" s="83" t="s">
        <v>165</v>
      </c>
      <c r="P638" s="83" t="s">
        <v>62</v>
      </c>
      <c r="Q638" s="83">
        <v>0</v>
      </c>
      <c r="R638" s="83" t="s">
        <v>572</v>
      </c>
      <c r="S638" s="83">
        <v>41.6</v>
      </c>
      <c r="T638" s="83">
        <v>0</v>
      </c>
      <c r="U638" s="83">
        <v>0</v>
      </c>
      <c r="V638" s="83">
        <v>0</v>
      </c>
      <c r="W638" s="83" t="s">
        <v>62</v>
      </c>
      <c r="X638" s="83" t="s">
        <v>62</v>
      </c>
      <c r="Y638" s="83" t="s">
        <v>62</v>
      </c>
      <c r="Z638" s="83" t="s">
        <v>62</v>
      </c>
    </row>
    <row r="639" spans="1:26" ht="22.65" customHeight="1" x14ac:dyDescent="0.25">
      <c r="A639" s="82" t="s">
        <v>155</v>
      </c>
      <c r="B639" s="83" t="s">
        <v>1671</v>
      </c>
      <c r="C639" s="83" t="s">
        <v>1429</v>
      </c>
      <c r="D639" s="84" t="s">
        <v>1672</v>
      </c>
      <c r="E639" s="83" t="s">
        <v>495</v>
      </c>
      <c r="F639" s="83" t="s">
        <v>1011</v>
      </c>
      <c r="G639" s="83" t="s">
        <v>497</v>
      </c>
      <c r="H639" s="83">
        <v>20.18</v>
      </c>
      <c r="I639" s="83">
        <v>62.545000000000002</v>
      </c>
      <c r="J639" s="83">
        <v>3.1</v>
      </c>
      <c r="K639" s="83">
        <v>3.8</v>
      </c>
      <c r="L639" s="83" t="s">
        <v>498</v>
      </c>
      <c r="M639" s="83" t="s">
        <v>784</v>
      </c>
      <c r="N639" s="83" t="s">
        <v>184</v>
      </c>
      <c r="O639" s="83" t="s">
        <v>165</v>
      </c>
      <c r="P639" s="83" t="s">
        <v>62</v>
      </c>
      <c r="Q639" s="83">
        <v>0</v>
      </c>
      <c r="R639" s="83" t="s">
        <v>572</v>
      </c>
      <c r="S639" s="83">
        <v>38.880000000000003</v>
      </c>
      <c r="T639" s="83">
        <v>0</v>
      </c>
      <c r="U639" s="83">
        <v>0</v>
      </c>
      <c r="V639" s="83">
        <v>0</v>
      </c>
      <c r="W639" s="83" t="s">
        <v>62</v>
      </c>
      <c r="X639" s="83" t="s">
        <v>62</v>
      </c>
      <c r="Y639" s="83" t="s">
        <v>62</v>
      </c>
      <c r="Z639" s="83" t="s">
        <v>62</v>
      </c>
    </row>
    <row r="640" spans="1:26" ht="22.65" customHeight="1" x14ac:dyDescent="0.25">
      <c r="A640" s="82" t="s">
        <v>155</v>
      </c>
      <c r="B640" s="83" t="s">
        <v>1673</v>
      </c>
      <c r="C640" s="83" t="s">
        <v>1429</v>
      </c>
      <c r="D640" s="84" t="s">
        <v>1674</v>
      </c>
      <c r="E640" s="83" t="s">
        <v>495</v>
      </c>
      <c r="F640" s="83" t="s">
        <v>983</v>
      </c>
      <c r="G640" s="83" t="s">
        <v>497</v>
      </c>
      <c r="H640" s="83">
        <v>21.38</v>
      </c>
      <c r="I640" s="83">
        <v>66.28</v>
      </c>
      <c r="J640" s="83">
        <v>3.1</v>
      </c>
      <c r="K640" s="83">
        <v>3.8</v>
      </c>
      <c r="L640" s="83" t="s">
        <v>498</v>
      </c>
      <c r="M640" s="83" t="s">
        <v>784</v>
      </c>
      <c r="N640" s="83" t="s">
        <v>184</v>
      </c>
      <c r="O640" s="83" t="s">
        <v>165</v>
      </c>
      <c r="P640" s="83" t="s">
        <v>62</v>
      </c>
      <c r="Q640" s="83">
        <v>0</v>
      </c>
      <c r="R640" s="83" t="s">
        <v>572</v>
      </c>
      <c r="S640" s="83">
        <v>40.51</v>
      </c>
      <c r="T640" s="83">
        <v>0</v>
      </c>
      <c r="U640" s="83">
        <v>0</v>
      </c>
      <c r="V640" s="83">
        <v>0</v>
      </c>
      <c r="W640" s="83" t="s">
        <v>62</v>
      </c>
      <c r="X640" s="83" t="s">
        <v>62</v>
      </c>
      <c r="Y640" s="83" t="s">
        <v>62</v>
      </c>
      <c r="Z640" s="83" t="s">
        <v>62</v>
      </c>
    </row>
    <row r="641" spans="1:26" ht="22.65" customHeight="1" x14ac:dyDescent="0.25">
      <c r="A641" s="82" t="s">
        <v>155</v>
      </c>
      <c r="B641" s="83" t="s">
        <v>1675</v>
      </c>
      <c r="C641" s="83" t="s">
        <v>1429</v>
      </c>
      <c r="D641" s="84" t="s">
        <v>1676</v>
      </c>
      <c r="E641" s="83" t="s">
        <v>495</v>
      </c>
      <c r="F641" s="83" t="s">
        <v>974</v>
      </c>
      <c r="G641" s="83" t="s">
        <v>497</v>
      </c>
      <c r="H641" s="83">
        <v>31.86</v>
      </c>
      <c r="I641" s="83">
        <v>98.775000000000006</v>
      </c>
      <c r="J641" s="83">
        <v>3.1</v>
      </c>
      <c r="K641" s="83">
        <v>3.8</v>
      </c>
      <c r="L641" s="83" t="s">
        <v>498</v>
      </c>
      <c r="M641" s="83" t="s">
        <v>784</v>
      </c>
      <c r="N641" s="83" t="s">
        <v>184</v>
      </c>
      <c r="O641" s="83" t="s">
        <v>165</v>
      </c>
      <c r="P641" s="83" t="s">
        <v>62</v>
      </c>
      <c r="Q641" s="83">
        <v>0</v>
      </c>
      <c r="R641" s="83" t="s">
        <v>572</v>
      </c>
      <c r="S641" s="83">
        <v>18.73</v>
      </c>
      <c r="T641" s="83">
        <v>0</v>
      </c>
      <c r="U641" s="83">
        <v>0</v>
      </c>
      <c r="V641" s="83">
        <v>0</v>
      </c>
      <c r="W641" s="83" t="s">
        <v>62</v>
      </c>
      <c r="X641" s="83" t="s">
        <v>62</v>
      </c>
      <c r="Y641" s="83" t="s">
        <v>62</v>
      </c>
      <c r="Z641" s="83" t="s">
        <v>62</v>
      </c>
    </row>
    <row r="642" spans="1:26" ht="22.65" customHeight="1" x14ac:dyDescent="0.25">
      <c r="A642" s="82" t="s">
        <v>155</v>
      </c>
      <c r="B642" s="83" t="s">
        <v>1677</v>
      </c>
      <c r="C642" s="83" t="s">
        <v>1429</v>
      </c>
      <c r="D642" s="84" t="s">
        <v>1678</v>
      </c>
      <c r="E642" s="83" t="s">
        <v>495</v>
      </c>
      <c r="F642" s="83" t="s">
        <v>974</v>
      </c>
      <c r="G642" s="83" t="s">
        <v>497</v>
      </c>
      <c r="H642" s="83">
        <v>29.06</v>
      </c>
      <c r="I642" s="83">
        <v>90.075000000000003</v>
      </c>
      <c r="J642" s="83">
        <v>3.1</v>
      </c>
      <c r="K642" s="83">
        <v>3.8</v>
      </c>
      <c r="L642" s="83" t="s">
        <v>498</v>
      </c>
      <c r="M642" s="83" t="s">
        <v>784</v>
      </c>
      <c r="N642" s="83" t="s">
        <v>184</v>
      </c>
      <c r="O642" s="83" t="s">
        <v>165</v>
      </c>
      <c r="P642" s="83" t="s">
        <v>62</v>
      </c>
      <c r="Q642" s="83">
        <v>0</v>
      </c>
      <c r="R642" s="83" t="s">
        <v>62</v>
      </c>
      <c r="S642" s="83">
        <v>0</v>
      </c>
      <c r="T642" s="83">
        <v>0</v>
      </c>
      <c r="U642" s="83">
        <v>0</v>
      </c>
      <c r="V642" s="83">
        <v>0</v>
      </c>
      <c r="W642" s="83" t="s">
        <v>62</v>
      </c>
      <c r="X642" s="83" t="s">
        <v>62</v>
      </c>
      <c r="Y642" s="83" t="s">
        <v>62</v>
      </c>
      <c r="Z642" s="83" t="s">
        <v>62</v>
      </c>
    </row>
    <row r="643" spans="1:26" ht="22.65" customHeight="1" x14ac:dyDescent="0.25">
      <c r="A643" s="82" t="s">
        <v>155</v>
      </c>
      <c r="B643" s="83" t="s">
        <v>1679</v>
      </c>
      <c r="C643" s="83" t="s">
        <v>1429</v>
      </c>
      <c r="D643" s="84" t="s">
        <v>1680</v>
      </c>
      <c r="E643" s="83" t="s">
        <v>495</v>
      </c>
      <c r="F643" s="83" t="s">
        <v>974</v>
      </c>
      <c r="G643" s="83" t="s">
        <v>497</v>
      </c>
      <c r="H643" s="83">
        <v>39.31</v>
      </c>
      <c r="I643" s="83">
        <v>121.86499999999999</v>
      </c>
      <c r="J643" s="83">
        <v>3.1</v>
      </c>
      <c r="K643" s="83">
        <v>3.8</v>
      </c>
      <c r="L643" s="83" t="s">
        <v>498</v>
      </c>
      <c r="M643" s="83" t="s">
        <v>784</v>
      </c>
      <c r="N643" s="83" t="s">
        <v>184</v>
      </c>
      <c r="O643" s="83" t="s">
        <v>165</v>
      </c>
      <c r="P643" s="83" t="s">
        <v>62</v>
      </c>
      <c r="Q643" s="83">
        <v>0</v>
      </c>
      <c r="R643" s="83" t="s">
        <v>62</v>
      </c>
      <c r="S643" s="83">
        <v>0</v>
      </c>
      <c r="T643" s="83">
        <v>0</v>
      </c>
      <c r="U643" s="83">
        <v>0</v>
      </c>
      <c r="V643" s="83">
        <v>0</v>
      </c>
      <c r="W643" s="83" t="s">
        <v>62</v>
      </c>
      <c r="X643" s="83" t="s">
        <v>62</v>
      </c>
      <c r="Y643" s="83" t="s">
        <v>62</v>
      </c>
      <c r="Z643" s="83" t="s">
        <v>62</v>
      </c>
    </row>
    <row r="644" spans="1:26" ht="22.65" customHeight="1" x14ac:dyDescent="0.25">
      <c r="A644" s="82" t="s">
        <v>155</v>
      </c>
      <c r="B644" s="83" t="s">
        <v>1681</v>
      </c>
      <c r="C644" s="83" t="s">
        <v>1429</v>
      </c>
      <c r="D644" s="84" t="s">
        <v>1682</v>
      </c>
      <c r="E644" s="83" t="s">
        <v>495</v>
      </c>
      <c r="F644" s="83" t="s">
        <v>974</v>
      </c>
      <c r="G644" s="83" t="s">
        <v>497</v>
      </c>
      <c r="H644" s="83">
        <v>45.56</v>
      </c>
      <c r="I644" s="83">
        <v>141.24</v>
      </c>
      <c r="J644" s="83">
        <v>3.1</v>
      </c>
      <c r="K644" s="83">
        <v>3.8</v>
      </c>
      <c r="L644" s="83" t="s">
        <v>498</v>
      </c>
      <c r="M644" s="83" t="s">
        <v>784</v>
      </c>
      <c r="N644" s="83" t="s">
        <v>184</v>
      </c>
      <c r="O644" s="83" t="s">
        <v>165</v>
      </c>
      <c r="P644" s="83" t="s">
        <v>62</v>
      </c>
      <c r="Q644" s="83">
        <v>0</v>
      </c>
      <c r="R644" s="83" t="s">
        <v>62</v>
      </c>
      <c r="S644" s="83">
        <v>0</v>
      </c>
      <c r="T644" s="83">
        <v>0</v>
      </c>
      <c r="U644" s="83">
        <v>0</v>
      </c>
      <c r="V644" s="83">
        <v>0</v>
      </c>
      <c r="W644" s="83" t="s">
        <v>62</v>
      </c>
      <c r="X644" s="83" t="s">
        <v>62</v>
      </c>
      <c r="Y644" s="83" t="s">
        <v>62</v>
      </c>
      <c r="Z644" s="83" t="s">
        <v>62</v>
      </c>
    </row>
    <row r="645" spans="1:26" ht="22.65" customHeight="1" x14ac:dyDescent="0.25">
      <c r="A645" s="82" t="s">
        <v>155</v>
      </c>
      <c r="B645" s="83" t="s">
        <v>1683</v>
      </c>
      <c r="C645" s="83" t="s">
        <v>1429</v>
      </c>
      <c r="D645" s="84" t="s">
        <v>1684</v>
      </c>
      <c r="E645" s="83" t="s">
        <v>495</v>
      </c>
      <c r="F645" s="83" t="s">
        <v>974</v>
      </c>
      <c r="G645" s="83" t="s">
        <v>497</v>
      </c>
      <c r="H645" s="83">
        <v>28</v>
      </c>
      <c r="I645" s="83">
        <v>86.805000000000007</v>
      </c>
      <c r="J645" s="83">
        <v>3.1</v>
      </c>
      <c r="K645" s="83">
        <v>3.8</v>
      </c>
      <c r="L645" s="83" t="s">
        <v>498</v>
      </c>
      <c r="M645" s="83" t="s">
        <v>784</v>
      </c>
      <c r="N645" s="83" t="s">
        <v>184</v>
      </c>
      <c r="O645" s="83" t="s">
        <v>165</v>
      </c>
      <c r="P645" s="83" t="s">
        <v>62</v>
      </c>
      <c r="Q645" s="83">
        <v>0</v>
      </c>
      <c r="R645" s="83" t="s">
        <v>62</v>
      </c>
      <c r="S645" s="83">
        <v>0</v>
      </c>
      <c r="T645" s="83">
        <v>0</v>
      </c>
      <c r="U645" s="83">
        <v>0</v>
      </c>
      <c r="V645" s="83">
        <v>0</v>
      </c>
      <c r="W645" s="83" t="s">
        <v>62</v>
      </c>
      <c r="X645" s="83" t="s">
        <v>62</v>
      </c>
      <c r="Y645" s="83" t="s">
        <v>62</v>
      </c>
      <c r="Z645" s="83" t="s">
        <v>62</v>
      </c>
    </row>
    <row r="646" spans="1:26" ht="22.65" customHeight="1" x14ac:dyDescent="0.25">
      <c r="A646" s="82" t="s">
        <v>155</v>
      </c>
      <c r="B646" s="86" t="s">
        <v>1685</v>
      </c>
      <c r="C646" s="86" t="s">
        <v>1429</v>
      </c>
      <c r="D646" s="87" t="s">
        <v>1686</v>
      </c>
      <c r="E646" s="86" t="s">
        <v>495</v>
      </c>
      <c r="F646" s="86" t="s">
        <v>974</v>
      </c>
      <c r="G646" s="86" t="s">
        <v>497</v>
      </c>
      <c r="H646" s="86">
        <v>29.29</v>
      </c>
      <c r="I646" s="86">
        <v>90.784999999999997</v>
      </c>
      <c r="J646" s="86">
        <v>3.1</v>
      </c>
      <c r="K646" s="86">
        <v>3.8</v>
      </c>
      <c r="L646" s="86" t="s">
        <v>498</v>
      </c>
      <c r="M646" s="86" t="s">
        <v>784</v>
      </c>
      <c r="N646" s="86" t="s">
        <v>184</v>
      </c>
      <c r="O646" s="86" t="s">
        <v>165</v>
      </c>
      <c r="P646" s="86" t="s">
        <v>62</v>
      </c>
      <c r="Q646" s="86">
        <v>0</v>
      </c>
      <c r="R646" s="86" t="s">
        <v>62</v>
      </c>
      <c r="S646" s="86">
        <v>0</v>
      </c>
      <c r="T646" s="86">
        <v>0</v>
      </c>
      <c r="U646" s="86">
        <v>0</v>
      </c>
      <c r="V646" s="86">
        <v>0</v>
      </c>
      <c r="W646" s="86" t="s">
        <v>62</v>
      </c>
      <c r="X646" s="86" t="s">
        <v>62</v>
      </c>
      <c r="Y646" s="86" t="s">
        <v>62</v>
      </c>
      <c r="Z646" s="86" t="s">
        <v>62</v>
      </c>
    </row>
    <row r="647" spans="1:26" ht="30.15" customHeight="1" x14ac:dyDescent="0.25">
      <c r="A647" s="88" t="s">
        <v>155</v>
      </c>
      <c r="B647" s="88" t="s">
        <v>155</v>
      </c>
      <c r="C647" s="88" t="s">
        <v>155</v>
      </c>
      <c r="D647" s="88" t="s">
        <v>155</v>
      </c>
      <c r="E647" s="88" t="s">
        <v>155</v>
      </c>
      <c r="F647" s="88" t="s">
        <v>155</v>
      </c>
      <c r="G647" s="88"/>
      <c r="H647" s="88" t="s">
        <v>155</v>
      </c>
      <c r="I647" s="88" t="s">
        <v>155</v>
      </c>
      <c r="J647" s="88" t="s">
        <v>155</v>
      </c>
      <c r="K647" s="88" t="s">
        <v>155</v>
      </c>
      <c r="L647" s="88" t="s">
        <v>155</v>
      </c>
      <c r="M647" s="88" t="s">
        <v>155</v>
      </c>
      <c r="N647" s="88" t="s">
        <v>155</v>
      </c>
      <c r="O647" s="88" t="s">
        <v>155</v>
      </c>
      <c r="P647" s="88" t="s">
        <v>155</v>
      </c>
      <c r="Q647" s="88" t="s">
        <v>1687</v>
      </c>
      <c r="R647" s="88" t="s">
        <v>155</v>
      </c>
      <c r="S647" s="88" t="s">
        <v>1688</v>
      </c>
      <c r="T647" s="88" t="s">
        <v>1689</v>
      </c>
      <c r="U647" s="88" t="s">
        <v>1690</v>
      </c>
      <c r="V647" s="88" t="s">
        <v>155</v>
      </c>
      <c r="W647" s="88" t="s">
        <v>155</v>
      </c>
      <c r="X647" s="88" t="s">
        <v>155</v>
      </c>
      <c r="Y647" s="88" t="s">
        <v>155</v>
      </c>
      <c r="Z647" s="88" t="s">
        <v>155</v>
      </c>
    </row>
    <row r="648" spans="1:26" ht="37.65" customHeight="1" x14ac:dyDescent="0.25">
      <c r="A648" s="81" t="s">
        <v>1691</v>
      </c>
      <c r="B648" s="81"/>
      <c r="C648" s="81"/>
      <c r="D648" s="81"/>
      <c r="E648" s="81"/>
      <c r="F648" s="81"/>
      <c r="G648" s="81"/>
      <c r="H648" s="81"/>
      <c r="I648" s="81"/>
      <c r="J648" s="81"/>
      <c r="K648" s="81"/>
      <c r="L648" s="81"/>
      <c r="M648" s="81"/>
      <c r="N648" s="81"/>
      <c r="O648" s="81"/>
      <c r="P648" s="81"/>
      <c r="Q648" s="81"/>
      <c r="R648" s="81"/>
      <c r="S648" s="81"/>
      <c r="T648" s="81"/>
      <c r="U648" s="81"/>
      <c r="V648" s="81"/>
      <c r="W648" s="81"/>
      <c r="X648" s="81"/>
      <c r="Y648" s="81"/>
      <c r="Z648" s="81"/>
    </row>
    <row r="649" spans="1:26" ht="22.65" customHeight="1" x14ac:dyDescent="0.25">
      <c r="A649" s="82" t="s">
        <v>155</v>
      </c>
      <c r="B649" s="83" t="s">
        <v>1692</v>
      </c>
      <c r="C649" s="83" t="s">
        <v>1693</v>
      </c>
      <c r="D649" s="84" t="s">
        <v>1694</v>
      </c>
      <c r="E649" s="83" t="s">
        <v>159</v>
      </c>
      <c r="F649" s="83" t="s">
        <v>447</v>
      </c>
      <c r="G649" s="83" t="s">
        <v>161</v>
      </c>
      <c r="H649" s="83">
        <v>41.78</v>
      </c>
      <c r="I649" s="83">
        <v>134.54</v>
      </c>
      <c r="J649" s="83">
        <v>3.22</v>
      </c>
      <c r="K649" s="83">
        <v>3.55</v>
      </c>
      <c r="L649" s="83" t="s">
        <v>162</v>
      </c>
      <c r="M649" s="83" t="s">
        <v>171</v>
      </c>
      <c r="N649" s="83" t="s">
        <v>164</v>
      </c>
      <c r="O649" s="83" t="s">
        <v>165</v>
      </c>
      <c r="P649" s="83" t="s">
        <v>893</v>
      </c>
      <c r="Q649" s="83">
        <v>121.88</v>
      </c>
      <c r="R649" s="83" t="s">
        <v>62</v>
      </c>
      <c r="S649" s="83">
        <v>0</v>
      </c>
      <c r="T649" s="83">
        <v>0</v>
      </c>
      <c r="U649" s="83">
        <v>0</v>
      </c>
      <c r="V649" s="83">
        <v>0</v>
      </c>
      <c r="W649" s="83" t="s">
        <v>62</v>
      </c>
      <c r="X649" s="83" t="s">
        <v>62</v>
      </c>
      <c r="Y649" s="83" t="s">
        <v>62</v>
      </c>
      <c r="Z649" s="83" t="s">
        <v>62</v>
      </c>
    </row>
    <row r="650" spans="1:26" ht="22.65" customHeight="1" x14ac:dyDescent="0.25">
      <c r="A650" s="82" t="s">
        <v>155</v>
      </c>
      <c r="B650" s="83" t="s">
        <v>1695</v>
      </c>
      <c r="C650" s="83" t="s">
        <v>1693</v>
      </c>
      <c r="D650" s="84" t="s">
        <v>1696</v>
      </c>
      <c r="E650" s="83" t="s">
        <v>159</v>
      </c>
      <c r="F650" s="83" t="s">
        <v>169</v>
      </c>
      <c r="G650" s="83" t="s">
        <v>170</v>
      </c>
      <c r="H650" s="83">
        <v>5.73</v>
      </c>
      <c r="I650" s="83">
        <v>20.324999999999999</v>
      </c>
      <c r="J650" s="83">
        <v>3.55</v>
      </c>
      <c r="K650" s="83">
        <v>3.55</v>
      </c>
      <c r="L650" s="83" t="s">
        <v>162</v>
      </c>
      <c r="M650" s="83" t="s">
        <v>171</v>
      </c>
      <c r="N650" s="83" t="s">
        <v>172</v>
      </c>
      <c r="O650" s="83" t="s">
        <v>173</v>
      </c>
      <c r="P650" s="83" t="s">
        <v>62</v>
      </c>
      <c r="Q650" s="83">
        <v>0</v>
      </c>
      <c r="R650" s="83" t="s">
        <v>62</v>
      </c>
      <c r="S650" s="83">
        <v>0</v>
      </c>
      <c r="T650" s="83">
        <v>0</v>
      </c>
      <c r="U650" s="83">
        <v>0</v>
      </c>
      <c r="V650" s="83">
        <v>0</v>
      </c>
      <c r="W650" s="83" t="s">
        <v>62</v>
      </c>
      <c r="X650" s="83" t="s">
        <v>62</v>
      </c>
      <c r="Y650" s="83" t="s">
        <v>62</v>
      </c>
      <c r="Z650" s="83" t="s">
        <v>62</v>
      </c>
    </row>
    <row r="651" spans="1:26" ht="22.65" customHeight="1" x14ac:dyDescent="0.25">
      <c r="A651" s="82" t="s">
        <v>155</v>
      </c>
      <c r="B651" s="83" t="s">
        <v>1697</v>
      </c>
      <c r="C651" s="83" t="s">
        <v>1693</v>
      </c>
      <c r="D651" s="84" t="s">
        <v>1698</v>
      </c>
      <c r="E651" s="83" t="s">
        <v>159</v>
      </c>
      <c r="F651" s="83" t="s">
        <v>176</v>
      </c>
      <c r="G651" s="83" t="s">
        <v>170</v>
      </c>
      <c r="H651" s="83">
        <v>5.61</v>
      </c>
      <c r="I651" s="83">
        <v>19.914999999999999</v>
      </c>
      <c r="J651" s="83">
        <v>3.55</v>
      </c>
      <c r="K651" s="83">
        <v>3.55</v>
      </c>
      <c r="L651" s="83" t="s">
        <v>162</v>
      </c>
      <c r="M651" s="83" t="s">
        <v>171</v>
      </c>
      <c r="N651" s="83" t="s">
        <v>172</v>
      </c>
      <c r="O651" s="83" t="s">
        <v>173</v>
      </c>
      <c r="P651" s="83" t="s">
        <v>62</v>
      </c>
      <c r="Q651" s="83">
        <v>0</v>
      </c>
      <c r="R651" s="83" t="s">
        <v>62</v>
      </c>
      <c r="S651" s="83">
        <v>0</v>
      </c>
      <c r="T651" s="83">
        <v>0</v>
      </c>
      <c r="U651" s="83">
        <v>0</v>
      </c>
      <c r="V651" s="83">
        <v>0</v>
      </c>
      <c r="W651" s="83" t="s">
        <v>62</v>
      </c>
      <c r="X651" s="83" t="s">
        <v>62</v>
      </c>
      <c r="Y651" s="83" t="s">
        <v>62</v>
      </c>
      <c r="Z651" s="83" t="s">
        <v>62</v>
      </c>
    </row>
    <row r="652" spans="1:26" ht="22.65" customHeight="1" x14ac:dyDescent="0.25">
      <c r="A652" s="82" t="s">
        <v>155</v>
      </c>
      <c r="B652" s="83" t="s">
        <v>1699</v>
      </c>
      <c r="C652" s="83" t="s">
        <v>1693</v>
      </c>
      <c r="D652" s="84" t="s">
        <v>1700</v>
      </c>
      <c r="E652" s="83" t="s">
        <v>159</v>
      </c>
      <c r="F652" s="83" t="s">
        <v>179</v>
      </c>
      <c r="G652" s="83" t="s">
        <v>170</v>
      </c>
      <c r="H652" s="83">
        <v>5.61</v>
      </c>
      <c r="I652" s="83">
        <v>19.914999999999999</v>
      </c>
      <c r="J652" s="83">
        <v>3.55</v>
      </c>
      <c r="K652" s="83">
        <v>3.55</v>
      </c>
      <c r="L652" s="83" t="s">
        <v>162</v>
      </c>
      <c r="M652" s="83" t="s">
        <v>171</v>
      </c>
      <c r="N652" s="83" t="s">
        <v>172</v>
      </c>
      <c r="O652" s="83" t="s">
        <v>173</v>
      </c>
      <c r="P652" s="83" t="s">
        <v>62</v>
      </c>
      <c r="Q652" s="83">
        <v>0</v>
      </c>
      <c r="R652" s="83" t="s">
        <v>62</v>
      </c>
      <c r="S652" s="83">
        <v>0</v>
      </c>
      <c r="T652" s="83">
        <v>0</v>
      </c>
      <c r="U652" s="83">
        <v>0</v>
      </c>
      <c r="V652" s="83">
        <v>0</v>
      </c>
      <c r="W652" s="83" t="s">
        <v>62</v>
      </c>
      <c r="X652" s="83" t="s">
        <v>62</v>
      </c>
      <c r="Y652" s="83" t="s">
        <v>62</v>
      </c>
      <c r="Z652" s="83" t="s">
        <v>62</v>
      </c>
    </row>
    <row r="653" spans="1:26" ht="22.65" customHeight="1" x14ac:dyDescent="0.25">
      <c r="A653" s="82" t="s">
        <v>155</v>
      </c>
      <c r="B653" s="83" t="s">
        <v>1701</v>
      </c>
      <c r="C653" s="83" t="s">
        <v>1693</v>
      </c>
      <c r="D653" s="84" t="s">
        <v>1702</v>
      </c>
      <c r="E653" s="83" t="s">
        <v>197</v>
      </c>
      <c r="F653" s="83" t="s">
        <v>206</v>
      </c>
      <c r="G653" s="83" t="s">
        <v>199</v>
      </c>
      <c r="H653" s="83">
        <v>8.09</v>
      </c>
      <c r="I653" s="83">
        <v>25.895</v>
      </c>
      <c r="J653" s="83">
        <v>3.2</v>
      </c>
      <c r="K653" s="83">
        <v>3.55</v>
      </c>
      <c r="L653" s="83" t="s">
        <v>200</v>
      </c>
      <c r="M653" s="83" t="s">
        <v>457</v>
      </c>
      <c r="N653" s="83" t="s">
        <v>185</v>
      </c>
      <c r="O653" s="83" t="s">
        <v>165</v>
      </c>
      <c r="P653" s="83" t="s">
        <v>62</v>
      </c>
      <c r="Q653" s="83">
        <v>0</v>
      </c>
      <c r="R653" s="83" t="s">
        <v>663</v>
      </c>
      <c r="S653" s="83">
        <v>43.84</v>
      </c>
      <c r="T653" s="83">
        <v>0</v>
      </c>
      <c r="U653" s="83">
        <v>0</v>
      </c>
      <c r="V653" s="83">
        <v>0</v>
      </c>
      <c r="W653" s="83" t="s">
        <v>62</v>
      </c>
      <c r="X653" s="83" t="s">
        <v>62</v>
      </c>
      <c r="Y653" s="83" t="s">
        <v>62</v>
      </c>
      <c r="Z653" s="83" t="s">
        <v>62</v>
      </c>
    </row>
    <row r="654" spans="1:26" ht="22.65" customHeight="1" x14ac:dyDescent="0.25">
      <c r="A654" s="82" t="s">
        <v>155</v>
      </c>
      <c r="B654" s="83" t="s">
        <v>1703</v>
      </c>
      <c r="C654" s="83" t="s">
        <v>1693</v>
      </c>
      <c r="D654" s="84" t="s">
        <v>1704</v>
      </c>
      <c r="E654" s="83" t="s">
        <v>188</v>
      </c>
      <c r="F654" s="83" t="s">
        <v>460</v>
      </c>
      <c r="G654" s="83" t="s">
        <v>190</v>
      </c>
      <c r="H654" s="83">
        <v>3.48</v>
      </c>
      <c r="I654" s="83">
        <v>11.125</v>
      </c>
      <c r="J654" s="83">
        <v>3.2</v>
      </c>
      <c r="K654" s="83">
        <v>3.55</v>
      </c>
      <c r="L654" s="83" t="s">
        <v>191</v>
      </c>
      <c r="M654" s="83" t="s">
        <v>269</v>
      </c>
      <c r="N654" s="83" t="s">
        <v>185</v>
      </c>
      <c r="O654" s="83" t="s">
        <v>165</v>
      </c>
      <c r="P654" s="83" t="s">
        <v>62</v>
      </c>
      <c r="Q654" s="83">
        <v>0</v>
      </c>
      <c r="R654" s="83" t="s">
        <v>185</v>
      </c>
      <c r="S654" s="83">
        <v>23.65</v>
      </c>
      <c r="T654" s="83">
        <v>0</v>
      </c>
      <c r="U654" s="83">
        <v>0</v>
      </c>
      <c r="V654" s="83">
        <v>0</v>
      </c>
      <c r="W654" s="83" t="s">
        <v>62</v>
      </c>
      <c r="X654" s="83" t="s">
        <v>62</v>
      </c>
      <c r="Y654" s="83" t="s">
        <v>62</v>
      </c>
      <c r="Z654" s="83" t="s">
        <v>62</v>
      </c>
    </row>
    <row r="655" spans="1:26" ht="22.65" customHeight="1" x14ac:dyDescent="0.25">
      <c r="A655" s="82" t="s">
        <v>155</v>
      </c>
      <c r="B655" s="83" t="s">
        <v>1705</v>
      </c>
      <c r="C655" s="83" t="s">
        <v>1693</v>
      </c>
      <c r="D655" s="84" t="s">
        <v>1706</v>
      </c>
      <c r="E655" s="83" t="s">
        <v>188</v>
      </c>
      <c r="F655" s="83" t="s">
        <v>463</v>
      </c>
      <c r="G655" s="83" t="s">
        <v>190</v>
      </c>
      <c r="H655" s="83">
        <v>4.21</v>
      </c>
      <c r="I655" s="83">
        <v>13.47</v>
      </c>
      <c r="J655" s="83">
        <v>3.2</v>
      </c>
      <c r="K655" s="83">
        <v>3.55</v>
      </c>
      <c r="L655" s="83" t="s">
        <v>191</v>
      </c>
      <c r="M655" s="83" t="s">
        <v>269</v>
      </c>
      <c r="N655" s="83" t="s">
        <v>185</v>
      </c>
      <c r="O655" s="83" t="s">
        <v>165</v>
      </c>
      <c r="P655" s="83" t="s">
        <v>62</v>
      </c>
      <c r="Q655" s="83">
        <v>0</v>
      </c>
      <c r="R655" s="83" t="s">
        <v>185</v>
      </c>
      <c r="S655" s="83">
        <v>25.92</v>
      </c>
      <c r="T655" s="83">
        <v>0</v>
      </c>
      <c r="U655" s="83">
        <v>0</v>
      </c>
      <c r="V655" s="83">
        <v>0</v>
      </c>
      <c r="W655" s="83" t="s">
        <v>62</v>
      </c>
      <c r="X655" s="83" t="s">
        <v>62</v>
      </c>
      <c r="Y655" s="83" t="s">
        <v>62</v>
      </c>
      <c r="Z655" s="83" t="s">
        <v>62</v>
      </c>
    </row>
    <row r="656" spans="1:26" ht="22.65" customHeight="1" x14ac:dyDescent="0.25">
      <c r="A656" s="82" t="s">
        <v>155</v>
      </c>
      <c r="B656" s="83" t="s">
        <v>1707</v>
      </c>
      <c r="C656" s="83" t="s">
        <v>1693</v>
      </c>
      <c r="D656" s="84" t="s">
        <v>1708</v>
      </c>
      <c r="E656" s="83" t="s">
        <v>188</v>
      </c>
      <c r="F656" s="83" t="s">
        <v>257</v>
      </c>
      <c r="G656" s="83"/>
      <c r="H656" s="83">
        <v>1.95</v>
      </c>
      <c r="I656" s="83">
        <v>6.92</v>
      </c>
      <c r="J656" s="83">
        <v>3.55</v>
      </c>
      <c r="K656" s="83">
        <v>3.55</v>
      </c>
      <c r="L656" s="83" t="s">
        <v>191</v>
      </c>
      <c r="M656" s="83" t="s">
        <v>62</v>
      </c>
      <c r="N656" s="83" t="s">
        <v>62</v>
      </c>
      <c r="O656" s="83" t="s">
        <v>173</v>
      </c>
      <c r="P656" s="83" t="s">
        <v>62</v>
      </c>
      <c r="Q656" s="83">
        <v>0</v>
      </c>
      <c r="R656" s="83" t="s">
        <v>62</v>
      </c>
      <c r="S656" s="83">
        <v>0</v>
      </c>
      <c r="T656" s="83">
        <v>0</v>
      </c>
      <c r="U656" s="83">
        <v>0</v>
      </c>
      <c r="V656" s="83">
        <v>0</v>
      </c>
      <c r="W656" s="83" t="s">
        <v>62</v>
      </c>
      <c r="X656" s="83" t="s">
        <v>62</v>
      </c>
      <c r="Y656" s="83" t="s">
        <v>62</v>
      </c>
      <c r="Z656" s="83" t="s">
        <v>62</v>
      </c>
    </row>
    <row r="657" spans="1:26" ht="22.65" customHeight="1" x14ac:dyDescent="0.25">
      <c r="A657" s="82" t="s">
        <v>155</v>
      </c>
      <c r="B657" s="83" t="s">
        <v>1709</v>
      </c>
      <c r="C657" s="83" t="s">
        <v>1693</v>
      </c>
      <c r="D657" s="84" t="s">
        <v>1710</v>
      </c>
      <c r="E657" s="83" t="s">
        <v>232</v>
      </c>
      <c r="F657" s="83" t="s">
        <v>912</v>
      </c>
      <c r="G657" s="83" t="s">
        <v>199</v>
      </c>
      <c r="H657" s="83">
        <v>3.31</v>
      </c>
      <c r="I657" s="83">
        <v>10.574999999999999</v>
      </c>
      <c r="J657" s="83">
        <v>3.2</v>
      </c>
      <c r="K657" s="83">
        <v>3.55</v>
      </c>
      <c r="L657" s="83" t="s">
        <v>235</v>
      </c>
      <c r="M657" s="83" t="s">
        <v>457</v>
      </c>
      <c r="N657" s="83" t="s">
        <v>185</v>
      </c>
      <c r="O657" s="83" t="s">
        <v>165</v>
      </c>
      <c r="P657" s="83" t="s">
        <v>62</v>
      </c>
      <c r="Q657" s="83">
        <v>0</v>
      </c>
      <c r="R657" s="83" t="s">
        <v>578</v>
      </c>
      <c r="S657" s="83">
        <v>21.6</v>
      </c>
      <c r="T657" s="83">
        <v>0.56000000000000005</v>
      </c>
      <c r="U657" s="83">
        <v>0</v>
      </c>
      <c r="V657" s="83">
        <v>0</v>
      </c>
      <c r="W657" s="83" t="s">
        <v>62</v>
      </c>
      <c r="X657" s="83" t="s">
        <v>62</v>
      </c>
      <c r="Y657" s="83">
        <v>1</v>
      </c>
      <c r="Z657" s="83" t="s">
        <v>62</v>
      </c>
    </row>
    <row r="658" spans="1:26" ht="22.65" customHeight="1" x14ac:dyDescent="0.25">
      <c r="A658" s="82" t="s">
        <v>155</v>
      </c>
      <c r="B658" s="83" t="s">
        <v>1711</v>
      </c>
      <c r="C658" s="83" t="s">
        <v>1693</v>
      </c>
      <c r="D658" s="84" t="s">
        <v>1712</v>
      </c>
      <c r="E658" s="83" t="s">
        <v>495</v>
      </c>
      <c r="F658" s="83" t="s">
        <v>915</v>
      </c>
      <c r="G658" s="83" t="s">
        <v>497</v>
      </c>
      <c r="H658" s="83">
        <v>15.64</v>
      </c>
      <c r="I658" s="83">
        <v>50.055</v>
      </c>
      <c r="J658" s="83">
        <v>3.2</v>
      </c>
      <c r="K658" s="83">
        <v>3.55</v>
      </c>
      <c r="L658" s="83" t="s">
        <v>498</v>
      </c>
      <c r="M658" s="83" t="s">
        <v>784</v>
      </c>
      <c r="N658" s="83" t="s">
        <v>184</v>
      </c>
      <c r="O658" s="83" t="s">
        <v>165</v>
      </c>
      <c r="P658" s="83" t="s">
        <v>62</v>
      </c>
      <c r="Q658" s="83">
        <v>0</v>
      </c>
      <c r="R658" s="83" t="s">
        <v>663</v>
      </c>
      <c r="S658" s="83">
        <v>52.03</v>
      </c>
      <c r="T658" s="83">
        <v>3.99</v>
      </c>
      <c r="U658" s="83">
        <v>0</v>
      </c>
      <c r="V658" s="83">
        <v>0</v>
      </c>
      <c r="W658" s="83" t="s">
        <v>62</v>
      </c>
      <c r="X658" s="83" t="s">
        <v>62</v>
      </c>
      <c r="Y658" s="83" t="s">
        <v>62</v>
      </c>
      <c r="Z658" s="83" t="s">
        <v>62</v>
      </c>
    </row>
    <row r="659" spans="1:26" ht="22.65" customHeight="1" x14ac:dyDescent="0.25">
      <c r="A659" s="82" t="s">
        <v>155</v>
      </c>
      <c r="B659" s="83" t="s">
        <v>1713</v>
      </c>
      <c r="C659" s="83" t="s">
        <v>1693</v>
      </c>
      <c r="D659" s="84" t="s">
        <v>1714</v>
      </c>
      <c r="E659" s="83" t="s">
        <v>188</v>
      </c>
      <c r="F659" s="83" t="s">
        <v>214</v>
      </c>
      <c r="G659" s="83" t="s">
        <v>190</v>
      </c>
      <c r="H659" s="83">
        <v>6.03</v>
      </c>
      <c r="I659" s="83">
        <v>19.305</v>
      </c>
      <c r="J659" s="83">
        <v>3.2</v>
      </c>
      <c r="K659" s="83">
        <v>3.55</v>
      </c>
      <c r="L659" s="83" t="s">
        <v>191</v>
      </c>
      <c r="M659" s="83" t="s">
        <v>457</v>
      </c>
      <c r="N659" s="83" t="s">
        <v>185</v>
      </c>
      <c r="O659" s="83" t="s">
        <v>165</v>
      </c>
      <c r="P659" s="83" t="s">
        <v>62</v>
      </c>
      <c r="Q659" s="83">
        <v>0</v>
      </c>
      <c r="R659" s="83" t="s">
        <v>663</v>
      </c>
      <c r="S659" s="83">
        <v>36.520000000000003</v>
      </c>
      <c r="T659" s="83">
        <v>0</v>
      </c>
      <c r="U659" s="83">
        <v>0</v>
      </c>
      <c r="V659" s="83">
        <v>0</v>
      </c>
      <c r="W659" s="83" t="s">
        <v>62</v>
      </c>
      <c r="X659" s="83" t="s">
        <v>62</v>
      </c>
      <c r="Y659" s="83" t="s">
        <v>62</v>
      </c>
      <c r="Z659" s="83" t="s">
        <v>62</v>
      </c>
    </row>
    <row r="660" spans="1:26" ht="22.65" customHeight="1" x14ac:dyDescent="0.25">
      <c r="A660" s="82" t="s">
        <v>155</v>
      </c>
      <c r="B660" s="83" t="s">
        <v>1715</v>
      </c>
      <c r="C660" s="83" t="s">
        <v>1693</v>
      </c>
      <c r="D660" s="84" t="s">
        <v>1716</v>
      </c>
      <c r="E660" s="83" t="s">
        <v>188</v>
      </c>
      <c r="F660" s="83" t="s">
        <v>214</v>
      </c>
      <c r="G660" s="83" t="s">
        <v>190</v>
      </c>
      <c r="H660" s="83">
        <v>2.12</v>
      </c>
      <c r="I660" s="83">
        <v>6.79</v>
      </c>
      <c r="J660" s="83">
        <v>3.2</v>
      </c>
      <c r="K660" s="83">
        <v>3.55</v>
      </c>
      <c r="L660" s="83" t="s">
        <v>191</v>
      </c>
      <c r="M660" s="83" t="s">
        <v>269</v>
      </c>
      <c r="N660" s="83" t="s">
        <v>185</v>
      </c>
      <c r="O660" s="83" t="s">
        <v>165</v>
      </c>
      <c r="P660" s="83" t="s">
        <v>62</v>
      </c>
      <c r="Q660" s="83">
        <v>0</v>
      </c>
      <c r="R660" s="83" t="s">
        <v>62</v>
      </c>
      <c r="S660" s="83">
        <v>17.96</v>
      </c>
      <c r="T660" s="83">
        <v>0</v>
      </c>
      <c r="U660" s="83">
        <v>0</v>
      </c>
      <c r="V660" s="83">
        <v>0</v>
      </c>
      <c r="W660" s="83" t="s">
        <v>62</v>
      </c>
      <c r="X660" s="83" t="s">
        <v>62</v>
      </c>
      <c r="Y660" s="83" t="s">
        <v>62</v>
      </c>
      <c r="Z660" s="83" t="s">
        <v>62</v>
      </c>
    </row>
    <row r="661" spans="1:26" ht="22.65" customHeight="1" x14ac:dyDescent="0.25">
      <c r="A661" s="82" t="s">
        <v>155</v>
      </c>
      <c r="B661" s="83" t="s">
        <v>1717</v>
      </c>
      <c r="C661" s="83" t="s">
        <v>1693</v>
      </c>
      <c r="D661" s="84" t="s">
        <v>1718</v>
      </c>
      <c r="E661" s="83" t="s">
        <v>159</v>
      </c>
      <c r="F661" s="83" t="s">
        <v>922</v>
      </c>
      <c r="G661" s="83" t="s">
        <v>183</v>
      </c>
      <c r="H661" s="83">
        <v>7.66</v>
      </c>
      <c r="I661" s="83">
        <v>24.524999999999999</v>
      </c>
      <c r="J661" s="83">
        <v>3.2</v>
      </c>
      <c r="K661" s="83">
        <v>3.55</v>
      </c>
      <c r="L661" s="83" t="s">
        <v>162</v>
      </c>
      <c r="M661" s="83" t="s">
        <v>784</v>
      </c>
      <c r="N661" s="83" t="s">
        <v>184</v>
      </c>
      <c r="O661" s="83" t="s">
        <v>165</v>
      </c>
      <c r="P661" s="83" t="s">
        <v>62</v>
      </c>
      <c r="Q661" s="83">
        <v>0</v>
      </c>
      <c r="R661" s="83" t="s">
        <v>572</v>
      </c>
      <c r="S661" s="83">
        <v>30.93</v>
      </c>
      <c r="T661" s="83">
        <v>0</v>
      </c>
      <c r="U661" s="83">
        <v>0</v>
      </c>
      <c r="V661" s="83">
        <v>0</v>
      </c>
      <c r="W661" s="83" t="s">
        <v>62</v>
      </c>
      <c r="X661" s="83" t="s">
        <v>62</v>
      </c>
      <c r="Y661" s="83" t="s">
        <v>62</v>
      </c>
      <c r="Z661" s="83" t="s">
        <v>62</v>
      </c>
    </row>
    <row r="662" spans="1:26" ht="22.65" customHeight="1" x14ac:dyDescent="0.25">
      <c r="A662" s="82" t="s">
        <v>155</v>
      </c>
      <c r="B662" s="83" t="s">
        <v>1719</v>
      </c>
      <c r="C662" s="83" t="s">
        <v>1693</v>
      </c>
      <c r="D662" s="84" t="s">
        <v>1720</v>
      </c>
      <c r="E662" s="83" t="s">
        <v>188</v>
      </c>
      <c r="F662" s="83" t="s">
        <v>227</v>
      </c>
      <c r="G662" s="83"/>
      <c r="H662" s="83">
        <v>3.8</v>
      </c>
      <c r="I662" s="83">
        <v>13.475</v>
      </c>
      <c r="J662" s="83">
        <v>3.55</v>
      </c>
      <c r="K662" s="83">
        <v>3.55</v>
      </c>
      <c r="L662" s="83" t="s">
        <v>191</v>
      </c>
      <c r="M662" s="83" t="s">
        <v>62</v>
      </c>
      <c r="N662" s="83" t="s">
        <v>62</v>
      </c>
      <c r="O662" s="83" t="s">
        <v>173</v>
      </c>
      <c r="P662" s="83" t="s">
        <v>62</v>
      </c>
      <c r="Q662" s="83">
        <v>0</v>
      </c>
      <c r="R662" s="83" t="s">
        <v>62</v>
      </c>
      <c r="S662" s="83">
        <v>0</v>
      </c>
      <c r="T662" s="83">
        <v>0</v>
      </c>
      <c r="U662" s="83">
        <v>0</v>
      </c>
      <c r="V662" s="83">
        <v>0</v>
      </c>
      <c r="W662" s="83" t="s">
        <v>62</v>
      </c>
      <c r="X662" s="83" t="s">
        <v>62</v>
      </c>
      <c r="Y662" s="83" t="s">
        <v>62</v>
      </c>
      <c r="Z662" s="83" t="s">
        <v>62</v>
      </c>
    </row>
    <row r="663" spans="1:26" ht="22.65" customHeight="1" x14ac:dyDescent="0.25">
      <c r="A663" s="82" t="s">
        <v>155</v>
      </c>
      <c r="B663" s="83" t="s">
        <v>1721</v>
      </c>
      <c r="C663" s="83" t="s">
        <v>1693</v>
      </c>
      <c r="D663" s="84" t="s">
        <v>1722</v>
      </c>
      <c r="E663" s="83" t="s">
        <v>232</v>
      </c>
      <c r="F663" s="83" t="s">
        <v>927</v>
      </c>
      <c r="G663" s="83" t="s">
        <v>343</v>
      </c>
      <c r="H663" s="83">
        <v>7.79</v>
      </c>
      <c r="I663" s="83">
        <v>20.245000000000001</v>
      </c>
      <c r="J663" s="83">
        <v>2.6</v>
      </c>
      <c r="K663" s="83">
        <v>3.55</v>
      </c>
      <c r="L663" s="83" t="s">
        <v>235</v>
      </c>
      <c r="M663" s="83" t="s">
        <v>236</v>
      </c>
      <c r="N663" s="83" t="s">
        <v>164</v>
      </c>
      <c r="O663" s="83" t="s">
        <v>165</v>
      </c>
      <c r="P663" s="83" t="s">
        <v>62</v>
      </c>
      <c r="Q663" s="83">
        <v>0</v>
      </c>
      <c r="R663" s="83" t="s">
        <v>572</v>
      </c>
      <c r="S663" s="83">
        <v>16.649999999999999</v>
      </c>
      <c r="T663" s="83">
        <v>10.3</v>
      </c>
      <c r="U663" s="83">
        <v>4.6500000000000004</v>
      </c>
      <c r="V663" s="83">
        <v>0</v>
      </c>
      <c r="W663" s="83" t="s">
        <v>62</v>
      </c>
      <c r="X663" s="83" t="s">
        <v>62</v>
      </c>
      <c r="Y663" s="83">
        <v>1</v>
      </c>
      <c r="Z663" s="83">
        <v>1</v>
      </c>
    </row>
    <row r="664" spans="1:26" ht="22.65" customHeight="1" x14ac:dyDescent="0.25">
      <c r="A664" s="82" t="s">
        <v>155</v>
      </c>
      <c r="B664" s="83" t="s">
        <v>1723</v>
      </c>
      <c r="C664" s="83" t="s">
        <v>1693</v>
      </c>
      <c r="D664" s="84" t="s">
        <v>1724</v>
      </c>
      <c r="E664" s="83" t="s">
        <v>232</v>
      </c>
      <c r="F664" s="83" t="s">
        <v>930</v>
      </c>
      <c r="G664" s="83" t="s">
        <v>343</v>
      </c>
      <c r="H664" s="83">
        <v>14.51</v>
      </c>
      <c r="I664" s="83">
        <v>37.725000000000001</v>
      </c>
      <c r="J664" s="83">
        <v>2.6</v>
      </c>
      <c r="K664" s="83">
        <v>3.55</v>
      </c>
      <c r="L664" s="83" t="s">
        <v>235</v>
      </c>
      <c r="M664" s="83" t="s">
        <v>236</v>
      </c>
      <c r="N664" s="83" t="s">
        <v>164</v>
      </c>
      <c r="O664" s="83" t="s">
        <v>165</v>
      </c>
      <c r="P664" s="83" t="s">
        <v>1020</v>
      </c>
      <c r="Q664" s="83">
        <v>53.3</v>
      </c>
      <c r="R664" s="83" t="s">
        <v>572</v>
      </c>
      <c r="S664" s="83">
        <v>18.29</v>
      </c>
      <c r="T664" s="83">
        <v>0</v>
      </c>
      <c r="U664" s="83">
        <v>0</v>
      </c>
      <c r="V664" s="83">
        <v>0</v>
      </c>
      <c r="W664" s="83" t="s">
        <v>62</v>
      </c>
      <c r="X664" s="83" t="s">
        <v>62</v>
      </c>
      <c r="Y664" s="83" t="s">
        <v>62</v>
      </c>
      <c r="Z664" s="83">
        <v>5</v>
      </c>
    </row>
    <row r="665" spans="1:26" ht="22.65" customHeight="1" x14ac:dyDescent="0.25">
      <c r="A665" s="82" t="s">
        <v>155</v>
      </c>
      <c r="B665" s="83" t="s">
        <v>1725</v>
      </c>
      <c r="C665" s="83" t="s">
        <v>1693</v>
      </c>
      <c r="D665" s="84" t="s">
        <v>1726</v>
      </c>
      <c r="E665" s="83" t="s">
        <v>232</v>
      </c>
      <c r="F665" s="83" t="s">
        <v>933</v>
      </c>
      <c r="G665" s="83" t="s">
        <v>343</v>
      </c>
      <c r="H665" s="83">
        <v>11.4</v>
      </c>
      <c r="I665" s="83">
        <v>29.63</v>
      </c>
      <c r="J665" s="83">
        <v>2.6</v>
      </c>
      <c r="K665" s="83">
        <v>3.55</v>
      </c>
      <c r="L665" s="83" t="s">
        <v>235</v>
      </c>
      <c r="M665" s="83" t="s">
        <v>236</v>
      </c>
      <c r="N665" s="83" t="s">
        <v>164</v>
      </c>
      <c r="O665" s="83" t="s">
        <v>165</v>
      </c>
      <c r="P665" s="83" t="s">
        <v>1020</v>
      </c>
      <c r="Q665" s="83">
        <v>36.86</v>
      </c>
      <c r="R665" s="83" t="s">
        <v>572</v>
      </c>
      <c r="S665" s="83">
        <v>20.11</v>
      </c>
      <c r="T665" s="83">
        <v>0</v>
      </c>
      <c r="U665" s="83">
        <v>0</v>
      </c>
      <c r="V665" s="83">
        <v>0</v>
      </c>
      <c r="W665" s="83" t="s">
        <v>62</v>
      </c>
      <c r="X665" s="83">
        <v>3</v>
      </c>
      <c r="Y665" s="83" t="s">
        <v>62</v>
      </c>
      <c r="Z665" s="83">
        <v>2</v>
      </c>
    </row>
    <row r="666" spans="1:26" ht="22.65" customHeight="1" x14ac:dyDescent="0.25">
      <c r="A666" s="82" t="s">
        <v>155</v>
      </c>
      <c r="B666" s="83" t="s">
        <v>1727</v>
      </c>
      <c r="C666" s="83" t="s">
        <v>1693</v>
      </c>
      <c r="D666" s="84" t="s">
        <v>1728</v>
      </c>
      <c r="E666" s="83" t="s">
        <v>232</v>
      </c>
      <c r="F666" s="83" t="s">
        <v>927</v>
      </c>
      <c r="G666" s="83" t="s">
        <v>343</v>
      </c>
      <c r="H666" s="83">
        <v>5.62</v>
      </c>
      <c r="I666" s="83">
        <v>14.62</v>
      </c>
      <c r="J666" s="83">
        <v>2.6</v>
      </c>
      <c r="K666" s="83">
        <v>3.55</v>
      </c>
      <c r="L666" s="83" t="s">
        <v>235</v>
      </c>
      <c r="M666" s="83" t="s">
        <v>236</v>
      </c>
      <c r="N666" s="83" t="s">
        <v>164</v>
      </c>
      <c r="O666" s="83" t="s">
        <v>165</v>
      </c>
      <c r="P666" s="83" t="s">
        <v>62</v>
      </c>
      <c r="Q666" s="83">
        <v>0</v>
      </c>
      <c r="R666" s="83" t="s">
        <v>572</v>
      </c>
      <c r="S666" s="83">
        <v>12.86</v>
      </c>
      <c r="T666" s="83">
        <v>8.0299999999999994</v>
      </c>
      <c r="U666" s="83">
        <v>3.53</v>
      </c>
      <c r="V666" s="83">
        <v>0</v>
      </c>
      <c r="W666" s="83" t="s">
        <v>62</v>
      </c>
      <c r="X666" s="83" t="s">
        <v>62</v>
      </c>
      <c r="Y666" s="83">
        <v>1</v>
      </c>
      <c r="Z666" s="83">
        <v>1</v>
      </c>
    </row>
    <row r="667" spans="1:26" ht="22.65" customHeight="1" x14ac:dyDescent="0.25">
      <c r="A667" s="82" t="s">
        <v>155</v>
      </c>
      <c r="B667" s="83" t="s">
        <v>1729</v>
      </c>
      <c r="C667" s="83" t="s">
        <v>1693</v>
      </c>
      <c r="D667" s="84" t="s">
        <v>1730</v>
      </c>
      <c r="E667" s="83" t="s">
        <v>232</v>
      </c>
      <c r="F667" s="83" t="s">
        <v>619</v>
      </c>
      <c r="G667" s="83" t="s">
        <v>343</v>
      </c>
      <c r="H667" s="83">
        <v>6.85</v>
      </c>
      <c r="I667" s="83">
        <v>17.8</v>
      </c>
      <c r="J667" s="83">
        <v>2.6</v>
      </c>
      <c r="K667" s="83">
        <v>3.55</v>
      </c>
      <c r="L667" s="83" t="s">
        <v>235</v>
      </c>
      <c r="M667" s="83" t="s">
        <v>236</v>
      </c>
      <c r="N667" s="83" t="s">
        <v>164</v>
      </c>
      <c r="O667" s="83" t="s">
        <v>165</v>
      </c>
      <c r="P667" s="83" t="s">
        <v>1020</v>
      </c>
      <c r="Q667" s="83">
        <v>24.82</v>
      </c>
      <c r="R667" s="83" t="s">
        <v>62</v>
      </c>
      <c r="S667" s="83">
        <v>0</v>
      </c>
      <c r="T667" s="83">
        <v>0</v>
      </c>
      <c r="U667" s="83">
        <v>0.6</v>
      </c>
      <c r="V667" s="83">
        <v>0</v>
      </c>
      <c r="W667" s="83" t="s">
        <v>62</v>
      </c>
      <c r="X667" s="83" t="s">
        <v>62</v>
      </c>
      <c r="Y667" s="83">
        <v>1</v>
      </c>
      <c r="Z667" s="83">
        <v>1</v>
      </c>
    </row>
    <row r="668" spans="1:26" ht="22.65" customHeight="1" x14ac:dyDescent="0.25">
      <c r="A668" s="82" t="s">
        <v>155</v>
      </c>
      <c r="B668" s="83" t="s">
        <v>1731</v>
      </c>
      <c r="C668" s="83" t="s">
        <v>1693</v>
      </c>
      <c r="D668" s="84" t="s">
        <v>1732</v>
      </c>
      <c r="E668" s="83" t="s">
        <v>159</v>
      </c>
      <c r="F668" s="83" t="s">
        <v>246</v>
      </c>
      <c r="G668" s="83" t="s">
        <v>161</v>
      </c>
      <c r="H668" s="83">
        <v>22.75</v>
      </c>
      <c r="I668" s="83">
        <v>72.8</v>
      </c>
      <c r="J668" s="83">
        <v>3.2</v>
      </c>
      <c r="K668" s="83">
        <v>3.55</v>
      </c>
      <c r="L668" s="83" t="s">
        <v>162</v>
      </c>
      <c r="M668" s="83" t="s">
        <v>171</v>
      </c>
      <c r="N668" s="83" t="s">
        <v>164</v>
      </c>
      <c r="O668" s="83" t="s">
        <v>165</v>
      </c>
      <c r="P668" s="83" t="s">
        <v>893</v>
      </c>
      <c r="Q668" s="83">
        <v>84.16</v>
      </c>
      <c r="R668" s="83" t="s">
        <v>62</v>
      </c>
      <c r="S668" s="83">
        <v>0</v>
      </c>
      <c r="T668" s="83">
        <v>0</v>
      </c>
      <c r="U668" s="83">
        <v>0</v>
      </c>
      <c r="V668" s="83">
        <v>13.44</v>
      </c>
      <c r="W668" s="83" t="s">
        <v>62</v>
      </c>
      <c r="X668" s="83" t="s">
        <v>62</v>
      </c>
      <c r="Y668" s="83" t="s">
        <v>62</v>
      </c>
      <c r="Z668" s="83" t="s">
        <v>62</v>
      </c>
    </row>
    <row r="669" spans="1:26" ht="22.65" customHeight="1" x14ac:dyDescent="0.25">
      <c r="A669" s="82" t="s">
        <v>155</v>
      </c>
      <c r="B669" s="83" t="s">
        <v>1733</v>
      </c>
      <c r="C669" s="83" t="s">
        <v>1693</v>
      </c>
      <c r="D669" s="84" t="s">
        <v>1734</v>
      </c>
      <c r="E669" s="83" t="s">
        <v>525</v>
      </c>
      <c r="F669" s="83" t="s">
        <v>526</v>
      </c>
      <c r="G669" s="83" t="s">
        <v>526</v>
      </c>
      <c r="H669" s="83">
        <v>24.79</v>
      </c>
      <c r="I669" s="83">
        <v>79.34</v>
      </c>
      <c r="J669" s="83">
        <v>3.2</v>
      </c>
      <c r="K669" s="83">
        <v>3.55</v>
      </c>
      <c r="L669" s="83" t="s">
        <v>527</v>
      </c>
      <c r="M669" s="83" t="s">
        <v>236</v>
      </c>
      <c r="N669" s="83" t="s">
        <v>164</v>
      </c>
      <c r="O669" s="83" t="s">
        <v>165</v>
      </c>
      <c r="P669" s="83" t="s">
        <v>62</v>
      </c>
      <c r="Q669" s="83">
        <v>0</v>
      </c>
      <c r="R669" s="83" t="s">
        <v>572</v>
      </c>
      <c r="S669" s="83">
        <v>23.96</v>
      </c>
      <c r="T669" s="83">
        <v>34.46</v>
      </c>
      <c r="U669" s="83">
        <v>0</v>
      </c>
      <c r="V669" s="83">
        <v>0</v>
      </c>
      <c r="W669" s="83">
        <v>1</v>
      </c>
      <c r="X669" s="83" t="s">
        <v>62</v>
      </c>
      <c r="Y669" s="83" t="s">
        <v>62</v>
      </c>
      <c r="Z669" s="83" t="s">
        <v>62</v>
      </c>
    </row>
    <row r="670" spans="1:26" ht="22.65" customHeight="1" x14ac:dyDescent="0.25">
      <c r="A670" s="82" t="s">
        <v>155</v>
      </c>
      <c r="B670" s="83" t="s">
        <v>1735</v>
      </c>
      <c r="C670" s="83" t="s">
        <v>1693</v>
      </c>
      <c r="D670" s="84" t="s">
        <v>1736</v>
      </c>
      <c r="E670" s="83" t="s">
        <v>188</v>
      </c>
      <c r="F670" s="83" t="s">
        <v>460</v>
      </c>
      <c r="G670" s="83" t="s">
        <v>190</v>
      </c>
      <c r="H670" s="83">
        <v>3.6</v>
      </c>
      <c r="I670" s="83">
        <v>11.52</v>
      </c>
      <c r="J670" s="83">
        <v>3.2</v>
      </c>
      <c r="K670" s="83">
        <v>3.55</v>
      </c>
      <c r="L670" s="83" t="s">
        <v>191</v>
      </c>
      <c r="M670" s="83" t="s">
        <v>269</v>
      </c>
      <c r="N670" s="83" t="s">
        <v>185</v>
      </c>
      <c r="O670" s="83" t="s">
        <v>165</v>
      </c>
      <c r="P670" s="83" t="s">
        <v>62</v>
      </c>
      <c r="Q670" s="83">
        <v>0</v>
      </c>
      <c r="R670" s="83" t="s">
        <v>328</v>
      </c>
      <c r="S670" s="83">
        <v>25</v>
      </c>
      <c r="T670" s="83">
        <v>0</v>
      </c>
      <c r="U670" s="83">
        <v>0</v>
      </c>
      <c r="V670" s="83">
        <v>0</v>
      </c>
      <c r="W670" s="83" t="s">
        <v>62</v>
      </c>
      <c r="X670" s="83" t="s">
        <v>62</v>
      </c>
      <c r="Y670" s="83" t="s">
        <v>62</v>
      </c>
      <c r="Z670" s="83" t="s">
        <v>62</v>
      </c>
    </row>
    <row r="671" spans="1:26" ht="22.65" customHeight="1" x14ac:dyDescent="0.25">
      <c r="A671" s="82" t="s">
        <v>155</v>
      </c>
      <c r="B671" s="83" t="s">
        <v>1737</v>
      </c>
      <c r="C671" s="83" t="s">
        <v>1693</v>
      </c>
      <c r="D671" s="84" t="s">
        <v>1738</v>
      </c>
      <c r="E671" s="83" t="s">
        <v>188</v>
      </c>
      <c r="F671" s="83" t="s">
        <v>254</v>
      </c>
      <c r="G671" s="83"/>
      <c r="H671" s="83">
        <v>2.1800000000000002</v>
      </c>
      <c r="I671" s="83">
        <v>7.7249999999999996</v>
      </c>
      <c r="J671" s="83">
        <v>3.55</v>
      </c>
      <c r="K671" s="83">
        <v>3.55</v>
      </c>
      <c r="L671" s="83" t="s">
        <v>191</v>
      </c>
      <c r="M671" s="83" t="s">
        <v>62</v>
      </c>
      <c r="N671" s="83" t="s">
        <v>62</v>
      </c>
      <c r="O671" s="83" t="s">
        <v>173</v>
      </c>
      <c r="P671" s="83" t="s">
        <v>62</v>
      </c>
      <c r="Q671" s="83">
        <v>0</v>
      </c>
      <c r="R671" s="83" t="s">
        <v>62</v>
      </c>
      <c r="S671" s="83">
        <v>0</v>
      </c>
      <c r="T671" s="83">
        <v>0</v>
      </c>
      <c r="U671" s="83">
        <v>0</v>
      </c>
      <c r="V671" s="83">
        <v>0</v>
      </c>
      <c r="W671" s="83" t="s">
        <v>62</v>
      </c>
      <c r="X671" s="83" t="s">
        <v>62</v>
      </c>
      <c r="Y671" s="83" t="s">
        <v>62</v>
      </c>
      <c r="Z671" s="83" t="s">
        <v>62</v>
      </c>
    </row>
    <row r="672" spans="1:26" ht="22.65" customHeight="1" x14ac:dyDescent="0.25">
      <c r="A672" s="82" t="s">
        <v>155</v>
      </c>
      <c r="B672" s="83" t="s">
        <v>1739</v>
      </c>
      <c r="C672" s="83" t="s">
        <v>1693</v>
      </c>
      <c r="D672" s="84" t="s">
        <v>1740</v>
      </c>
      <c r="E672" s="83" t="s">
        <v>188</v>
      </c>
      <c r="F672" s="83" t="s">
        <v>257</v>
      </c>
      <c r="G672" s="83"/>
      <c r="H672" s="83">
        <v>2.19</v>
      </c>
      <c r="I672" s="83">
        <v>7.7549999999999999</v>
      </c>
      <c r="J672" s="83">
        <v>3.55</v>
      </c>
      <c r="K672" s="83">
        <v>3.55</v>
      </c>
      <c r="L672" s="83" t="s">
        <v>191</v>
      </c>
      <c r="M672" s="83" t="s">
        <v>62</v>
      </c>
      <c r="N672" s="83" t="s">
        <v>62</v>
      </c>
      <c r="O672" s="83" t="s">
        <v>173</v>
      </c>
      <c r="P672" s="83" t="s">
        <v>62</v>
      </c>
      <c r="Q672" s="83">
        <v>0</v>
      </c>
      <c r="R672" s="83" t="s">
        <v>62</v>
      </c>
      <c r="S672" s="83">
        <v>0</v>
      </c>
      <c r="T672" s="83">
        <v>0</v>
      </c>
      <c r="U672" s="83">
        <v>0</v>
      </c>
      <c r="V672" s="83">
        <v>0</v>
      </c>
      <c r="W672" s="83" t="s">
        <v>62</v>
      </c>
      <c r="X672" s="83" t="s">
        <v>62</v>
      </c>
      <c r="Y672" s="83" t="s">
        <v>62</v>
      </c>
      <c r="Z672" s="83" t="s">
        <v>62</v>
      </c>
    </row>
    <row r="673" spans="1:26" ht="22.65" customHeight="1" x14ac:dyDescent="0.25">
      <c r="A673" s="82" t="s">
        <v>155</v>
      </c>
      <c r="B673" s="83" t="s">
        <v>1741</v>
      </c>
      <c r="C673" s="83" t="s">
        <v>1693</v>
      </c>
      <c r="D673" s="84" t="s">
        <v>1742</v>
      </c>
      <c r="E673" s="83" t="s">
        <v>188</v>
      </c>
      <c r="F673" s="83" t="s">
        <v>463</v>
      </c>
      <c r="G673" s="83" t="s">
        <v>190</v>
      </c>
      <c r="H673" s="83">
        <v>4.04</v>
      </c>
      <c r="I673" s="83">
        <v>12.925000000000001</v>
      </c>
      <c r="J673" s="83">
        <v>3.2</v>
      </c>
      <c r="K673" s="83">
        <v>3.55</v>
      </c>
      <c r="L673" s="83" t="s">
        <v>191</v>
      </c>
      <c r="M673" s="83" t="s">
        <v>269</v>
      </c>
      <c r="N673" s="83" t="s">
        <v>185</v>
      </c>
      <c r="O673" s="83" t="s">
        <v>165</v>
      </c>
      <c r="P673" s="83" t="s">
        <v>62</v>
      </c>
      <c r="Q673" s="83">
        <v>0</v>
      </c>
      <c r="R673" s="83" t="s">
        <v>328</v>
      </c>
      <c r="S673" s="83">
        <v>23.84</v>
      </c>
      <c r="T673" s="83">
        <v>0</v>
      </c>
      <c r="U673" s="83">
        <v>0</v>
      </c>
      <c r="V673" s="83">
        <v>0</v>
      </c>
      <c r="W673" s="83" t="s">
        <v>62</v>
      </c>
      <c r="X673" s="83" t="s">
        <v>62</v>
      </c>
      <c r="Y673" s="83" t="s">
        <v>62</v>
      </c>
      <c r="Z673" s="83" t="s">
        <v>62</v>
      </c>
    </row>
    <row r="674" spans="1:26" ht="22.65" customHeight="1" x14ac:dyDescent="0.25">
      <c r="A674" s="82" t="s">
        <v>155</v>
      </c>
      <c r="B674" s="83" t="s">
        <v>1743</v>
      </c>
      <c r="C674" s="83" t="s">
        <v>1693</v>
      </c>
      <c r="D674" s="84" t="s">
        <v>1744</v>
      </c>
      <c r="E674" s="83" t="s">
        <v>159</v>
      </c>
      <c r="F674" s="83" t="s">
        <v>183</v>
      </c>
      <c r="G674" s="83" t="s">
        <v>183</v>
      </c>
      <c r="H674" s="83">
        <v>11.43</v>
      </c>
      <c r="I674" s="83">
        <v>36.575000000000003</v>
      </c>
      <c r="J674" s="83">
        <v>3.2</v>
      </c>
      <c r="K674" s="83">
        <v>3.55</v>
      </c>
      <c r="L674" s="83" t="s">
        <v>162</v>
      </c>
      <c r="M674" s="83" t="s">
        <v>269</v>
      </c>
      <c r="N674" s="83" t="s">
        <v>185</v>
      </c>
      <c r="O674" s="83" t="s">
        <v>165</v>
      </c>
      <c r="P674" s="83" t="s">
        <v>62</v>
      </c>
      <c r="Q674" s="83">
        <v>0</v>
      </c>
      <c r="R674" s="83" t="s">
        <v>663</v>
      </c>
      <c r="S674" s="83">
        <v>54.65</v>
      </c>
      <c r="T674" s="83">
        <v>0</v>
      </c>
      <c r="U674" s="83">
        <v>0</v>
      </c>
      <c r="V674" s="83">
        <v>0</v>
      </c>
      <c r="W674" s="83" t="s">
        <v>62</v>
      </c>
      <c r="X674" s="83" t="s">
        <v>62</v>
      </c>
      <c r="Y674" s="83" t="s">
        <v>62</v>
      </c>
      <c r="Z674" s="83" t="s">
        <v>62</v>
      </c>
    </row>
    <row r="675" spans="1:26" ht="22.65" customHeight="1" x14ac:dyDescent="0.25">
      <c r="A675" s="82" t="s">
        <v>155</v>
      </c>
      <c r="B675" s="83" t="s">
        <v>1745</v>
      </c>
      <c r="C675" s="83" t="s">
        <v>1693</v>
      </c>
      <c r="D675" s="84" t="s">
        <v>1746</v>
      </c>
      <c r="E675" s="83" t="s">
        <v>188</v>
      </c>
      <c r="F675" s="83" t="s">
        <v>952</v>
      </c>
      <c r="G675" s="83" t="s">
        <v>190</v>
      </c>
      <c r="H675" s="83">
        <v>19.670000000000002</v>
      </c>
      <c r="I675" s="83">
        <v>62.954999999999998</v>
      </c>
      <c r="J675" s="83">
        <v>3.2</v>
      </c>
      <c r="K675" s="83">
        <v>3.55</v>
      </c>
      <c r="L675" s="83" t="s">
        <v>191</v>
      </c>
      <c r="M675" s="83" t="s">
        <v>269</v>
      </c>
      <c r="N675" s="83" t="s">
        <v>185</v>
      </c>
      <c r="O675" s="83" t="s">
        <v>165</v>
      </c>
      <c r="P675" s="83" t="s">
        <v>62</v>
      </c>
      <c r="Q675" s="83">
        <v>0</v>
      </c>
      <c r="R675" s="83" t="s">
        <v>572</v>
      </c>
      <c r="S675" s="83">
        <v>59.43</v>
      </c>
      <c r="T675" s="83">
        <v>4.32</v>
      </c>
      <c r="U675" s="83">
        <v>0</v>
      </c>
      <c r="V675" s="83">
        <v>0</v>
      </c>
      <c r="W675" s="83" t="s">
        <v>62</v>
      </c>
      <c r="X675" s="83" t="s">
        <v>62</v>
      </c>
      <c r="Y675" s="83" t="s">
        <v>62</v>
      </c>
      <c r="Z675" s="83" t="s">
        <v>62</v>
      </c>
    </row>
    <row r="676" spans="1:26" ht="22.65" customHeight="1" x14ac:dyDescent="0.25">
      <c r="A676" s="82" t="s">
        <v>155</v>
      </c>
      <c r="B676" s="83" t="s">
        <v>1747</v>
      </c>
      <c r="C676" s="83" t="s">
        <v>1693</v>
      </c>
      <c r="D676" s="84" t="s">
        <v>1748</v>
      </c>
      <c r="E676" s="83" t="s">
        <v>197</v>
      </c>
      <c r="F676" s="83" t="s">
        <v>206</v>
      </c>
      <c r="G676" s="83" t="s">
        <v>199</v>
      </c>
      <c r="H676" s="83">
        <v>13.51</v>
      </c>
      <c r="I676" s="83">
        <v>43.225000000000001</v>
      </c>
      <c r="J676" s="83">
        <v>3.2</v>
      </c>
      <c r="K676" s="83">
        <v>3.55</v>
      </c>
      <c r="L676" s="83" t="s">
        <v>200</v>
      </c>
      <c r="M676" s="83" t="s">
        <v>457</v>
      </c>
      <c r="N676" s="83" t="s">
        <v>185</v>
      </c>
      <c r="O676" s="83" t="s">
        <v>165</v>
      </c>
      <c r="P676" s="83" t="s">
        <v>62</v>
      </c>
      <c r="Q676" s="83">
        <v>0</v>
      </c>
      <c r="R676" s="83" t="s">
        <v>572</v>
      </c>
      <c r="S676" s="83">
        <v>47.75</v>
      </c>
      <c r="T676" s="83">
        <v>1.2</v>
      </c>
      <c r="U676" s="83">
        <v>0</v>
      </c>
      <c r="V676" s="83">
        <v>0</v>
      </c>
      <c r="W676" s="83" t="s">
        <v>62</v>
      </c>
      <c r="X676" s="83" t="s">
        <v>62</v>
      </c>
      <c r="Y676" s="83" t="s">
        <v>62</v>
      </c>
      <c r="Z676" s="83" t="s">
        <v>62</v>
      </c>
    </row>
    <row r="677" spans="1:26" ht="22.65" customHeight="1" x14ac:dyDescent="0.25">
      <c r="A677" s="82" t="s">
        <v>155</v>
      </c>
      <c r="B677" s="83" t="s">
        <v>1749</v>
      </c>
      <c r="C677" s="83" t="s">
        <v>1693</v>
      </c>
      <c r="D677" s="84" t="s">
        <v>1750</v>
      </c>
      <c r="E677" s="83" t="s">
        <v>495</v>
      </c>
      <c r="F677" s="83" t="s">
        <v>1079</v>
      </c>
      <c r="G677" s="83" t="s">
        <v>497</v>
      </c>
      <c r="H677" s="83">
        <v>4.6900000000000004</v>
      </c>
      <c r="I677" s="83">
        <v>15.02</v>
      </c>
      <c r="J677" s="83">
        <v>3.2</v>
      </c>
      <c r="K677" s="83">
        <v>3.55</v>
      </c>
      <c r="L677" s="83" t="s">
        <v>498</v>
      </c>
      <c r="M677" s="83" t="s">
        <v>784</v>
      </c>
      <c r="N677" s="83" t="s">
        <v>184</v>
      </c>
      <c r="O677" s="83" t="s">
        <v>165</v>
      </c>
      <c r="P677" s="83" t="s">
        <v>1080</v>
      </c>
      <c r="Q677" s="83">
        <v>17.54</v>
      </c>
      <c r="R677" s="83" t="s">
        <v>62</v>
      </c>
      <c r="S677" s="83">
        <v>0</v>
      </c>
      <c r="T677" s="83">
        <v>0</v>
      </c>
      <c r="U677" s="83">
        <v>0</v>
      </c>
      <c r="V677" s="83">
        <v>0</v>
      </c>
      <c r="W677" s="83" t="s">
        <v>62</v>
      </c>
      <c r="X677" s="83" t="s">
        <v>62</v>
      </c>
      <c r="Y677" s="83" t="s">
        <v>62</v>
      </c>
      <c r="Z677" s="83" t="s">
        <v>62</v>
      </c>
    </row>
    <row r="678" spans="1:26" ht="22.65" customHeight="1" x14ac:dyDescent="0.25">
      <c r="A678" s="82" t="s">
        <v>155</v>
      </c>
      <c r="B678" s="83" t="s">
        <v>1751</v>
      </c>
      <c r="C678" s="83" t="s">
        <v>1693</v>
      </c>
      <c r="D678" s="84" t="s">
        <v>1752</v>
      </c>
      <c r="E678" s="83" t="s">
        <v>495</v>
      </c>
      <c r="F678" s="83" t="s">
        <v>1079</v>
      </c>
      <c r="G678" s="83" t="s">
        <v>497</v>
      </c>
      <c r="H678" s="83">
        <v>4.22</v>
      </c>
      <c r="I678" s="83">
        <v>13.515000000000001</v>
      </c>
      <c r="J678" s="83">
        <v>3.2</v>
      </c>
      <c r="K678" s="83">
        <v>3.55</v>
      </c>
      <c r="L678" s="83" t="s">
        <v>498</v>
      </c>
      <c r="M678" s="83" t="s">
        <v>784</v>
      </c>
      <c r="N678" s="83" t="s">
        <v>184</v>
      </c>
      <c r="O678" s="83" t="s">
        <v>165</v>
      </c>
      <c r="P678" s="83" t="s">
        <v>1080</v>
      </c>
      <c r="Q678" s="83">
        <v>16.510000000000002</v>
      </c>
      <c r="R678" s="83" t="s">
        <v>62</v>
      </c>
      <c r="S678" s="83">
        <v>0</v>
      </c>
      <c r="T678" s="83">
        <v>0</v>
      </c>
      <c r="U678" s="83">
        <v>0</v>
      </c>
      <c r="V678" s="83">
        <v>0</v>
      </c>
      <c r="W678" s="83" t="s">
        <v>62</v>
      </c>
      <c r="X678" s="83" t="s">
        <v>62</v>
      </c>
      <c r="Y678" s="83" t="s">
        <v>62</v>
      </c>
      <c r="Z678" s="83" t="s">
        <v>62</v>
      </c>
    </row>
    <row r="679" spans="1:26" ht="22.65" customHeight="1" x14ac:dyDescent="0.25">
      <c r="A679" s="82" t="s">
        <v>155</v>
      </c>
      <c r="B679" s="83" t="s">
        <v>1753</v>
      </c>
      <c r="C679" s="83" t="s">
        <v>1693</v>
      </c>
      <c r="D679" s="84" t="s">
        <v>1754</v>
      </c>
      <c r="E679" s="83" t="s">
        <v>232</v>
      </c>
      <c r="F679" s="83" t="s">
        <v>483</v>
      </c>
      <c r="G679" s="83" t="s">
        <v>199</v>
      </c>
      <c r="H679" s="83">
        <v>3.31</v>
      </c>
      <c r="I679" s="83">
        <v>10.585000000000001</v>
      </c>
      <c r="J679" s="83">
        <v>3.2</v>
      </c>
      <c r="K679" s="83">
        <v>3.55</v>
      </c>
      <c r="L679" s="83" t="s">
        <v>235</v>
      </c>
      <c r="M679" s="83" t="s">
        <v>457</v>
      </c>
      <c r="N679" s="83" t="s">
        <v>185</v>
      </c>
      <c r="O679" s="83" t="s">
        <v>165</v>
      </c>
      <c r="P679" s="83" t="s">
        <v>62</v>
      </c>
      <c r="Q679" s="83">
        <v>0</v>
      </c>
      <c r="R679" s="83" t="s">
        <v>572</v>
      </c>
      <c r="S679" s="83">
        <v>26.42</v>
      </c>
      <c r="T679" s="83">
        <v>0</v>
      </c>
      <c r="U679" s="83">
        <v>0</v>
      </c>
      <c r="V679" s="83">
        <v>0</v>
      </c>
      <c r="W679" s="83" t="s">
        <v>62</v>
      </c>
      <c r="X679" s="83" t="s">
        <v>62</v>
      </c>
      <c r="Y679" s="83" t="s">
        <v>62</v>
      </c>
      <c r="Z679" s="83" t="s">
        <v>62</v>
      </c>
    </row>
    <row r="680" spans="1:26" ht="22.65" customHeight="1" x14ac:dyDescent="0.25">
      <c r="A680" s="82" t="s">
        <v>155</v>
      </c>
      <c r="B680" s="83" t="s">
        <v>1755</v>
      </c>
      <c r="C680" s="83" t="s">
        <v>1693</v>
      </c>
      <c r="D680" s="84" t="s">
        <v>1756</v>
      </c>
      <c r="E680" s="83" t="s">
        <v>495</v>
      </c>
      <c r="F680" s="83" t="s">
        <v>1079</v>
      </c>
      <c r="G680" s="83" t="s">
        <v>497</v>
      </c>
      <c r="H680" s="83">
        <v>4.24</v>
      </c>
      <c r="I680" s="83">
        <v>13.585000000000001</v>
      </c>
      <c r="J680" s="83">
        <v>3.2</v>
      </c>
      <c r="K680" s="83">
        <v>3.55</v>
      </c>
      <c r="L680" s="83" t="s">
        <v>498</v>
      </c>
      <c r="M680" s="83" t="s">
        <v>784</v>
      </c>
      <c r="N680" s="83" t="s">
        <v>184</v>
      </c>
      <c r="O680" s="83" t="s">
        <v>165</v>
      </c>
      <c r="P680" s="83" t="s">
        <v>1080</v>
      </c>
      <c r="Q680" s="83">
        <v>16.53</v>
      </c>
      <c r="R680" s="83" t="s">
        <v>62</v>
      </c>
      <c r="S680" s="83">
        <v>0</v>
      </c>
      <c r="T680" s="83">
        <v>0</v>
      </c>
      <c r="U680" s="83">
        <v>0</v>
      </c>
      <c r="V680" s="83">
        <v>0</v>
      </c>
      <c r="W680" s="83" t="s">
        <v>62</v>
      </c>
      <c r="X680" s="83" t="s">
        <v>62</v>
      </c>
      <c r="Y680" s="83" t="s">
        <v>62</v>
      </c>
      <c r="Z680" s="83" t="s">
        <v>62</v>
      </c>
    </row>
    <row r="681" spans="1:26" ht="22.65" customHeight="1" x14ac:dyDescent="0.25">
      <c r="A681" s="82" t="s">
        <v>155</v>
      </c>
      <c r="B681" s="83" t="s">
        <v>1757</v>
      </c>
      <c r="C681" s="83" t="s">
        <v>1693</v>
      </c>
      <c r="D681" s="84" t="s">
        <v>1758</v>
      </c>
      <c r="E681" s="83" t="s">
        <v>159</v>
      </c>
      <c r="F681" s="83" t="s">
        <v>162</v>
      </c>
      <c r="G681" s="83" t="s">
        <v>183</v>
      </c>
      <c r="H681" s="83">
        <v>409.6</v>
      </c>
      <c r="I681" s="83">
        <v>1310.7049999999999</v>
      </c>
      <c r="J681" s="83">
        <v>3.2</v>
      </c>
      <c r="K681" s="83">
        <v>3.55</v>
      </c>
      <c r="L681" s="83" t="s">
        <v>162</v>
      </c>
      <c r="M681" s="83" t="s">
        <v>784</v>
      </c>
      <c r="N681" s="83" t="s">
        <v>184</v>
      </c>
      <c r="O681" s="83" t="s">
        <v>165</v>
      </c>
      <c r="P681" s="83" t="s">
        <v>1095</v>
      </c>
      <c r="Q681" s="83">
        <v>408.09</v>
      </c>
      <c r="R681" s="83" t="s">
        <v>572</v>
      </c>
      <c r="S681" s="83">
        <v>141.18</v>
      </c>
      <c r="T681" s="83">
        <v>14</v>
      </c>
      <c r="U681" s="83">
        <v>0</v>
      </c>
      <c r="V681" s="83">
        <v>13.44</v>
      </c>
      <c r="W681" s="83" t="s">
        <v>62</v>
      </c>
      <c r="X681" s="83" t="s">
        <v>62</v>
      </c>
      <c r="Y681" s="83" t="s">
        <v>62</v>
      </c>
      <c r="Z681" s="83" t="s">
        <v>62</v>
      </c>
    </row>
    <row r="682" spans="1:26" ht="22.65" customHeight="1" x14ac:dyDescent="0.25">
      <c r="A682" s="82" t="s">
        <v>155</v>
      </c>
      <c r="B682" s="83" t="s">
        <v>1759</v>
      </c>
      <c r="C682" s="83" t="s">
        <v>1693</v>
      </c>
      <c r="D682" s="84" t="s">
        <v>1760</v>
      </c>
      <c r="E682" s="83" t="s">
        <v>495</v>
      </c>
      <c r="F682" s="83" t="s">
        <v>1011</v>
      </c>
      <c r="G682" s="83" t="s">
        <v>497</v>
      </c>
      <c r="H682" s="83">
        <v>35.36</v>
      </c>
      <c r="I682" s="83">
        <v>113.15</v>
      </c>
      <c r="J682" s="83">
        <v>3.2</v>
      </c>
      <c r="K682" s="83">
        <v>3.55</v>
      </c>
      <c r="L682" s="83" t="s">
        <v>498</v>
      </c>
      <c r="M682" s="83" t="s">
        <v>784</v>
      </c>
      <c r="N682" s="83" t="s">
        <v>184</v>
      </c>
      <c r="O682" s="83" t="s">
        <v>165</v>
      </c>
      <c r="P682" s="83" t="s">
        <v>62</v>
      </c>
      <c r="Q682" s="83">
        <v>0</v>
      </c>
      <c r="R682" s="83" t="s">
        <v>572</v>
      </c>
      <c r="S682" s="83">
        <v>37.869999999999997</v>
      </c>
      <c r="T682" s="83">
        <v>0</v>
      </c>
      <c r="U682" s="83">
        <v>0</v>
      </c>
      <c r="V682" s="83">
        <v>0</v>
      </c>
      <c r="W682" s="83" t="s">
        <v>62</v>
      </c>
      <c r="X682" s="83" t="s">
        <v>62</v>
      </c>
      <c r="Y682" s="83" t="s">
        <v>62</v>
      </c>
      <c r="Z682" s="83" t="s">
        <v>62</v>
      </c>
    </row>
    <row r="683" spans="1:26" ht="22.65" customHeight="1" x14ac:dyDescent="0.25">
      <c r="A683" s="82" t="s">
        <v>155</v>
      </c>
      <c r="B683" s="83" t="s">
        <v>1761</v>
      </c>
      <c r="C683" s="83" t="s">
        <v>1693</v>
      </c>
      <c r="D683" s="84" t="s">
        <v>1762</v>
      </c>
      <c r="E683" s="83" t="s">
        <v>495</v>
      </c>
      <c r="F683" s="83" t="s">
        <v>974</v>
      </c>
      <c r="G683" s="83" t="s">
        <v>497</v>
      </c>
      <c r="H683" s="83">
        <v>13.78</v>
      </c>
      <c r="I683" s="83">
        <v>44.104999999999997</v>
      </c>
      <c r="J683" s="83">
        <v>3.2</v>
      </c>
      <c r="K683" s="83">
        <v>3.55</v>
      </c>
      <c r="L683" s="83" t="s">
        <v>498</v>
      </c>
      <c r="M683" s="83" t="s">
        <v>784</v>
      </c>
      <c r="N683" s="83" t="s">
        <v>184</v>
      </c>
      <c r="O683" s="83" t="s">
        <v>165</v>
      </c>
      <c r="P683" s="83" t="s">
        <v>62</v>
      </c>
      <c r="Q683" s="83">
        <v>0</v>
      </c>
      <c r="R683" s="83" t="s">
        <v>572</v>
      </c>
      <c r="S683" s="83">
        <v>9.9600000000000009</v>
      </c>
      <c r="T683" s="83">
        <v>0</v>
      </c>
      <c r="U683" s="83">
        <v>0</v>
      </c>
      <c r="V683" s="83">
        <v>0</v>
      </c>
      <c r="W683" s="83" t="s">
        <v>62</v>
      </c>
      <c r="X683" s="83" t="s">
        <v>62</v>
      </c>
      <c r="Y683" s="83" t="s">
        <v>62</v>
      </c>
      <c r="Z683" s="83" t="s">
        <v>62</v>
      </c>
    </row>
    <row r="684" spans="1:26" ht="22.65" customHeight="1" x14ac:dyDescent="0.25">
      <c r="A684" s="82" t="s">
        <v>155</v>
      </c>
      <c r="B684" s="83" t="s">
        <v>1763</v>
      </c>
      <c r="C684" s="83" t="s">
        <v>1693</v>
      </c>
      <c r="D684" s="84" t="s">
        <v>1764</v>
      </c>
      <c r="E684" s="83" t="s">
        <v>495</v>
      </c>
      <c r="F684" s="83" t="s">
        <v>974</v>
      </c>
      <c r="G684" s="83" t="s">
        <v>497</v>
      </c>
      <c r="H684" s="83">
        <v>19.559999999999999</v>
      </c>
      <c r="I684" s="83">
        <v>62.594999999999999</v>
      </c>
      <c r="J684" s="83">
        <v>3.2</v>
      </c>
      <c r="K684" s="83">
        <v>3.55</v>
      </c>
      <c r="L684" s="83" t="s">
        <v>498</v>
      </c>
      <c r="M684" s="83" t="s">
        <v>784</v>
      </c>
      <c r="N684" s="83" t="s">
        <v>184</v>
      </c>
      <c r="O684" s="83" t="s">
        <v>165</v>
      </c>
      <c r="P684" s="83" t="s">
        <v>62</v>
      </c>
      <c r="Q684" s="83">
        <v>0</v>
      </c>
      <c r="R684" s="83" t="s">
        <v>62</v>
      </c>
      <c r="S684" s="83">
        <v>0</v>
      </c>
      <c r="T684" s="83">
        <v>1.46</v>
      </c>
      <c r="U684" s="83">
        <v>0</v>
      </c>
      <c r="V684" s="83">
        <v>0</v>
      </c>
      <c r="W684" s="83" t="s">
        <v>62</v>
      </c>
      <c r="X684" s="83" t="s">
        <v>62</v>
      </c>
      <c r="Y684" s="83" t="s">
        <v>62</v>
      </c>
      <c r="Z684" s="83" t="s">
        <v>62</v>
      </c>
    </row>
    <row r="685" spans="1:26" ht="22.65" customHeight="1" x14ac:dyDescent="0.25">
      <c r="A685" s="82" t="s">
        <v>155</v>
      </c>
      <c r="B685" s="83" t="s">
        <v>1765</v>
      </c>
      <c r="C685" s="83" t="s">
        <v>1693</v>
      </c>
      <c r="D685" s="84" t="s">
        <v>1766</v>
      </c>
      <c r="E685" s="83" t="s">
        <v>495</v>
      </c>
      <c r="F685" s="83" t="s">
        <v>974</v>
      </c>
      <c r="G685" s="83" t="s">
        <v>497</v>
      </c>
      <c r="H685" s="83">
        <v>38.81</v>
      </c>
      <c r="I685" s="83">
        <v>124.185</v>
      </c>
      <c r="J685" s="83">
        <v>3.2</v>
      </c>
      <c r="K685" s="83">
        <v>3.55</v>
      </c>
      <c r="L685" s="83" t="s">
        <v>498</v>
      </c>
      <c r="M685" s="83" t="s">
        <v>784</v>
      </c>
      <c r="N685" s="83" t="s">
        <v>184</v>
      </c>
      <c r="O685" s="83" t="s">
        <v>165</v>
      </c>
      <c r="P685" s="83" t="s">
        <v>62</v>
      </c>
      <c r="Q685" s="83">
        <v>0</v>
      </c>
      <c r="R685" s="83" t="s">
        <v>62</v>
      </c>
      <c r="S685" s="83">
        <v>0</v>
      </c>
      <c r="T685" s="83">
        <v>3.37</v>
      </c>
      <c r="U685" s="83">
        <v>0</v>
      </c>
      <c r="V685" s="83">
        <v>0</v>
      </c>
      <c r="W685" s="83" t="s">
        <v>62</v>
      </c>
      <c r="X685" s="83" t="s">
        <v>62</v>
      </c>
      <c r="Y685" s="83" t="s">
        <v>62</v>
      </c>
      <c r="Z685" s="83" t="s">
        <v>62</v>
      </c>
    </row>
    <row r="686" spans="1:26" ht="22.65" customHeight="1" x14ac:dyDescent="0.25">
      <c r="A686" s="82" t="s">
        <v>155</v>
      </c>
      <c r="B686" s="83" t="s">
        <v>1767</v>
      </c>
      <c r="C686" s="83" t="s">
        <v>1693</v>
      </c>
      <c r="D686" s="84" t="s">
        <v>1768</v>
      </c>
      <c r="E686" s="83" t="s">
        <v>495</v>
      </c>
      <c r="F686" s="83" t="s">
        <v>974</v>
      </c>
      <c r="G686" s="83" t="s">
        <v>497</v>
      </c>
      <c r="H686" s="83">
        <v>23.6</v>
      </c>
      <c r="I686" s="83">
        <v>75.504999999999995</v>
      </c>
      <c r="J686" s="83">
        <v>3.2</v>
      </c>
      <c r="K686" s="83">
        <v>3.55</v>
      </c>
      <c r="L686" s="83" t="s">
        <v>498</v>
      </c>
      <c r="M686" s="83" t="s">
        <v>784</v>
      </c>
      <c r="N686" s="83" t="s">
        <v>184</v>
      </c>
      <c r="O686" s="83" t="s">
        <v>165</v>
      </c>
      <c r="P686" s="83" t="s">
        <v>62</v>
      </c>
      <c r="Q686" s="83">
        <v>0</v>
      </c>
      <c r="R686" s="83" t="s">
        <v>62</v>
      </c>
      <c r="S686" s="83">
        <v>0</v>
      </c>
      <c r="T686" s="83">
        <v>1.46</v>
      </c>
      <c r="U686" s="83">
        <v>0</v>
      </c>
      <c r="V686" s="83">
        <v>0</v>
      </c>
      <c r="W686" s="83" t="s">
        <v>62</v>
      </c>
      <c r="X686" s="83" t="s">
        <v>62</v>
      </c>
      <c r="Y686" s="83" t="s">
        <v>62</v>
      </c>
      <c r="Z686" s="83" t="s">
        <v>62</v>
      </c>
    </row>
    <row r="687" spans="1:26" ht="22.65" customHeight="1" x14ac:dyDescent="0.25">
      <c r="A687" s="82" t="s">
        <v>155</v>
      </c>
      <c r="B687" s="83" t="s">
        <v>1769</v>
      </c>
      <c r="C687" s="83" t="s">
        <v>1693</v>
      </c>
      <c r="D687" s="84" t="s">
        <v>1770</v>
      </c>
      <c r="E687" s="83" t="s">
        <v>495</v>
      </c>
      <c r="F687" s="83" t="s">
        <v>974</v>
      </c>
      <c r="G687" s="83" t="s">
        <v>497</v>
      </c>
      <c r="H687" s="83">
        <v>35.83</v>
      </c>
      <c r="I687" s="83">
        <v>114.64</v>
      </c>
      <c r="J687" s="83">
        <v>3.2</v>
      </c>
      <c r="K687" s="83">
        <v>3.55</v>
      </c>
      <c r="L687" s="83" t="s">
        <v>498</v>
      </c>
      <c r="M687" s="83" t="s">
        <v>784</v>
      </c>
      <c r="N687" s="83" t="s">
        <v>184</v>
      </c>
      <c r="O687" s="83" t="s">
        <v>165</v>
      </c>
      <c r="P687" s="83" t="s">
        <v>62</v>
      </c>
      <c r="Q687" s="83">
        <v>0</v>
      </c>
      <c r="R687" s="83" t="s">
        <v>572</v>
      </c>
      <c r="S687" s="83">
        <v>20</v>
      </c>
      <c r="T687" s="83">
        <v>2.92</v>
      </c>
      <c r="U687" s="83">
        <v>0</v>
      </c>
      <c r="V687" s="83">
        <v>0</v>
      </c>
      <c r="W687" s="83" t="s">
        <v>62</v>
      </c>
      <c r="X687" s="83" t="s">
        <v>62</v>
      </c>
      <c r="Y687" s="83" t="s">
        <v>62</v>
      </c>
      <c r="Z687" s="83" t="s">
        <v>62</v>
      </c>
    </row>
    <row r="688" spans="1:26" ht="22.65" customHeight="1" x14ac:dyDescent="0.25">
      <c r="A688" s="82" t="s">
        <v>155</v>
      </c>
      <c r="B688" s="83" t="s">
        <v>1771</v>
      </c>
      <c r="C688" s="83" t="s">
        <v>1693</v>
      </c>
      <c r="D688" s="84" t="s">
        <v>1772</v>
      </c>
      <c r="E688" s="83" t="s">
        <v>495</v>
      </c>
      <c r="F688" s="83" t="s">
        <v>983</v>
      </c>
      <c r="G688" s="83" t="s">
        <v>497</v>
      </c>
      <c r="H688" s="83">
        <v>23.08</v>
      </c>
      <c r="I688" s="83">
        <v>73.84</v>
      </c>
      <c r="J688" s="83">
        <v>3.2</v>
      </c>
      <c r="K688" s="83">
        <v>3.55</v>
      </c>
      <c r="L688" s="83" t="s">
        <v>498</v>
      </c>
      <c r="M688" s="83" t="s">
        <v>784</v>
      </c>
      <c r="N688" s="83" t="s">
        <v>184</v>
      </c>
      <c r="O688" s="83" t="s">
        <v>165</v>
      </c>
      <c r="P688" s="83" t="s">
        <v>62</v>
      </c>
      <c r="Q688" s="83">
        <v>0</v>
      </c>
      <c r="R688" s="83" t="s">
        <v>572</v>
      </c>
      <c r="S688" s="83">
        <v>38.69</v>
      </c>
      <c r="T688" s="83">
        <v>0.45</v>
      </c>
      <c r="U688" s="83">
        <v>0</v>
      </c>
      <c r="V688" s="83">
        <v>0</v>
      </c>
      <c r="W688" s="83" t="s">
        <v>62</v>
      </c>
      <c r="X688" s="83" t="s">
        <v>62</v>
      </c>
      <c r="Y688" s="83" t="s">
        <v>62</v>
      </c>
      <c r="Z688" s="83" t="s">
        <v>62</v>
      </c>
    </row>
    <row r="689" spans="1:26" ht="22.65" customHeight="1" x14ac:dyDescent="0.25">
      <c r="A689" s="82" t="s">
        <v>155</v>
      </c>
      <c r="B689" s="83" t="s">
        <v>1773</v>
      </c>
      <c r="C689" s="83" t="s">
        <v>1693</v>
      </c>
      <c r="D689" s="84" t="s">
        <v>1774</v>
      </c>
      <c r="E689" s="83" t="s">
        <v>495</v>
      </c>
      <c r="F689" s="83" t="s">
        <v>1011</v>
      </c>
      <c r="G689" s="83" t="s">
        <v>497</v>
      </c>
      <c r="H689" s="83">
        <v>23.23</v>
      </c>
      <c r="I689" s="83">
        <v>74.325000000000003</v>
      </c>
      <c r="J689" s="83">
        <v>3.2</v>
      </c>
      <c r="K689" s="83">
        <v>3.55</v>
      </c>
      <c r="L689" s="83" t="s">
        <v>498</v>
      </c>
      <c r="M689" s="83" t="s">
        <v>784</v>
      </c>
      <c r="N689" s="83" t="s">
        <v>184</v>
      </c>
      <c r="O689" s="83" t="s">
        <v>165</v>
      </c>
      <c r="P689" s="83" t="s">
        <v>62</v>
      </c>
      <c r="Q689" s="83">
        <v>0</v>
      </c>
      <c r="R689" s="83" t="s">
        <v>572</v>
      </c>
      <c r="S689" s="83">
        <v>46.09</v>
      </c>
      <c r="T689" s="83">
        <v>0</v>
      </c>
      <c r="U689" s="83">
        <v>0</v>
      </c>
      <c r="V689" s="83">
        <v>0</v>
      </c>
      <c r="W689" s="83" t="s">
        <v>62</v>
      </c>
      <c r="X689" s="83" t="s">
        <v>62</v>
      </c>
      <c r="Y689" s="83" t="s">
        <v>62</v>
      </c>
      <c r="Z689" s="83" t="s">
        <v>62</v>
      </c>
    </row>
    <row r="690" spans="1:26" ht="22.65" customHeight="1" x14ac:dyDescent="0.25">
      <c r="A690" s="82" t="s">
        <v>155</v>
      </c>
      <c r="B690" s="83" t="s">
        <v>1775</v>
      </c>
      <c r="C690" s="83" t="s">
        <v>1693</v>
      </c>
      <c r="D690" s="84" t="s">
        <v>1776</v>
      </c>
      <c r="E690" s="83" t="s">
        <v>495</v>
      </c>
      <c r="F690" s="83" t="s">
        <v>1777</v>
      </c>
      <c r="G690" s="83" t="s">
        <v>497</v>
      </c>
      <c r="H690" s="83">
        <v>65.959999999999994</v>
      </c>
      <c r="I690" s="83">
        <v>211.08</v>
      </c>
      <c r="J690" s="83">
        <v>3.2</v>
      </c>
      <c r="K690" s="83">
        <v>3.55</v>
      </c>
      <c r="L690" s="83" t="s">
        <v>498</v>
      </c>
      <c r="M690" s="83" t="s">
        <v>784</v>
      </c>
      <c r="N690" s="83" t="s">
        <v>184</v>
      </c>
      <c r="O690" s="83" t="s">
        <v>165</v>
      </c>
      <c r="P690" s="83" t="s">
        <v>62</v>
      </c>
      <c r="Q690" s="83">
        <v>0</v>
      </c>
      <c r="R690" s="83" t="s">
        <v>572</v>
      </c>
      <c r="S690" s="83">
        <v>49.73</v>
      </c>
      <c r="T690" s="83">
        <v>0.9</v>
      </c>
      <c r="U690" s="83">
        <v>0</v>
      </c>
      <c r="V690" s="83">
        <v>0</v>
      </c>
      <c r="W690" s="83" t="s">
        <v>62</v>
      </c>
      <c r="X690" s="83" t="s">
        <v>62</v>
      </c>
      <c r="Y690" s="83" t="s">
        <v>62</v>
      </c>
      <c r="Z690" s="83" t="s">
        <v>62</v>
      </c>
    </row>
    <row r="691" spans="1:26" ht="22.65" customHeight="1" x14ac:dyDescent="0.25">
      <c r="A691" s="82" t="s">
        <v>155</v>
      </c>
      <c r="B691" s="83" t="s">
        <v>1778</v>
      </c>
      <c r="C691" s="83" t="s">
        <v>1693</v>
      </c>
      <c r="D691" s="84" t="s">
        <v>1779</v>
      </c>
      <c r="E691" s="83" t="s">
        <v>495</v>
      </c>
      <c r="F691" s="83" t="s">
        <v>1238</v>
      </c>
      <c r="G691" s="83" t="s">
        <v>497</v>
      </c>
      <c r="H691" s="83">
        <v>50.75</v>
      </c>
      <c r="I691" s="83">
        <v>162.41499999999999</v>
      </c>
      <c r="J691" s="83">
        <v>3.2</v>
      </c>
      <c r="K691" s="83">
        <v>3.55</v>
      </c>
      <c r="L691" s="83" t="s">
        <v>498</v>
      </c>
      <c r="M691" s="83" t="s">
        <v>784</v>
      </c>
      <c r="N691" s="83" t="s">
        <v>184</v>
      </c>
      <c r="O691" s="83" t="s">
        <v>165</v>
      </c>
      <c r="P691" s="83" t="s">
        <v>62</v>
      </c>
      <c r="Q691" s="83">
        <v>0</v>
      </c>
      <c r="R691" s="83" t="s">
        <v>572</v>
      </c>
      <c r="S691" s="83">
        <v>67.61</v>
      </c>
      <c r="T691" s="83">
        <v>0</v>
      </c>
      <c r="U691" s="83">
        <v>0</v>
      </c>
      <c r="V691" s="83">
        <v>0</v>
      </c>
      <c r="W691" s="83" t="s">
        <v>62</v>
      </c>
      <c r="X691" s="83" t="s">
        <v>62</v>
      </c>
      <c r="Y691" s="83" t="s">
        <v>62</v>
      </c>
      <c r="Z691" s="83" t="s">
        <v>62</v>
      </c>
    </row>
    <row r="692" spans="1:26" ht="22.65" customHeight="1" x14ac:dyDescent="0.25">
      <c r="A692" s="82" t="s">
        <v>155</v>
      </c>
      <c r="B692" s="83" t="s">
        <v>1780</v>
      </c>
      <c r="C692" s="83" t="s">
        <v>1693</v>
      </c>
      <c r="D692" s="84" t="s">
        <v>1781</v>
      </c>
      <c r="E692" s="83" t="s">
        <v>495</v>
      </c>
      <c r="F692" s="83" t="s">
        <v>1011</v>
      </c>
      <c r="G692" s="83" t="s">
        <v>497</v>
      </c>
      <c r="H692" s="83">
        <v>23.28</v>
      </c>
      <c r="I692" s="83">
        <v>74.504999999999995</v>
      </c>
      <c r="J692" s="83">
        <v>3.2</v>
      </c>
      <c r="K692" s="83">
        <v>3.55</v>
      </c>
      <c r="L692" s="83" t="s">
        <v>498</v>
      </c>
      <c r="M692" s="83" t="s">
        <v>784</v>
      </c>
      <c r="N692" s="83" t="s">
        <v>184</v>
      </c>
      <c r="O692" s="83" t="s">
        <v>165</v>
      </c>
      <c r="P692" s="83" t="s">
        <v>62</v>
      </c>
      <c r="Q692" s="83">
        <v>0</v>
      </c>
      <c r="R692" s="83" t="s">
        <v>572</v>
      </c>
      <c r="S692" s="83">
        <v>46.54</v>
      </c>
      <c r="T692" s="83">
        <v>0</v>
      </c>
      <c r="U692" s="83">
        <v>0</v>
      </c>
      <c r="V692" s="83">
        <v>0</v>
      </c>
      <c r="W692" s="83" t="s">
        <v>62</v>
      </c>
      <c r="X692" s="83" t="s">
        <v>62</v>
      </c>
      <c r="Y692" s="83" t="s">
        <v>62</v>
      </c>
      <c r="Z692" s="83" t="s">
        <v>62</v>
      </c>
    </row>
    <row r="693" spans="1:26" ht="22.65" customHeight="1" x14ac:dyDescent="0.25">
      <c r="A693" s="82" t="s">
        <v>155</v>
      </c>
      <c r="B693" s="83" t="s">
        <v>1782</v>
      </c>
      <c r="C693" s="83" t="s">
        <v>1693</v>
      </c>
      <c r="D693" s="84" t="s">
        <v>1783</v>
      </c>
      <c r="E693" s="83" t="s">
        <v>495</v>
      </c>
      <c r="F693" s="83" t="s">
        <v>983</v>
      </c>
      <c r="G693" s="83" t="s">
        <v>497</v>
      </c>
      <c r="H693" s="83">
        <v>26.67</v>
      </c>
      <c r="I693" s="83">
        <v>85.334999999999994</v>
      </c>
      <c r="J693" s="83">
        <v>3.2</v>
      </c>
      <c r="K693" s="83">
        <v>3.55</v>
      </c>
      <c r="L693" s="83" t="s">
        <v>498</v>
      </c>
      <c r="M693" s="83" t="s">
        <v>784</v>
      </c>
      <c r="N693" s="83" t="s">
        <v>184</v>
      </c>
      <c r="O693" s="83" t="s">
        <v>165</v>
      </c>
      <c r="P693" s="83" t="s">
        <v>62</v>
      </c>
      <c r="Q693" s="83">
        <v>0</v>
      </c>
      <c r="R693" s="83" t="s">
        <v>572</v>
      </c>
      <c r="S693" s="83">
        <v>33.020000000000003</v>
      </c>
      <c r="T693" s="83">
        <v>0.45</v>
      </c>
      <c r="U693" s="83">
        <v>0</v>
      </c>
      <c r="V693" s="83">
        <v>0</v>
      </c>
      <c r="W693" s="83" t="s">
        <v>62</v>
      </c>
      <c r="X693" s="83" t="s">
        <v>62</v>
      </c>
      <c r="Y693" s="83" t="s">
        <v>62</v>
      </c>
      <c r="Z693" s="83" t="s">
        <v>62</v>
      </c>
    </row>
    <row r="694" spans="1:26" ht="22.65" customHeight="1" x14ac:dyDescent="0.25">
      <c r="A694" s="82" t="s">
        <v>155</v>
      </c>
      <c r="B694" s="83" t="s">
        <v>1784</v>
      </c>
      <c r="C694" s="83" t="s">
        <v>1693</v>
      </c>
      <c r="D694" s="84" t="s">
        <v>1785</v>
      </c>
      <c r="E694" s="83" t="s">
        <v>495</v>
      </c>
      <c r="F694" s="83" t="s">
        <v>974</v>
      </c>
      <c r="G694" s="83" t="s">
        <v>497</v>
      </c>
      <c r="H694" s="83">
        <v>21.38</v>
      </c>
      <c r="I694" s="83">
        <v>68.400000000000006</v>
      </c>
      <c r="J694" s="83">
        <v>3.2</v>
      </c>
      <c r="K694" s="83">
        <v>3.55</v>
      </c>
      <c r="L694" s="83" t="s">
        <v>498</v>
      </c>
      <c r="M694" s="83" t="s">
        <v>784</v>
      </c>
      <c r="N694" s="83" t="s">
        <v>184</v>
      </c>
      <c r="O694" s="83" t="s">
        <v>165</v>
      </c>
      <c r="P694" s="83" t="s">
        <v>62</v>
      </c>
      <c r="Q694" s="83">
        <v>0</v>
      </c>
      <c r="R694" s="83" t="s">
        <v>62</v>
      </c>
      <c r="S694" s="83">
        <v>0</v>
      </c>
      <c r="T694" s="83">
        <v>1.46</v>
      </c>
      <c r="U694" s="83">
        <v>0</v>
      </c>
      <c r="V694" s="83">
        <v>0</v>
      </c>
      <c r="W694" s="83" t="s">
        <v>62</v>
      </c>
      <c r="X694" s="83" t="s">
        <v>62</v>
      </c>
      <c r="Y694" s="83" t="s">
        <v>62</v>
      </c>
      <c r="Z694" s="83" t="s">
        <v>62</v>
      </c>
    </row>
    <row r="695" spans="1:26" ht="22.65" customHeight="1" x14ac:dyDescent="0.25">
      <c r="A695" s="82" t="s">
        <v>155</v>
      </c>
      <c r="B695" s="83" t="s">
        <v>1786</v>
      </c>
      <c r="C695" s="83" t="s">
        <v>1693</v>
      </c>
      <c r="D695" s="84" t="s">
        <v>1787</v>
      </c>
      <c r="E695" s="83" t="s">
        <v>495</v>
      </c>
      <c r="F695" s="83" t="s">
        <v>974</v>
      </c>
      <c r="G695" s="83" t="s">
        <v>497</v>
      </c>
      <c r="H695" s="83">
        <v>27.82</v>
      </c>
      <c r="I695" s="83">
        <v>89.034999999999997</v>
      </c>
      <c r="J695" s="83">
        <v>3.2</v>
      </c>
      <c r="K695" s="83">
        <v>3.55</v>
      </c>
      <c r="L695" s="83" t="s">
        <v>498</v>
      </c>
      <c r="M695" s="83" t="s">
        <v>784</v>
      </c>
      <c r="N695" s="83" t="s">
        <v>184</v>
      </c>
      <c r="O695" s="83" t="s">
        <v>165</v>
      </c>
      <c r="P695" s="83" t="s">
        <v>62</v>
      </c>
      <c r="Q695" s="83">
        <v>0</v>
      </c>
      <c r="R695" s="83" t="s">
        <v>62</v>
      </c>
      <c r="S695" s="83">
        <v>0</v>
      </c>
      <c r="T695" s="83">
        <v>3.37</v>
      </c>
      <c r="U695" s="83">
        <v>0</v>
      </c>
      <c r="V695" s="83">
        <v>0</v>
      </c>
      <c r="W695" s="83" t="s">
        <v>62</v>
      </c>
      <c r="X695" s="83" t="s">
        <v>62</v>
      </c>
      <c r="Y695" s="83" t="s">
        <v>62</v>
      </c>
      <c r="Z695" s="83" t="s">
        <v>62</v>
      </c>
    </row>
    <row r="696" spans="1:26" ht="22.65" customHeight="1" x14ac:dyDescent="0.25">
      <c r="A696" s="82" t="s">
        <v>155</v>
      </c>
      <c r="B696" s="83" t="s">
        <v>1788</v>
      </c>
      <c r="C696" s="83" t="s">
        <v>1693</v>
      </c>
      <c r="D696" s="84" t="s">
        <v>1789</v>
      </c>
      <c r="E696" s="83" t="s">
        <v>495</v>
      </c>
      <c r="F696" s="83" t="s">
        <v>974</v>
      </c>
      <c r="G696" s="83" t="s">
        <v>497</v>
      </c>
      <c r="H696" s="83">
        <v>30.92</v>
      </c>
      <c r="I696" s="83">
        <v>98.944999999999993</v>
      </c>
      <c r="J696" s="83">
        <v>3.2</v>
      </c>
      <c r="K696" s="83">
        <v>3.55</v>
      </c>
      <c r="L696" s="83" t="s">
        <v>498</v>
      </c>
      <c r="M696" s="83" t="s">
        <v>784</v>
      </c>
      <c r="N696" s="83" t="s">
        <v>184</v>
      </c>
      <c r="O696" s="83" t="s">
        <v>165</v>
      </c>
      <c r="P696" s="83" t="s">
        <v>62</v>
      </c>
      <c r="Q696" s="83">
        <v>0</v>
      </c>
      <c r="R696" s="83" t="s">
        <v>62</v>
      </c>
      <c r="S696" s="83">
        <v>0</v>
      </c>
      <c r="T696" s="83">
        <v>3.37</v>
      </c>
      <c r="U696" s="83">
        <v>0</v>
      </c>
      <c r="V696" s="83">
        <v>0</v>
      </c>
      <c r="W696" s="83" t="s">
        <v>62</v>
      </c>
      <c r="X696" s="83" t="s">
        <v>62</v>
      </c>
      <c r="Y696" s="83" t="s">
        <v>62</v>
      </c>
      <c r="Z696" s="83" t="s">
        <v>62</v>
      </c>
    </row>
    <row r="697" spans="1:26" ht="22.65" customHeight="1" x14ac:dyDescent="0.25">
      <c r="A697" s="82" t="s">
        <v>155</v>
      </c>
      <c r="B697" s="83" t="s">
        <v>1790</v>
      </c>
      <c r="C697" s="83" t="s">
        <v>1693</v>
      </c>
      <c r="D697" s="84" t="s">
        <v>1791</v>
      </c>
      <c r="E697" s="83" t="s">
        <v>495</v>
      </c>
      <c r="F697" s="83" t="s">
        <v>974</v>
      </c>
      <c r="G697" s="83" t="s">
        <v>497</v>
      </c>
      <c r="H697" s="83">
        <v>26.5</v>
      </c>
      <c r="I697" s="83">
        <v>84.78</v>
      </c>
      <c r="J697" s="83">
        <v>3.2</v>
      </c>
      <c r="K697" s="83">
        <v>3.55</v>
      </c>
      <c r="L697" s="83" t="s">
        <v>498</v>
      </c>
      <c r="M697" s="83" t="s">
        <v>784</v>
      </c>
      <c r="N697" s="83" t="s">
        <v>184</v>
      </c>
      <c r="O697" s="83" t="s">
        <v>165</v>
      </c>
      <c r="P697" s="83" t="s">
        <v>62</v>
      </c>
      <c r="Q697" s="83">
        <v>0</v>
      </c>
      <c r="R697" s="83" t="s">
        <v>62</v>
      </c>
      <c r="S697" s="83">
        <v>0</v>
      </c>
      <c r="T697" s="83">
        <v>1.46</v>
      </c>
      <c r="U697" s="83">
        <v>0</v>
      </c>
      <c r="V697" s="83">
        <v>0</v>
      </c>
      <c r="W697" s="83" t="s">
        <v>62</v>
      </c>
      <c r="X697" s="83" t="s">
        <v>62</v>
      </c>
      <c r="Y697" s="83" t="s">
        <v>62</v>
      </c>
      <c r="Z697" s="83" t="s">
        <v>62</v>
      </c>
    </row>
    <row r="698" spans="1:26" ht="22.65" customHeight="1" x14ac:dyDescent="0.25">
      <c r="A698" s="82" t="s">
        <v>155</v>
      </c>
      <c r="B698" s="83" t="s">
        <v>1792</v>
      </c>
      <c r="C698" s="83" t="s">
        <v>1693</v>
      </c>
      <c r="D698" s="84" t="s">
        <v>1793</v>
      </c>
      <c r="E698" s="83" t="s">
        <v>495</v>
      </c>
      <c r="F698" s="83" t="s">
        <v>974</v>
      </c>
      <c r="G698" s="83" t="s">
        <v>497</v>
      </c>
      <c r="H698" s="83">
        <v>28.12</v>
      </c>
      <c r="I698" s="83">
        <v>89.97</v>
      </c>
      <c r="J698" s="83">
        <v>3.2</v>
      </c>
      <c r="K698" s="83">
        <v>3.55</v>
      </c>
      <c r="L698" s="83" t="s">
        <v>498</v>
      </c>
      <c r="M698" s="83" t="s">
        <v>784</v>
      </c>
      <c r="N698" s="83" t="s">
        <v>184</v>
      </c>
      <c r="O698" s="83" t="s">
        <v>165</v>
      </c>
      <c r="P698" s="83" t="s">
        <v>62</v>
      </c>
      <c r="Q698" s="83">
        <v>0</v>
      </c>
      <c r="R698" s="83" t="s">
        <v>62</v>
      </c>
      <c r="S698" s="83">
        <v>0</v>
      </c>
      <c r="T698" s="83">
        <v>2.92</v>
      </c>
      <c r="U698" s="83">
        <v>0</v>
      </c>
      <c r="V698" s="83">
        <v>0</v>
      </c>
      <c r="W698" s="83" t="s">
        <v>62</v>
      </c>
      <c r="X698" s="83" t="s">
        <v>62</v>
      </c>
      <c r="Y698" s="83" t="s">
        <v>62</v>
      </c>
      <c r="Z698" s="83" t="s">
        <v>62</v>
      </c>
    </row>
    <row r="699" spans="1:26" ht="22.65" customHeight="1" x14ac:dyDescent="0.25">
      <c r="A699" s="82" t="s">
        <v>155</v>
      </c>
      <c r="B699" s="83" t="s">
        <v>1794</v>
      </c>
      <c r="C699" s="83" t="s">
        <v>1693</v>
      </c>
      <c r="D699" s="84" t="s">
        <v>1795</v>
      </c>
      <c r="E699" s="83" t="s">
        <v>495</v>
      </c>
      <c r="F699" s="83" t="s">
        <v>974</v>
      </c>
      <c r="G699" s="83" t="s">
        <v>497</v>
      </c>
      <c r="H699" s="83">
        <v>34.6</v>
      </c>
      <c r="I699" s="83">
        <v>110.71</v>
      </c>
      <c r="J699" s="83">
        <v>3.2</v>
      </c>
      <c r="K699" s="83">
        <v>3.55</v>
      </c>
      <c r="L699" s="83" t="s">
        <v>498</v>
      </c>
      <c r="M699" s="83" t="s">
        <v>784</v>
      </c>
      <c r="N699" s="83" t="s">
        <v>184</v>
      </c>
      <c r="O699" s="83" t="s">
        <v>165</v>
      </c>
      <c r="P699" s="83" t="s">
        <v>62</v>
      </c>
      <c r="Q699" s="83">
        <v>0</v>
      </c>
      <c r="R699" s="83" t="s">
        <v>62</v>
      </c>
      <c r="S699" s="83">
        <v>0</v>
      </c>
      <c r="T699" s="83">
        <v>2.92</v>
      </c>
      <c r="U699" s="83">
        <v>0</v>
      </c>
      <c r="V699" s="83">
        <v>0</v>
      </c>
      <c r="W699" s="83" t="s">
        <v>62</v>
      </c>
      <c r="X699" s="83" t="s">
        <v>62</v>
      </c>
      <c r="Y699" s="83" t="s">
        <v>62</v>
      </c>
      <c r="Z699" s="83" t="s">
        <v>62</v>
      </c>
    </row>
    <row r="700" spans="1:26" ht="22.65" customHeight="1" x14ac:dyDescent="0.25">
      <c r="A700" s="82" t="s">
        <v>155</v>
      </c>
      <c r="B700" s="83" t="s">
        <v>1796</v>
      </c>
      <c r="C700" s="83" t="s">
        <v>1693</v>
      </c>
      <c r="D700" s="84" t="s">
        <v>1797</v>
      </c>
      <c r="E700" s="83" t="s">
        <v>495</v>
      </c>
      <c r="F700" s="83" t="s">
        <v>974</v>
      </c>
      <c r="G700" s="83" t="s">
        <v>497</v>
      </c>
      <c r="H700" s="83">
        <v>25.89</v>
      </c>
      <c r="I700" s="83">
        <v>82.85</v>
      </c>
      <c r="J700" s="83">
        <v>3.2</v>
      </c>
      <c r="K700" s="83">
        <v>3.55</v>
      </c>
      <c r="L700" s="83" t="s">
        <v>498</v>
      </c>
      <c r="M700" s="83" t="s">
        <v>784</v>
      </c>
      <c r="N700" s="83" t="s">
        <v>184</v>
      </c>
      <c r="O700" s="83" t="s">
        <v>165</v>
      </c>
      <c r="P700" s="83" t="s">
        <v>62</v>
      </c>
      <c r="Q700" s="83">
        <v>0</v>
      </c>
      <c r="R700" s="83" t="s">
        <v>62</v>
      </c>
      <c r="S700" s="83">
        <v>0</v>
      </c>
      <c r="T700" s="83">
        <v>2.92</v>
      </c>
      <c r="U700" s="83">
        <v>0</v>
      </c>
      <c r="V700" s="83">
        <v>0</v>
      </c>
      <c r="W700" s="83" t="s">
        <v>62</v>
      </c>
      <c r="X700" s="83" t="s">
        <v>62</v>
      </c>
      <c r="Y700" s="83" t="s">
        <v>62</v>
      </c>
      <c r="Z700" s="83" t="s">
        <v>62</v>
      </c>
    </row>
    <row r="701" spans="1:26" ht="22.65" customHeight="1" x14ac:dyDescent="0.25">
      <c r="A701" s="82" t="s">
        <v>155</v>
      </c>
      <c r="B701" s="83" t="s">
        <v>1798</v>
      </c>
      <c r="C701" s="83" t="s">
        <v>1693</v>
      </c>
      <c r="D701" s="84" t="s">
        <v>1799</v>
      </c>
      <c r="E701" s="83" t="s">
        <v>495</v>
      </c>
      <c r="F701" s="83" t="s">
        <v>974</v>
      </c>
      <c r="G701" s="83" t="s">
        <v>497</v>
      </c>
      <c r="H701" s="83">
        <v>33.700000000000003</v>
      </c>
      <c r="I701" s="83">
        <v>107.85</v>
      </c>
      <c r="J701" s="83">
        <v>3.2</v>
      </c>
      <c r="K701" s="83">
        <v>3.55</v>
      </c>
      <c r="L701" s="83" t="s">
        <v>498</v>
      </c>
      <c r="M701" s="83" t="s">
        <v>784</v>
      </c>
      <c r="N701" s="83" t="s">
        <v>184</v>
      </c>
      <c r="O701" s="83" t="s">
        <v>165</v>
      </c>
      <c r="P701" s="83" t="s">
        <v>62</v>
      </c>
      <c r="Q701" s="83">
        <v>0</v>
      </c>
      <c r="R701" s="83" t="s">
        <v>62</v>
      </c>
      <c r="S701" s="83">
        <v>0</v>
      </c>
      <c r="T701" s="83">
        <v>2.92</v>
      </c>
      <c r="U701" s="83">
        <v>0</v>
      </c>
      <c r="V701" s="83">
        <v>0</v>
      </c>
      <c r="W701" s="83" t="s">
        <v>62</v>
      </c>
      <c r="X701" s="83" t="s">
        <v>62</v>
      </c>
      <c r="Y701" s="83" t="s">
        <v>62</v>
      </c>
      <c r="Z701" s="83" t="s">
        <v>62</v>
      </c>
    </row>
    <row r="702" spans="1:26" ht="22.65" customHeight="1" x14ac:dyDescent="0.25">
      <c r="A702" s="82" t="s">
        <v>155</v>
      </c>
      <c r="B702" s="83" t="s">
        <v>1800</v>
      </c>
      <c r="C702" s="83" t="s">
        <v>1693</v>
      </c>
      <c r="D702" s="84" t="s">
        <v>1801</v>
      </c>
      <c r="E702" s="83" t="s">
        <v>495</v>
      </c>
      <c r="F702" s="83" t="s">
        <v>974</v>
      </c>
      <c r="G702" s="83" t="s">
        <v>497</v>
      </c>
      <c r="H702" s="83">
        <v>30.9</v>
      </c>
      <c r="I702" s="83">
        <v>98.864999999999995</v>
      </c>
      <c r="J702" s="83">
        <v>3.2</v>
      </c>
      <c r="K702" s="83">
        <v>3.55</v>
      </c>
      <c r="L702" s="83" t="s">
        <v>498</v>
      </c>
      <c r="M702" s="83" t="s">
        <v>784</v>
      </c>
      <c r="N702" s="83" t="s">
        <v>184</v>
      </c>
      <c r="O702" s="83" t="s">
        <v>165</v>
      </c>
      <c r="P702" s="83" t="s">
        <v>62</v>
      </c>
      <c r="Q702" s="83">
        <v>0</v>
      </c>
      <c r="R702" s="83" t="s">
        <v>62</v>
      </c>
      <c r="S702" s="83">
        <v>0</v>
      </c>
      <c r="T702" s="83">
        <v>2.92</v>
      </c>
      <c r="U702" s="83">
        <v>0</v>
      </c>
      <c r="V702" s="83">
        <v>0</v>
      </c>
      <c r="W702" s="83" t="s">
        <v>62</v>
      </c>
      <c r="X702" s="83" t="s">
        <v>62</v>
      </c>
      <c r="Y702" s="83" t="s">
        <v>62</v>
      </c>
      <c r="Z702" s="83" t="s">
        <v>62</v>
      </c>
    </row>
    <row r="703" spans="1:26" ht="22.65" customHeight="1" x14ac:dyDescent="0.25">
      <c r="A703" s="82" t="s">
        <v>155</v>
      </c>
      <c r="B703" s="83" t="s">
        <v>1802</v>
      </c>
      <c r="C703" s="83" t="s">
        <v>1693</v>
      </c>
      <c r="D703" s="84" t="s">
        <v>1803</v>
      </c>
      <c r="E703" s="83" t="s">
        <v>495</v>
      </c>
      <c r="F703" s="83" t="s">
        <v>974</v>
      </c>
      <c r="G703" s="83" t="s">
        <v>497</v>
      </c>
      <c r="H703" s="83">
        <v>14.95</v>
      </c>
      <c r="I703" s="83">
        <v>47.835000000000001</v>
      </c>
      <c r="J703" s="83">
        <v>3.2</v>
      </c>
      <c r="K703" s="83">
        <v>3.55</v>
      </c>
      <c r="L703" s="83" t="s">
        <v>498</v>
      </c>
      <c r="M703" s="83" t="s">
        <v>784</v>
      </c>
      <c r="N703" s="83" t="s">
        <v>184</v>
      </c>
      <c r="O703" s="83" t="s">
        <v>165</v>
      </c>
      <c r="P703" s="83" t="s">
        <v>62</v>
      </c>
      <c r="Q703" s="83">
        <v>0</v>
      </c>
      <c r="R703" s="83" t="s">
        <v>572</v>
      </c>
      <c r="S703" s="83">
        <v>1.46</v>
      </c>
      <c r="T703" s="83">
        <v>0</v>
      </c>
      <c r="U703" s="83">
        <v>0</v>
      </c>
      <c r="V703" s="83">
        <v>0</v>
      </c>
      <c r="W703" s="83" t="s">
        <v>62</v>
      </c>
      <c r="X703" s="83" t="s">
        <v>62</v>
      </c>
      <c r="Y703" s="83" t="s">
        <v>62</v>
      </c>
      <c r="Z703" s="83" t="s">
        <v>62</v>
      </c>
    </row>
    <row r="704" spans="1:26" ht="22.65" customHeight="1" x14ac:dyDescent="0.25">
      <c r="A704" s="82" t="s">
        <v>155</v>
      </c>
      <c r="B704" s="83" t="s">
        <v>1804</v>
      </c>
      <c r="C704" s="83" t="s">
        <v>1693</v>
      </c>
      <c r="D704" s="84" t="s">
        <v>1805</v>
      </c>
      <c r="E704" s="83" t="s">
        <v>495</v>
      </c>
      <c r="F704" s="83" t="s">
        <v>1494</v>
      </c>
      <c r="G704" s="83" t="s">
        <v>497</v>
      </c>
      <c r="H704" s="83">
        <v>17.57</v>
      </c>
      <c r="I704" s="83">
        <v>56.215000000000003</v>
      </c>
      <c r="J704" s="83">
        <v>3.2</v>
      </c>
      <c r="K704" s="83">
        <v>3.55</v>
      </c>
      <c r="L704" s="83" t="s">
        <v>498</v>
      </c>
      <c r="M704" s="83" t="s">
        <v>784</v>
      </c>
      <c r="N704" s="83" t="s">
        <v>184</v>
      </c>
      <c r="O704" s="83" t="s">
        <v>165</v>
      </c>
      <c r="P704" s="83" t="s">
        <v>62</v>
      </c>
      <c r="Q704" s="83">
        <v>0</v>
      </c>
      <c r="R704" s="83" t="s">
        <v>572</v>
      </c>
      <c r="S704" s="83">
        <v>6.27</v>
      </c>
      <c r="T704" s="83">
        <v>0.9</v>
      </c>
      <c r="U704" s="83">
        <v>0</v>
      </c>
      <c r="V704" s="83">
        <v>0</v>
      </c>
      <c r="W704" s="83" t="s">
        <v>62</v>
      </c>
      <c r="X704" s="83" t="s">
        <v>62</v>
      </c>
      <c r="Y704" s="83" t="s">
        <v>62</v>
      </c>
      <c r="Z704" s="83" t="s">
        <v>62</v>
      </c>
    </row>
    <row r="705" spans="1:26" ht="22.65" customHeight="1" x14ac:dyDescent="0.25">
      <c r="A705" s="82" t="s">
        <v>155</v>
      </c>
      <c r="B705" s="83" t="s">
        <v>1806</v>
      </c>
      <c r="C705" s="83" t="s">
        <v>1693</v>
      </c>
      <c r="D705" s="84" t="s">
        <v>1807</v>
      </c>
      <c r="E705" s="83" t="s">
        <v>495</v>
      </c>
      <c r="F705" s="83" t="s">
        <v>1494</v>
      </c>
      <c r="G705" s="83" t="s">
        <v>497</v>
      </c>
      <c r="H705" s="83">
        <v>8.69</v>
      </c>
      <c r="I705" s="83">
        <v>27.805</v>
      </c>
      <c r="J705" s="83">
        <v>3.2</v>
      </c>
      <c r="K705" s="83">
        <v>3.55</v>
      </c>
      <c r="L705" s="83" t="s">
        <v>498</v>
      </c>
      <c r="M705" s="83" t="s">
        <v>784</v>
      </c>
      <c r="N705" s="83" t="s">
        <v>184</v>
      </c>
      <c r="O705" s="83" t="s">
        <v>165</v>
      </c>
      <c r="P705" s="83" t="s">
        <v>62</v>
      </c>
      <c r="Q705" s="83">
        <v>0</v>
      </c>
      <c r="R705" s="83" t="s">
        <v>572</v>
      </c>
      <c r="S705" s="83">
        <v>6.27</v>
      </c>
      <c r="T705" s="83">
        <v>0</v>
      </c>
      <c r="U705" s="83">
        <v>0</v>
      </c>
      <c r="V705" s="83">
        <v>0</v>
      </c>
      <c r="W705" s="83" t="s">
        <v>62</v>
      </c>
      <c r="X705" s="83" t="s">
        <v>62</v>
      </c>
      <c r="Y705" s="83" t="s">
        <v>62</v>
      </c>
      <c r="Z705" s="83" t="s">
        <v>62</v>
      </c>
    </row>
    <row r="706" spans="1:26" ht="22.65" customHeight="1" x14ac:dyDescent="0.25">
      <c r="A706" s="82" t="s">
        <v>155</v>
      </c>
      <c r="B706" s="83" t="s">
        <v>1808</v>
      </c>
      <c r="C706" s="83" t="s">
        <v>1693</v>
      </c>
      <c r="D706" s="84" t="s">
        <v>1809</v>
      </c>
      <c r="E706" s="83" t="s">
        <v>495</v>
      </c>
      <c r="F706" s="83" t="s">
        <v>974</v>
      </c>
      <c r="G706" s="83" t="s">
        <v>497</v>
      </c>
      <c r="H706" s="83">
        <v>29.35</v>
      </c>
      <c r="I706" s="83">
        <v>93.91</v>
      </c>
      <c r="J706" s="83">
        <v>3.2</v>
      </c>
      <c r="K706" s="83">
        <v>3.55</v>
      </c>
      <c r="L706" s="83" t="s">
        <v>498</v>
      </c>
      <c r="M706" s="83" t="s">
        <v>784</v>
      </c>
      <c r="N706" s="83" t="s">
        <v>184</v>
      </c>
      <c r="O706" s="83" t="s">
        <v>165</v>
      </c>
      <c r="P706" s="83" t="s">
        <v>62</v>
      </c>
      <c r="Q706" s="83">
        <v>0</v>
      </c>
      <c r="R706" s="83" t="s">
        <v>62</v>
      </c>
      <c r="S706" s="83">
        <v>0</v>
      </c>
      <c r="T706" s="83">
        <v>4.2699999999999996</v>
      </c>
      <c r="U706" s="83">
        <v>0</v>
      </c>
      <c r="V706" s="83">
        <v>0</v>
      </c>
      <c r="W706" s="83" t="s">
        <v>62</v>
      </c>
      <c r="X706" s="83" t="s">
        <v>62</v>
      </c>
      <c r="Y706" s="83" t="s">
        <v>62</v>
      </c>
      <c r="Z706" s="83" t="s">
        <v>62</v>
      </c>
    </row>
    <row r="707" spans="1:26" ht="22.65" customHeight="1" x14ac:dyDescent="0.25">
      <c r="A707" s="82" t="s">
        <v>155</v>
      </c>
      <c r="B707" s="83" t="s">
        <v>1810</v>
      </c>
      <c r="C707" s="83" t="s">
        <v>1693</v>
      </c>
      <c r="D707" s="84" t="s">
        <v>1811</v>
      </c>
      <c r="E707" s="83" t="s">
        <v>495</v>
      </c>
      <c r="F707" s="83" t="s">
        <v>974</v>
      </c>
      <c r="G707" s="83" t="s">
        <v>497</v>
      </c>
      <c r="H707" s="83">
        <v>29.41</v>
      </c>
      <c r="I707" s="83">
        <v>94.12</v>
      </c>
      <c r="J707" s="83">
        <v>3.2</v>
      </c>
      <c r="K707" s="83">
        <v>3.55</v>
      </c>
      <c r="L707" s="83" t="s">
        <v>498</v>
      </c>
      <c r="M707" s="83" t="s">
        <v>784</v>
      </c>
      <c r="N707" s="83" t="s">
        <v>184</v>
      </c>
      <c r="O707" s="83" t="s">
        <v>165</v>
      </c>
      <c r="P707" s="83" t="s">
        <v>62</v>
      </c>
      <c r="Q707" s="83">
        <v>0</v>
      </c>
      <c r="R707" s="83" t="s">
        <v>62</v>
      </c>
      <c r="S707" s="83">
        <v>0</v>
      </c>
      <c r="T707" s="83">
        <v>3.37</v>
      </c>
      <c r="U707" s="83">
        <v>0</v>
      </c>
      <c r="V707" s="83">
        <v>0</v>
      </c>
      <c r="W707" s="83" t="s">
        <v>62</v>
      </c>
      <c r="X707" s="83" t="s">
        <v>62</v>
      </c>
      <c r="Y707" s="83" t="s">
        <v>62</v>
      </c>
      <c r="Z707" s="83" t="s">
        <v>62</v>
      </c>
    </row>
    <row r="708" spans="1:26" ht="22.65" customHeight="1" x14ac:dyDescent="0.25">
      <c r="A708" s="82" t="s">
        <v>155</v>
      </c>
      <c r="B708" s="83" t="s">
        <v>1812</v>
      </c>
      <c r="C708" s="83" t="s">
        <v>1693</v>
      </c>
      <c r="D708" s="84" t="s">
        <v>1813</v>
      </c>
      <c r="E708" s="83" t="s">
        <v>495</v>
      </c>
      <c r="F708" s="83" t="s">
        <v>974</v>
      </c>
      <c r="G708" s="83" t="s">
        <v>497</v>
      </c>
      <c r="H708" s="83">
        <v>74.59</v>
      </c>
      <c r="I708" s="83">
        <v>238.67500000000001</v>
      </c>
      <c r="J708" s="83">
        <v>3.2</v>
      </c>
      <c r="K708" s="83">
        <v>3.55</v>
      </c>
      <c r="L708" s="83" t="s">
        <v>498</v>
      </c>
      <c r="M708" s="83" t="s">
        <v>784</v>
      </c>
      <c r="N708" s="83" t="s">
        <v>184</v>
      </c>
      <c r="O708" s="83" t="s">
        <v>165</v>
      </c>
      <c r="P708" s="83" t="s">
        <v>62</v>
      </c>
      <c r="Q708" s="83">
        <v>0</v>
      </c>
      <c r="R708" s="83" t="s">
        <v>572</v>
      </c>
      <c r="S708" s="83">
        <v>14.75</v>
      </c>
      <c r="T708" s="83">
        <v>6.74</v>
      </c>
      <c r="U708" s="83">
        <v>0</v>
      </c>
      <c r="V708" s="83">
        <v>0</v>
      </c>
      <c r="W708" s="83" t="s">
        <v>62</v>
      </c>
      <c r="X708" s="83" t="s">
        <v>62</v>
      </c>
      <c r="Y708" s="83" t="s">
        <v>62</v>
      </c>
      <c r="Z708" s="83" t="s">
        <v>62</v>
      </c>
    </row>
    <row r="709" spans="1:26" ht="22.65" customHeight="1" x14ac:dyDescent="0.25">
      <c r="A709" s="82" t="s">
        <v>155</v>
      </c>
      <c r="B709" s="83" t="s">
        <v>1814</v>
      </c>
      <c r="C709" s="83" t="s">
        <v>1693</v>
      </c>
      <c r="D709" s="84" t="s">
        <v>1815</v>
      </c>
      <c r="E709" s="83" t="s">
        <v>159</v>
      </c>
      <c r="F709" s="83" t="s">
        <v>533</v>
      </c>
      <c r="G709" s="83" t="s">
        <v>183</v>
      </c>
      <c r="H709" s="83">
        <v>6.63</v>
      </c>
      <c r="I709" s="83">
        <v>21.22</v>
      </c>
      <c r="J709" s="83">
        <v>3.2</v>
      </c>
      <c r="K709" s="83">
        <v>3.55</v>
      </c>
      <c r="L709" s="83" t="s">
        <v>162</v>
      </c>
      <c r="M709" s="83" t="s">
        <v>784</v>
      </c>
      <c r="N709" s="83" t="s">
        <v>184</v>
      </c>
      <c r="O709" s="83" t="s">
        <v>165</v>
      </c>
      <c r="P709" s="83" t="s">
        <v>62</v>
      </c>
      <c r="Q709" s="83">
        <v>0</v>
      </c>
      <c r="R709" s="83" t="s">
        <v>572</v>
      </c>
      <c r="S709" s="83">
        <v>24.83</v>
      </c>
      <c r="T709" s="83">
        <v>0</v>
      </c>
      <c r="U709" s="83">
        <v>0</v>
      </c>
      <c r="V709" s="83">
        <v>0</v>
      </c>
      <c r="W709" s="83" t="s">
        <v>62</v>
      </c>
      <c r="X709" s="83" t="s">
        <v>62</v>
      </c>
      <c r="Y709" s="83" t="s">
        <v>62</v>
      </c>
      <c r="Z709" s="83" t="s">
        <v>62</v>
      </c>
    </row>
    <row r="710" spans="1:26" ht="22.65" customHeight="1" x14ac:dyDescent="0.25">
      <c r="A710" s="82" t="s">
        <v>155</v>
      </c>
      <c r="B710" s="83" t="s">
        <v>1816</v>
      </c>
      <c r="C710" s="83" t="s">
        <v>1693</v>
      </c>
      <c r="D710" s="84" t="s">
        <v>1817</v>
      </c>
      <c r="E710" s="83" t="s">
        <v>232</v>
      </c>
      <c r="F710" s="83" t="s">
        <v>483</v>
      </c>
      <c r="G710" s="83" t="s">
        <v>199</v>
      </c>
      <c r="H710" s="83">
        <v>1.25</v>
      </c>
      <c r="I710" s="83">
        <v>3.9849999999999999</v>
      </c>
      <c r="J710" s="83">
        <v>3.2</v>
      </c>
      <c r="K710" s="83">
        <v>3.55</v>
      </c>
      <c r="L710" s="83" t="s">
        <v>235</v>
      </c>
      <c r="M710" s="83" t="s">
        <v>457</v>
      </c>
      <c r="N710" s="83" t="s">
        <v>185</v>
      </c>
      <c r="O710" s="83" t="s">
        <v>165</v>
      </c>
      <c r="P710" s="83" t="s">
        <v>62</v>
      </c>
      <c r="Q710" s="83">
        <v>0</v>
      </c>
      <c r="R710" s="83" t="s">
        <v>572</v>
      </c>
      <c r="S710" s="83">
        <v>13.13</v>
      </c>
      <c r="T710" s="83">
        <v>0</v>
      </c>
      <c r="U710" s="83">
        <v>0</v>
      </c>
      <c r="V710" s="83">
        <v>0</v>
      </c>
      <c r="W710" s="83" t="s">
        <v>62</v>
      </c>
      <c r="X710" s="83" t="s">
        <v>62</v>
      </c>
      <c r="Y710" s="83" t="s">
        <v>62</v>
      </c>
      <c r="Z710" s="83" t="s">
        <v>62</v>
      </c>
    </row>
    <row r="711" spans="1:26" ht="22.65" customHeight="1" x14ac:dyDescent="0.25">
      <c r="A711" s="82" t="s">
        <v>155</v>
      </c>
      <c r="B711" s="83" t="s">
        <v>1818</v>
      </c>
      <c r="C711" s="83" t="s">
        <v>1693</v>
      </c>
      <c r="D711" s="84" t="s">
        <v>1819</v>
      </c>
      <c r="E711" s="83" t="s">
        <v>232</v>
      </c>
      <c r="F711" s="83" t="s">
        <v>927</v>
      </c>
      <c r="G711" s="83" t="s">
        <v>343</v>
      </c>
      <c r="H711" s="83">
        <v>6.18</v>
      </c>
      <c r="I711" s="83">
        <v>16.07</v>
      </c>
      <c r="J711" s="83">
        <v>2.6</v>
      </c>
      <c r="K711" s="83">
        <v>3.55</v>
      </c>
      <c r="L711" s="83" t="s">
        <v>235</v>
      </c>
      <c r="M711" s="83" t="s">
        <v>236</v>
      </c>
      <c r="N711" s="83" t="s">
        <v>164</v>
      </c>
      <c r="O711" s="83" t="s">
        <v>165</v>
      </c>
      <c r="P711" s="83" t="s">
        <v>62</v>
      </c>
      <c r="Q711" s="83">
        <v>0</v>
      </c>
      <c r="R711" s="83" t="s">
        <v>572</v>
      </c>
      <c r="S711" s="83">
        <v>22.28</v>
      </c>
      <c r="T711" s="83">
        <v>1.71</v>
      </c>
      <c r="U711" s="83">
        <v>3.46</v>
      </c>
      <c r="V711" s="83">
        <v>0</v>
      </c>
      <c r="W711" s="83" t="s">
        <v>62</v>
      </c>
      <c r="X711" s="83" t="s">
        <v>62</v>
      </c>
      <c r="Y711" s="83">
        <v>2</v>
      </c>
      <c r="Z711" s="83" t="s">
        <v>62</v>
      </c>
    </row>
    <row r="712" spans="1:26" ht="22.65" customHeight="1" x14ac:dyDescent="0.25">
      <c r="A712" s="82" t="s">
        <v>155</v>
      </c>
      <c r="B712" s="83" t="s">
        <v>1820</v>
      </c>
      <c r="C712" s="83" t="s">
        <v>1693</v>
      </c>
      <c r="D712" s="84" t="s">
        <v>1821</v>
      </c>
      <c r="E712" s="83" t="s">
        <v>232</v>
      </c>
      <c r="F712" s="83" t="s">
        <v>933</v>
      </c>
      <c r="G712" s="83" t="s">
        <v>343</v>
      </c>
      <c r="H712" s="83">
        <v>12.47</v>
      </c>
      <c r="I712" s="83">
        <v>32.43</v>
      </c>
      <c r="J712" s="83">
        <v>2.6</v>
      </c>
      <c r="K712" s="83">
        <v>3.55</v>
      </c>
      <c r="L712" s="83" t="s">
        <v>235</v>
      </c>
      <c r="M712" s="83" t="s">
        <v>236</v>
      </c>
      <c r="N712" s="83" t="s">
        <v>164</v>
      </c>
      <c r="O712" s="83" t="s">
        <v>165</v>
      </c>
      <c r="P712" s="83" t="s">
        <v>1020</v>
      </c>
      <c r="Q712" s="83">
        <v>39.07</v>
      </c>
      <c r="R712" s="83" t="s">
        <v>572</v>
      </c>
      <c r="S712" s="83">
        <v>19.82</v>
      </c>
      <c r="T712" s="83">
        <v>0</v>
      </c>
      <c r="U712" s="83">
        <v>0</v>
      </c>
      <c r="V712" s="83">
        <v>0</v>
      </c>
      <c r="W712" s="83" t="s">
        <v>62</v>
      </c>
      <c r="X712" s="83">
        <v>3</v>
      </c>
      <c r="Y712" s="83" t="s">
        <v>62</v>
      </c>
      <c r="Z712" s="83">
        <v>2</v>
      </c>
    </row>
    <row r="713" spans="1:26" ht="22.65" customHeight="1" x14ac:dyDescent="0.25">
      <c r="A713" s="82" t="s">
        <v>155</v>
      </c>
      <c r="B713" s="83" t="s">
        <v>1822</v>
      </c>
      <c r="C713" s="83" t="s">
        <v>1693</v>
      </c>
      <c r="D713" s="84" t="s">
        <v>1823</v>
      </c>
      <c r="E713" s="83" t="s">
        <v>197</v>
      </c>
      <c r="F713" s="83" t="s">
        <v>206</v>
      </c>
      <c r="G713" s="83" t="s">
        <v>199</v>
      </c>
      <c r="H713" s="83">
        <v>7.87</v>
      </c>
      <c r="I713" s="83">
        <v>25.195</v>
      </c>
      <c r="J713" s="83">
        <v>3.2</v>
      </c>
      <c r="K713" s="83">
        <v>3.55</v>
      </c>
      <c r="L713" s="83" t="s">
        <v>200</v>
      </c>
      <c r="M713" s="83" t="s">
        <v>457</v>
      </c>
      <c r="N713" s="83" t="s">
        <v>185</v>
      </c>
      <c r="O713" s="83" t="s">
        <v>165</v>
      </c>
      <c r="P713" s="83" t="s">
        <v>62</v>
      </c>
      <c r="Q713" s="83">
        <v>0</v>
      </c>
      <c r="R713" s="83" t="s">
        <v>572</v>
      </c>
      <c r="S713" s="83">
        <v>43.88</v>
      </c>
      <c r="T713" s="83">
        <v>0</v>
      </c>
      <c r="U713" s="83">
        <v>0</v>
      </c>
      <c r="V713" s="83">
        <v>0</v>
      </c>
      <c r="W713" s="83" t="s">
        <v>62</v>
      </c>
      <c r="X713" s="83" t="s">
        <v>62</v>
      </c>
      <c r="Y713" s="83" t="s">
        <v>62</v>
      </c>
      <c r="Z713" s="83" t="s">
        <v>62</v>
      </c>
    </row>
    <row r="714" spans="1:26" ht="22.65" customHeight="1" x14ac:dyDescent="0.25">
      <c r="A714" s="82" t="s">
        <v>155</v>
      </c>
      <c r="B714" s="83" t="s">
        <v>1824</v>
      </c>
      <c r="C714" s="83" t="s">
        <v>1693</v>
      </c>
      <c r="D714" s="84" t="s">
        <v>1825</v>
      </c>
      <c r="E714" s="83" t="s">
        <v>188</v>
      </c>
      <c r="F714" s="83" t="s">
        <v>1025</v>
      </c>
      <c r="G714" s="83"/>
      <c r="H714" s="83">
        <v>0.75</v>
      </c>
      <c r="I714" s="83">
        <v>2.665</v>
      </c>
      <c r="J714" s="83">
        <v>3.55</v>
      </c>
      <c r="K714" s="83">
        <v>3.55</v>
      </c>
      <c r="L714" s="83" t="s">
        <v>191</v>
      </c>
      <c r="M714" s="83" t="s">
        <v>62</v>
      </c>
      <c r="N714" s="83" t="s">
        <v>62</v>
      </c>
      <c r="O714" s="83" t="s">
        <v>173</v>
      </c>
      <c r="P714" s="83" t="s">
        <v>62</v>
      </c>
      <c r="Q714" s="83">
        <v>0</v>
      </c>
      <c r="R714" s="83" t="s">
        <v>62</v>
      </c>
      <c r="S714" s="83">
        <v>0</v>
      </c>
      <c r="T714" s="83">
        <v>0</v>
      </c>
      <c r="U714" s="83">
        <v>0</v>
      </c>
      <c r="V714" s="83">
        <v>0</v>
      </c>
      <c r="W714" s="83" t="s">
        <v>62</v>
      </c>
      <c r="X714" s="83" t="s">
        <v>62</v>
      </c>
      <c r="Y714" s="83" t="s">
        <v>62</v>
      </c>
      <c r="Z714" s="83" t="s">
        <v>62</v>
      </c>
    </row>
    <row r="715" spans="1:26" ht="22.65" customHeight="1" x14ac:dyDescent="0.25">
      <c r="A715" s="82" t="s">
        <v>155</v>
      </c>
      <c r="B715" s="83" t="s">
        <v>1826</v>
      </c>
      <c r="C715" s="83" t="s">
        <v>1693</v>
      </c>
      <c r="D715" s="84" t="s">
        <v>1827</v>
      </c>
      <c r="E715" s="83" t="s">
        <v>188</v>
      </c>
      <c r="F715" s="83" t="s">
        <v>460</v>
      </c>
      <c r="G715" s="83" t="s">
        <v>190</v>
      </c>
      <c r="H715" s="83">
        <v>4.7300000000000004</v>
      </c>
      <c r="I715" s="83">
        <v>15.125</v>
      </c>
      <c r="J715" s="83">
        <v>3.2</v>
      </c>
      <c r="K715" s="83">
        <v>3.55</v>
      </c>
      <c r="L715" s="83" t="s">
        <v>191</v>
      </c>
      <c r="M715" s="83" t="s">
        <v>269</v>
      </c>
      <c r="N715" s="83" t="s">
        <v>185</v>
      </c>
      <c r="O715" s="83" t="s">
        <v>165</v>
      </c>
      <c r="P715" s="83" t="s">
        <v>62</v>
      </c>
      <c r="Q715" s="83">
        <v>0</v>
      </c>
      <c r="R715" s="83" t="s">
        <v>663</v>
      </c>
      <c r="S715" s="83">
        <v>32.93</v>
      </c>
      <c r="T715" s="83">
        <v>0</v>
      </c>
      <c r="U715" s="83">
        <v>0</v>
      </c>
      <c r="V715" s="83">
        <v>0</v>
      </c>
      <c r="W715" s="83" t="s">
        <v>62</v>
      </c>
      <c r="X715" s="83" t="s">
        <v>62</v>
      </c>
      <c r="Y715" s="83" t="s">
        <v>62</v>
      </c>
      <c r="Z715" s="83" t="s">
        <v>62</v>
      </c>
    </row>
    <row r="716" spans="1:26" ht="22.65" customHeight="1" x14ac:dyDescent="0.25">
      <c r="A716" s="82" t="s">
        <v>155</v>
      </c>
      <c r="B716" s="83" t="s">
        <v>1828</v>
      </c>
      <c r="C716" s="83" t="s">
        <v>1693</v>
      </c>
      <c r="D716" s="84" t="s">
        <v>1829</v>
      </c>
      <c r="E716" s="83" t="s">
        <v>188</v>
      </c>
      <c r="F716" s="83" t="s">
        <v>1030</v>
      </c>
      <c r="G716" s="83"/>
      <c r="H716" s="83">
        <v>1.1100000000000001</v>
      </c>
      <c r="I716" s="83">
        <v>3.9550000000000001</v>
      </c>
      <c r="J716" s="83">
        <v>3.55</v>
      </c>
      <c r="K716" s="83">
        <v>3.55</v>
      </c>
      <c r="L716" s="83" t="s">
        <v>191</v>
      </c>
      <c r="M716" s="83" t="s">
        <v>62</v>
      </c>
      <c r="N716" s="83" t="s">
        <v>62</v>
      </c>
      <c r="O716" s="83" t="s">
        <v>173</v>
      </c>
      <c r="P716" s="83" t="s">
        <v>62</v>
      </c>
      <c r="Q716" s="83">
        <v>0</v>
      </c>
      <c r="R716" s="83" t="s">
        <v>62</v>
      </c>
      <c r="S716" s="83">
        <v>0</v>
      </c>
      <c r="T716" s="83">
        <v>0</v>
      </c>
      <c r="U716" s="83">
        <v>0</v>
      </c>
      <c r="V716" s="83">
        <v>0</v>
      </c>
      <c r="W716" s="83" t="s">
        <v>62</v>
      </c>
      <c r="X716" s="83" t="s">
        <v>62</v>
      </c>
      <c r="Y716" s="83" t="s">
        <v>62</v>
      </c>
      <c r="Z716" s="83" t="s">
        <v>62</v>
      </c>
    </row>
    <row r="717" spans="1:26" ht="22.65" customHeight="1" x14ac:dyDescent="0.25">
      <c r="A717" s="82" t="s">
        <v>155</v>
      </c>
      <c r="B717" s="83" t="s">
        <v>1830</v>
      </c>
      <c r="C717" s="83" t="s">
        <v>1693</v>
      </c>
      <c r="D717" s="84" t="s">
        <v>1831</v>
      </c>
      <c r="E717" s="83" t="s">
        <v>188</v>
      </c>
      <c r="F717" s="83" t="s">
        <v>463</v>
      </c>
      <c r="G717" s="83" t="s">
        <v>190</v>
      </c>
      <c r="H717" s="83">
        <v>6.74</v>
      </c>
      <c r="I717" s="83">
        <v>21.565000000000001</v>
      </c>
      <c r="J717" s="83">
        <v>3.2</v>
      </c>
      <c r="K717" s="83">
        <v>3.55</v>
      </c>
      <c r="L717" s="83" t="s">
        <v>191</v>
      </c>
      <c r="M717" s="83" t="s">
        <v>269</v>
      </c>
      <c r="N717" s="83" t="s">
        <v>185</v>
      </c>
      <c r="O717" s="83" t="s">
        <v>165</v>
      </c>
      <c r="P717" s="83" t="s">
        <v>62</v>
      </c>
      <c r="Q717" s="83">
        <v>0</v>
      </c>
      <c r="R717" s="83" t="s">
        <v>663</v>
      </c>
      <c r="S717" s="83">
        <v>32.86</v>
      </c>
      <c r="T717" s="83">
        <v>0</v>
      </c>
      <c r="U717" s="83">
        <v>0</v>
      </c>
      <c r="V717" s="83">
        <v>0</v>
      </c>
      <c r="W717" s="83" t="s">
        <v>62</v>
      </c>
      <c r="X717" s="83" t="s">
        <v>62</v>
      </c>
      <c r="Y717" s="83" t="s">
        <v>62</v>
      </c>
      <c r="Z717" s="83" t="s">
        <v>62</v>
      </c>
    </row>
    <row r="718" spans="1:26" ht="22.65" customHeight="1" x14ac:dyDescent="0.25">
      <c r="A718" s="82" t="s">
        <v>155</v>
      </c>
      <c r="B718" s="83" t="s">
        <v>1832</v>
      </c>
      <c r="C718" s="83" t="s">
        <v>1693</v>
      </c>
      <c r="D718" s="84" t="s">
        <v>1833</v>
      </c>
      <c r="E718" s="83" t="s">
        <v>197</v>
      </c>
      <c r="F718" s="83" t="s">
        <v>206</v>
      </c>
      <c r="G718" s="83" t="s">
        <v>199</v>
      </c>
      <c r="H718" s="83">
        <v>5.12</v>
      </c>
      <c r="I718" s="83">
        <v>16.375</v>
      </c>
      <c r="J718" s="83">
        <v>3.2</v>
      </c>
      <c r="K718" s="83">
        <v>3.55</v>
      </c>
      <c r="L718" s="83" t="s">
        <v>200</v>
      </c>
      <c r="M718" s="83" t="s">
        <v>457</v>
      </c>
      <c r="N718" s="83" t="s">
        <v>185</v>
      </c>
      <c r="O718" s="83" t="s">
        <v>165</v>
      </c>
      <c r="P718" s="83" t="s">
        <v>62</v>
      </c>
      <c r="Q718" s="83">
        <v>0</v>
      </c>
      <c r="R718" s="83" t="s">
        <v>572</v>
      </c>
      <c r="S718" s="83">
        <v>27.38</v>
      </c>
      <c r="T718" s="83">
        <v>0</v>
      </c>
      <c r="U718" s="83">
        <v>0</v>
      </c>
      <c r="V718" s="83">
        <v>0</v>
      </c>
      <c r="W718" s="83" t="s">
        <v>62</v>
      </c>
      <c r="X718" s="83" t="s">
        <v>62</v>
      </c>
      <c r="Y718" s="83" t="s">
        <v>62</v>
      </c>
      <c r="Z718" s="83" t="s">
        <v>62</v>
      </c>
    </row>
    <row r="719" spans="1:26" ht="22.65" customHeight="1" x14ac:dyDescent="0.25">
      <c r="A719" s="82" t="s">
        <v>155</v>
      </c>
      <c r="B719" s="83" t="s">
        <v>1834</v>
      </c>
      <c r="C719" s="83" t="s">
        <v>1693</v>
      </c>
      <c r="D719" s="84" t="s">
        <v>1835</v>
      </c>
      <c r="E719" s="83" t="s">
        <v>232</v>
      </c>
      <c r="F719" s="83" t="s">
        <v>930</v>
      </c>
      <c r="G719" s="83" t="s">
        <v>343</v>
      </c>
      <c r="H719" s="83">
        <v>16.350000000000001</v>
      </c>
      <c r="I719" s="83">
        <v>42.515000000000001</v>
      </c>
      <c r="J719" s="83">
        <v>2.6</v>
      </c>
      <c r="K719" s="83">
        <v>3.55</v>
      </c>
      <c r="L719" s="83" t="s">
        <v>235</v>
      </c>
      <c r="M719" s="83" t="s">
        <v>236</v>
      </c>
      <c r="N719" s="83" t="s">
        <v>164</v>
      </c>
      <c r="O719" s="83" t="s">
        <v>165</v>
      </c>
      <c r="P719" s="83" t="s">
        <v>1020</v>
      </c>
      <c r="Q719" s="83">
        <v>54.34</v>
      </c>
      <c r="R719" s="83" t="s">
        <v>572</v>
      </c>
      <c r="S719" s="83">
        <v>21.34</v>
      </c>
      <c r="T719" s="83">
        <v>0</v>
      </c>
      <c r="U719" s="83">
        <v>0</v>
      </c>
      <c r="V719" s="83">
        <v>0</v>
      </c>
      <c r="W719" s="83" t="s">
        <v>62</v>
      </c>
      <c r="X719" s="83" t="s">
        <v>62</v>
      </c>
      <c r="Y719" s="83" t="s">
        <v>62</v>
      </c>
      <c r="Z719" s="83">
        <v>5</v>
      </c>
    </row>
    <row r="720" spans="1:26" ht="22.65" customHeight="1" x14ac:dyDescent="0.25">
      <c r="A720" s="82" t="s">
        <v>155</v>
      </c>
      <c r="B720" s="83" t="s">
        <v>1836</v>
      </c>
      <c r="C720" s="83" t="s">
        <v>1693</v>
      </c>
      <c r="D720" s="84" t="s">
        <v>1837</v>
      </c>
      <c r="E720" s="83" t="s">
        <v>232</v>
      </c>
      <c r="F720" s="83" t="s">
        <v>927</v>
      </c>
      <c r="G720" s="83" t="s">
        <v>343</v>
      </c>
      <c r="H720" s="83">
        <v>4.66</v>
      </c>
      <c r="I720" s="83">
        <v>12.11</v>
      </c>
      <c r="J720" s="83">
        <v>2.6</v>
      </c>
      <c r="K720" s="83">
        <v>3.55</v>
      </c>
      <c r="L720" s="83" t="s">
        <v>235</v>
      </c>
      <c r="M720" s="83" t="s">
        <v>236</v>
      </c>
      <c r="N720" s="83" t="s">
        <v>164</v>
      </c>
      <c r="O720" s="83" t="s">
        <v>165</v>
      </c>
      <c r="P720" s="83" t="s">
        <v>62</v>
      </c>
      <c r="Q720" s="83">
        <v>0</v>
      </c>
      <c r="R720" s="83" t="s">
        <v>572</v>
      </c>
      <c r="S720" s="83">
        <v>18.440000000000001</v>
      </c>
      <c r="T720" s="83">
        <v>1.31</v>
      </c>
      <c r="U720" s="83">
        <v>2.65</v>
      </c>
      <c r="V720" s="83">
        <v>0</v>
      </c>
      <c r="W720" s="83" t="s">
        <v>62</v>
      </c>
      <c r="X720" s="83" t="s">
        <v>62</v>
      </c>
      <c r="Y720" s="83">
        <v>2</v>
      </c>
      <c r="Z720" s="83" t="s">
        <v>62</v>
      </c>
    </row>
    <row r="721" spans="1:26" ht="22.65" customHeight="1" x14ac:dyDescent="0.25">
      <c r="A721" s="82" t="s">
        <v>155</v>
      </c>
      <c r="B721" s="83" t="s">
        <v>1838</v>
      </c>
      <c r="C721" s="83" t="s">
        <v>1693</v>
      </c>
      <c r="D721" s="84" t="s">
        <v>1839</v>
      </c>
      <c r="E721" s="83" t="s">
        <v>232</v>
      </c>
      <c r="F721" s="83" t="s">
        <v>619</v>
      </c>
      <c r="G721" s="83" t="s">
        <v>343</v>
      </c>
      <c r="H721" s="83">
        <v>5.14</v>
      </c>
      <c r="I721" s="83">
        <v>13.365</v>
      </c>
      <c r="J721" s="83">
        <v>2.6</v>
      </c>
      <c r="K721" s="83">
        <v>3.55</v>
      </c>
      <c r="L721" s="83" t="s">
        <v>235</v>
      </c>
      <c r="M721" s="83" t="s">
        <v>236</v>
      </c>
      <c r="N721" s="83" t="s">
        <v>164</v>
      </c>
      <c r="O721" s="83" t="s">
        <v>165</v>
      </c>
      <c r="P721" s="83" t="s">
        <v>1020</v>
      </c>
      <c r="Q721" s="83">
        <v>21.38</v>
      </c>
      <c r="R721" s="83" t="s">
        <v>62</v>
      </c>
      <c r="S721" s="83">
        <v>0</v>
      </c>
      <c r="T721" s="83">
        <v>0</v>
      </c>
      <c r="U721" s="83">
        <v>0</v>
      </c>
      <c r="V721" s="83">
        <v>0</v>
      </c>
      <c r="W721" s="83" t="s">
        <v>62</v>
      </c>
      <c r="X721" s="83" t="s">
        <v>62</v>
      </c>
      <c r="Y721" s="83">
        <v>1</v>
      </c>
      <c r="Z721" s="83">
        <v>1</v>
      </c>
    </row>
    <row r="722" spans="1:26" ht="22.65" customHeight="1" x14ac:dyDescent="0.25">
      <c r="A722" s="82" t="s">
        <v>155</v>
      </c>
      <c r="B722" s="83" t="s">
        <v>1840</v>
      </c>
      <c r="C722" s="83" t="s">
        <v>1693</v>
      </c>
      <c r="D722" s="84" t="s">
        <v>1841</v>
      </c>
      <c r="E722" s="83" t="s">
        <v>159</v>
      </c>
      <c r="F722" s="83" t="s">
        <v>366</v>
      </c>
      <c r="G722" s="83" t="s">
        <v>161</v>
      </c>
      <c r="H722" s="83">
        <v>47.52</v>
      </c>
      <c r="I722" s="83">
        <v>153</v>
      </c>
      <c r="J722" s="83">
        <v>3.22</v>
      </c>
      <c r="K722" s="83">
        <v>3.55</v>
      </c>
      <c r="L722" s="83" t="s">
        <v>162</v>
      </c>
      <c r="M722" s="83" t="s">
        <v>171</v>
      </c>
      <c r="N722" s="83" t="s">
        <v>164</v>
      </c>
      <c r="O722" s="83" t="s">
        <v>165</v>
      </c>
      <c r="P722" s="83" t="s">
        <v>893</v>
      </c>
      <c r="Q722" s="83">
        <v>164.38</v>
      </c>
      <c r="R722" s="83" t="s">
        <v>62</v>
      </c>
      <c r="S722" s="83">
        <v>0</v>
      </c>
      <c r="T722" s="83">
        <v>0</v>
      </c>
      <c r="U722" s="83">
        <v>0</v>
      </c>
      <c r="V722" s="83">
        <v>0</v>
      </c>
      <c r="W722" s="83" t="s">
        <v>62</v>
      </c>
      <c r="X722" s="83" t="s">
        <v>62</v>
      </c>
      <c r="Y722" s="83" t="s">
        <v>62</v>
      </c>
      <c r="Z722" s="83" t="s">
        <v>62</v>
      </c>
    </row>
    <row r="723" spans="1:26" ht="22.65" customHeight="1" x14ac:dyDescent="0.25">
      <c r="A723" s="82" t="s">
        <v>155</v>
      </c>
      <c r="B723" s="83" t="s">
        <v>1842</v>
      </c>
      <c r="C723" s="83" t="s">
        <v>1693</v>
      </c>
      <c r="D723" s="84" t="s">
        <v>1843</v>
      </c>
      <c r="E723" s="83" t="s">
        <v>159</v>
      </c>
      <c r="F723" s="83" t="s">
        <v>369</v>
      </c>
      <c r="G723" s="83" t="s">
        <v>170</v>
      </c>
      <c r="H723" s="83">
        <v>5.89</v>
      </c>
      <c r="I723" s="83">
        <v>20.914999999999999</v>
      </c>
      <c r="J723" s="83">
        <v>3.55</v>
      </c>
      <c r="K723" s="83">
        <v>3.55</v>
      </c>
      <c r="L723" s="83" t="s">
        <v>162</v>
      </c>
      <c r="M723" s="83" t="s">
        <v>171</v>
      </c>
      <c r="N723" s="83" t="s">
        <v>172</v>
      </c>
      <c r="O723" s="83" t="s">
        <v>173</v>
      </c>
      <c r="P723" s="83" t="s">
        <v>62</v>
      </c>
      <c r="Q723" s="83">
        <v>0</v>
      </c>
      <c r="R723" s="83" t="s">
        <v>62</v>
      </c>
      <c r="S723" s="83">
        <v>0</v>
      </c>
      <c r="T723" s="83">
        <v>0</v>
      </c>
      <c r="U723" s="83">
        <v>0</v>
      </c>
      <c r="V723" s="83">
        <v>0</v>
      </c>
      <c r="W723" s="83" t="s">
        <v>62</v>
      </c>
      <c r="X723" s="83" t="s">
        <v>62</v>
      </c>
      <c r="Y723" s="83" t="s">
        <v>62</v>
      </c>
      <c r="Z723" s="83" t="s">
        <v>62</v>
      </c>
    </row>
    <row r="724" spans="1:26" ht="22.65" customHeight="1" x14ac:dyDescent="0.25">
      <c r="A724" s="82" t="s">
        <v>155</v>
      </c>
      <c r="B724" s="83" t="s">
        <v>1844</v>
      </c>
      <c r="C724" s="83" t="s">
        <v>1693</v>
      </c>
      <c r="D724" s="84" t="s">
        <v>1845</v>
      </c>
      <c r="E724" s="83" t="s">
        <v>159</v>
      </c>
      <c r="F724" s="83" t="s">
        <v>372</v>
      </c>
      <c r="G724" s="83" t="s">
        <v>170</v>
      </c>
      <c r="H724" s="83">
        <v>4.8099999999999996</v>
      </c>
      <c r="I724" s="83">
        <v>17.07</v>
      </c>
      <c r="J724" s="83">
        <v>3.55</v>
      </c>
      <c r="K724" s="83">
        <v>3.55</v>
      </c>
      <c r="L724" s="83" t="s">
        <v>162</v>
      </c>
      <c r="M724" s="83" t="s">
        <v>171</v>
      </c>
      <c r="N724" s="83" t="s">
        <v>172</v>
      </c>
      <c r="O724" s="83" t="s">
        <v>173</v>
      </c>
      <c r="P724" s="83" t="s">
        <v>62</v>
      </c>
      <c r="Q724" s="83">
        <v>0</v>
      </c>
      <c r="R724" s="83" t="s">
        <v>62</v>
      </c>
      <c r="S724" s="83">
        <v>0</v>
      </c>
      <c r="T724" s="83">
        <v>0</v>
      </c>
      <c r="U724" s="83">
        <v>0</v>
      </c>
      <c r="V724" s="83">
        <v>0</v>
      </c>
      <c r="W724" s="83" t="s">
        <v>62</v>
      </c>
      <c r="X724" s="83" t="s">
        <v>62</v>
      </c>
      <c r="Y724" s="83" t="s">
        <v>62</v>
      </c>
      <c r="Z724" s="83" t="s">
        <v>62</v>
      </c>
    </row>
    <row r="725" spans="1:26" ht="22.65" customHeight="1" x14ac:dyDescent="0.25">
      <c r="A725" s="82" t="s">
        <v>155</v>
      </c>
      <c r="B725" s="83" t="s">
        <v>1846</v>
      </c>
      <c r="C725" s="83" t="s">
        <v>1693</v>
      </c>
      <c r="D725" s="84" t="s">
        <v>1847</v>
      </c>
      <c r="E725" s="83" t="s">
        <v>159</v>
      </c>
      <c r="F725" s="83" t="s">
        <v>375</v>
      </c>
      <c r="G725" s="83" t="s">
        <v>170</v>
      </c>
      <c r="H725" s="83">
        <v>4.8099999999999996</v>
      </c>
      <c r="I725" s="83">
        <v>17.07</v>
      </c>
      <c r="J725" s="83">
        <v>3.55</v>
      </c>
      <c r="K725" s="83">
        <v>3.55</v>
      </c>
      <c r="L725" s="83" t="s">
        <v>162</v>
      </c>
      <c r="M725" s="83" t="s">
        <v>171</v>
      </c>
      <c r="N725" s="83" t="s">
        <v>172</v>
      </c>
      <c r="O725" s="83" t="s">
        <v>173</v>
      </c>
      <c r="P725" s="83" t="s">
        <v>62</v>
      </c>
      <c r="Q725" s="83">
        <v>0</v>
      </c>
      <c r="R725" s="83" t="s">
        <v>62</v>
      </c>
      <c r="S725" s="83">
        <v>0</v>
      </c>
      <c r="T725" s="83">
        <v>0</v>
      </c>
      <c r="U725" s="83">
        <v>0</v>
      </c>
      <c r="V725" s="83">
        <v>0</v>
      </c>
      <c r="W725" s="83" t="s">
        <v>62</v>
      </c>
      <c r="X725" s="83" t="s">
        <v>62</v>
      </c>
      <c r="Y725" s="83" t="s">
        <v>62</v>
      </c>
      <c r="Z725" s="83" t="s">
        <v>62</v>
      </c>
    </row>
    <row r="726" spans="1:26" ht="22.65" customHeight="1" x14ac:dyDescent="0.25">
      <c r="A726" s="82" t="s">
        <v>155</v>
      </c>
      <c r="B726" s="83" t="s">
        <v>1848</v>
      </c>
      <c r="C726" s="83" t="s">
        <v>1693</v>
      </c>
      <c r="D726" s="84" t="s">
        <v>1849</v>
      </c>
      <c r="E726" s="83" t="s">
        <v>188</v>
      </c>
      <c r="F726" s="83" t="s">
        <v>227</v>
      </c>
      <c r="G726" s="83"/>
      <c r="H726" s="83">
        <v>3.52</v>
      </c>
      <c r="I726" s="83">
        <v>12.494999999999999</v>
      </c>
      <c r="J726" s="83">
        <v>3.55</v>
      </c>
      <c r="K726" s="83">
        <v>3.55</v>
      </c>
      <c r="L726" s="83" t="s">
        <v>191</v>
      </c>
      <c r="M726" s="83" t="s">
        <v>62</v>
      </c>
      <c r="N726" s="83" t="s">
        <v>62</v>
      </c>
      <c r="O726" s="83" t="s">
        <v>173</v>
      </c>
      <c r="P726" s="83" t="s">
        <v>62</v>
      </c>
      <c r="Q726" s="83">
        <v>0</v>
      </c>
      <c r="R726" s="83" t="s">
        <v>62</v>
      </c>
      <c r="S726" s="83">
        <v>0</v>
      </c>
      <c r="T726" s="83">
        <v>0</v>
      </c>
      <c r="U726" s="83">
        <v>0</v>
      </c>
      <c r="V726" s="83">
        <v>0</v>
      </c>
      <c r="W726" s="83" t="s">
        <v>62</v>
      </c>
      <c r="X726" s="83" t="s">
        <v>62</v>
      </c>
      <c r="Y726" s="83" t="s">
        <v>62</v>
      </c>
      <c r="Z726" s="83" t="s">
        <v>62</v>
      </c>
    </row>
    <row r="727" spans="1:26" ht="22.65" customHeight="1" x14ac:dyDescent="0.25">
      <c r="A727" s="82" t="s">
        <v>155</v>
      </c>
      <c r="B727" s="83" t="s">
        <v>1850</v>
      </c>
      <c r="C727" s="83" t="s">
        <v>1693</v>
      </c>
      <c r="D727" s="84" t="s">
        <v>1851</v>
      </c>
      <c r="E727" s="83" t="s">
        <v>188</v>
      </c>
      <c r="F727" s="83" t="s">
        <v>214</v>
      </c>
      <c r="G727" s="83" t="s">
        <v>190</v>
      </c>
      <c r="H727" s="83">
        <v>5.24</v>
      </c>
      <c r="I727" s="83">
        <v>16.760000000000002</v>
      </c>
      <c r="J727" s="83">
        <v>3.2</v>
      </c>
      <c r="K727" s="83">
        <v>3.55</v>
      </c>
      <c r="L727" s="83" t="s">
        <v>191</v>
      </c>
      <c r="M727" s="83" t="s">
        <v>457</v>
      </c>
      <c r="N727" s="83" t="s">
        <v>185</v>
      </c>
      <c r="O727" s="83" t="s">
        <v>165</v>
      </c>
      <c r="P727" s="83" t="s">
        <v>62</v>
      </c>
      <c r="Q727" s="83">
        <v>0</v>
      </c>
      <c r="R727" s="83" t="s">
        <v>328</v>
      </c>
      <c r="S727" s="83">
        <v>23.2</v>
      </c>
      <c r="T727" s="83">
        <v>0</v>
      </c>
      <c r="U727" s="83">
        <v>0</v>
      </c>
      <c r="V727" s="83">
        <v>0</v>
      </c>
      <c r="W727" s="83" t="s">
        <v>62</v>
      </c>
      <c r="X727" s="83" t="s">
        <v>62</v>
      </c>
      <c r="Y727" s="83" t="s">
        <v>62</v>
      </c>
      <c r="Z727" s="83" t="s">
        <v>62</v>
      </c>
    </row>
    <row r="728" spans="1:26" ht="22.65" customHeight="1" x14ac:dyDescent="0.25">
      <c r="A728" s="82" t="s">
        <v>155</v>
      </c>
      <c r="B728" s="83" t="s">
        <v>1852</v>
      </c>
      <c r="C728" s="83" t="s">
        <v>1693</v>
      </c>
      <c r="D728" s="84" t="s">
        <v>1853</v>
      </c>
      <c r="E728" s="83" t="s">
        <v>188</v>
      </c>
      <c r="F728" s="83" t="s">
        <v>1854</v>
      </c>
      <c r="G728" s="83"/>
      <c r="H728" s="83">
        <v>5.23</v>
      </c>
      <c r="I728" s="83">
        <v>18.559999999999999</v>
      </c>
      <c r="J728" s="83">
        <v>3.55</v>
      </c>
      <c r="K728" s="83">
        <v>3.55</v>
      </c>
      <c r="L728" s="83" t="s">
        <v>191</v>
      </c>
      <c r="M728" s="83" t="s">
        <v>62</v>
      </c>
      <c r="N728" s="83" t="s">
        <v>62</v>
      </c>
      <c r="O728" s="83" t="s">
        <v>173</v>
      </c>
      <c r="P728" s="83" t="s">
        <v>62</v>
      </c>
      <c r="Q728" s="83">
        <v>0</v>
      </c>
      <c r="R728" s="83" t="s">
        <v>62</v>
      </c>
      <c r="S728" s="83">
        <v>0</v>
      </c>
      <c r="T728" s="83">
        <v>0</v>
      </c>
      <c r="U728" s="83">
        <v>0</v>
      </c>
      <c r="V728" s="83">
        <v>0</v>
      </c>
      <c r="W728" s="83" t="s">
        <v>62</v>
      </c>
      <c r="X728" s="83" t="s">
        <v>62</v>
      </c>
      <c r="Y728" s="83" t="s">
        <v>62</v>
      </c>
      <c r="Z728" s="83" t="s">
        <v>62</v>
      </c>
    </row>
    <row r="729" spans="1:26" ht="22.65" customHeight="1" x14ac:dyDescent="0.25">
      <c r="A729" s="82" t="s">
        <v>155</v>
      </c>
      <c r="B729" s="83" t="s">
        <v>1855</v>
      </c>
      <c r="C729" s="83" t="s">
        <v>1693</v>
      </c>
      <c r="D729" s="84" t="s">
        <v>1856</v>
      </c>
      <c r="E729" s="83" t="s">
        <v>495</v>
      </c>
      <c r="F729" s="83" t="s">
        <v>915</v>
      </c>
      <c r="G729" s="83" t="s">
        <v>497</v>
      </c>
      <c r="H729" s="83">
        <v>15.47</v>
      </c>
      <c r="I729" s="83">
        <v>49.49</v>
      </c>
      <c r="J729" s="83">
        <v>3.2</v>
      </c>
      <c r="K729" s="83">
        <v>3.55</v>
      </c>
      <c r="L729" s="83" t="s">
        <v>498</v>
      </c>
      <c r="M729" s="83" t="s">
        <v>784</v>
      </c>
      <c r="N729" s="83" t="s">
        <v>184</v>
      </c>
      <c r="O729" s="83" t="s">
        <v>165</v>
      </c>
      <c r="P729" s="83" t="s">
        <v>62</v>
      </c>
      <c r="Q729" s="83">
        <v>0</v>
      </c>
      <c r="R729" s="83" t="s">
        <v>328</v>
      </c>
      <c r="S729" s="83">
        <v>43.17</v>
      </c>
      <c r="T729" s="83">
        <v>4.43</v>
      </c>
      <c r="U729" s="83">
        <v>0</v>
      </c>
      <c r="V729" s="83">
        <v>0</v>
      </c>
      <c r="W729" s="83" t="s">
        <v>62</v>
      </c>
      <c r="X729" s="83" t="s">
        <v>62</v>
      </c>
      <c r="Y729" s="83" t="s">
        <v>62</v>
      </c>
      <c r="Z729" s="83" t="s">
        <v>62</v>
      </c>
    </row>
    <row r="730" spans="1:26" ht="22.65" customHeight="1" x14ac:dyDescent="0.25">
      <c r="A730" s="82" t="s">
        <v>155</v>
      </c>
      <c r="B730" s="83" t="s">
        <v>1857</v>
      </c>
      <c r="C730" s="83" t="s">
        <v>1693</v>
      </c>
      <c r="D730" s="84" t="s">
        <v>1858</v>
      </c>
      <c r="E730" s="83" t="s">
        <v>232</v>
      </c>
      <c r="F730" s="83" t="s">
        <v>1059</v>
      </c>
      <c r="G730" s="83" t="s">
        <v>199</v>
      </c>
      <c r="H730" s="83">
        <v>7.23</v>
      </c>
      <c r="I730" s="83">
        <v>23.12</v>
      </c>
      <c r="J730" s="83">
        <v>3.2</v>
      </c>
      <c r="K730" s="83">
        <v>3.55</v>
      </c>
      <c r="L730" s="83" t="s">
        <v>235</v>
      </c>
      <c r="M730" s="83" t="s">
        <v>457</v>
      </c>
      <c r="N730" s="83" t="s">
        <v>185</v>
      </c>
      <c r="O730" s="83" t="s">
        <v>165</v>
      </c>
      <c r="P730" s="83" t="s">
        <v>62</v>
      </c>
      <c r="Q730" s="83">
        <v>0</v>
      </c>
      <c r="R730" s="83" t="s">
        <v>663</v>
      </c>
      <c r="S730" s="83">
        <v>36.950000000000003</v>
      </c>
      <c r="T730" s="83">
        <v>0</v>
      </c>
      <c r="U730" s="83">
        <v>0</v>
      </c>
      <c r="V730" s="83">
        <v>0</v>
      </c>
      <c r="W730" s="83" t="s">
        <v>62</v>
      </c>
      <c r="X730" s="83" t="s">
        <v>62</v>
      </c>
      <c r="Y730" s="83">
        <v>1</v>
      </c>
      <c r="Z730" s="83" t="s">
        <v>62</v>
      </c>
    </row>
    <row r="731" spans="1:26" ht="22.65" customHeight="1" x14ac:dyDescent="0.25">
      <c r="A731" s="82" t="s">
        <v>155</v>
      </c>
      <c r="B731" s="83" t="s">
        <v>1859</v>
      </c>
      <c r="C731" s="83" t="s">
        <v>1693</v>
      </c>
      <c r="D731" s="84" t="s">
        <v>1860</v>
      </c>
      <c r="E731" s="83" t="s">
        <v>197</v>
      </c>
      <c r="F731" s="83" t="s">
        <v>206</v>
      </c>
      <c r="G731" s="83" t="s">
        <v>199</v>
      </c>
      <c r="H731" s="83">
        <v>12.45</v>
      </c>
      <c r="I731" s="83">
        <v>39.844999999999999</v>
      </c>
      <c r="J731" s="83">
        <v>3.2</v>
      </c>
      <c r="K731" s="83">
        <v>3.55</v>
      </c>
      <c r="L731" s="83" t="s">
        <v>200</v>
      </c>
      <c r="M731" s="83" t="s">
        <v>457</v>
      </c>
      <c r="N731" s="83" t="s">
        <v>185</v>
      </c>
      <c r="O731" s="83" t="s">
        <v>165</v>
      </c>
      <c r="P731" s="83" t="s">
        <v>62</v>
      </c>
      <c r="Q731" s="83">
        <v>0</v>
      </c>
      <c r="R731" s="83" t="s">
        <v>663</v>
      </c>
      <c r="S731" s="83">
        <v>32.31</v>
      </c>
      <c r="T731" s="83">
        <v>0</v>
      </c>
      <c r="U731" s="83">
        <v>0</v>
      </c>
      <c r="V731" s="83">
        <v>0</v>
      </c>
      <c r="W731" s="83" t="s">
        <v>62</v>
      </c>
      <c r="X731" s="83" t="s">
        <v>62</v>
      </c>
      <c r="Y731" s="83" t="s">
        <v>62</v>
      </c>
      <c r="Z731" s="83" t="s">
        <v>62</v>
      </c>
    </row>
    <row r="732" spans="1:26" ht="22.65" customHeight="1" x14ac:dyDescent="0.25">
      <c r="A732" s="82" t="s">
        <v>155</v>
      </c>
      <c r="B732" s="83" t="s">
        <v>1861</v>
      </c>
      <c r="C732" s="83" t="s">
        <v>1693</v>
      </c>
      <c r="D732" s="84" t="s">
        <v>1862</v>
      </c>
      <c r="E732" s="83" t="s">
        <v>188</v>
      </c>
      <c r="F732" s="83" t="s">
        <v>952</v>
      </c>
      <c r="G732" s="83" t="s">
        <v>190</v>
      </c>
      <c r="H732" s="83">
        <v>17.96</v>
      </c>
      <c r="I732" s="83">
        <v>57.46</v>
      </c>
      <c r="J732" s="83">
        <v>3.2</v>
      </c>
      <c r="K732" s="83">
        <v>3.55</v>
      </c>
      <c r="L732" s="83" t="s">
        <v>191</v>
      </c>
      <c r="M732" s="83" t="s">
        <v>269</v>
      </c>
      <c r="N732" s="83" t="s">
        <v>185</v>
      </c>
      <c r="O732" s="83" t="s">
        <v>165</v>
      </c>
      <c r="P732" s="83" t="s">
        <v>62</v>
      </c>
      <c r="Q732" s="83">
        <v>0</v>
      </c>
      <c r="R732" s="83" t="s">
        <v>663</v>
      </c>
      <c r="S732" s="83">
        <v>56.18</v>
      </c>
      <c r="T732" s="83">
        <v>0</v>
      </c>
      <c r="U732" s="83">
        <v>0</v>
      </c>
      <c r="V732" s="83">
        <v>0</v>
      </c>
      <c r="W732" s="83" t="s">
        <v>62</v>
      </c>
      <c r="X732" s="83" t="s">
        <v>62</v>
      </c>
      <c r="Y732" s="83" t="s">
        <v>62</v>
      </c>
      <c r="Z732" s="83" t="s">
        <v>62</v>
      </c>
    </row>
    <row r="733" spans="1:26" ht="22.65" customHeight="1" x14ac:dyDescent="0.25">
      <c r="A733" s="82" t="s">
        <v>155</v>
      </c>
      <c r="B733" s="83" t="s">
        <v>1863</v>
      </c>
      <c r="C733" s="83" t="s">
        <v>1693</v>
      </c>
      <c r="D733" s="84" t="s">
        <v>1864</v>
      </c>
      <c r="E733" s="83" t="s">
        <v>188</v>
      </c>
      <c r="F733" s="83" t="s">
        <v>1067</v>
      </c>
      <c r="G733" s="83"/>
      <c r="H733" s="83">
        <v>1.6</v>
      </c>
      <c r="I733" s="83">
        <v>5.7</v>
      </c>
      <c r="J733" s="83">
        <v>3.55</v>
      </c>
      <c r="K733" s="83">
        <v>3.55</v>
      </c>
      <c r="L733" s="83" t="s">
        <v>191</v>
      </c>
      <c r="M733" s="83" t="s">
        <v>62</v>
      </c>
      <c r="N733" s="83" t="s">
        <v>62</v>
      </c>
      <c r="O733" s="83" t="s">
        <v>173</v>
      </c>
      <c r="P733" s="83" t="s">
        <v>62</v>
      </c>
      <c r="Q733" s="83">
        <v>0</v>
      </c>
      <c r="R733" s="83" t="s">
        <v>62</v>
      </c>
      <c r="S733" s="83">
        <v>0</v>
      </c>
      <c r="T733" s="83">
        <v>0</v>
      </c>
      <c r="U733" s="83">
        <v>0</v>
      </c>
      <c r="V733" s="83">
        <v>0</v>
      </c>
      <c r="W733" s="83" t="s">
        <v>62</v>
      </c>
      <c r="X733" s="83" t="s">
        <v>62</v>
      </c>
      <c r="Y733" s="83" t="s">
        <v>62</v>
      </c>
      <c r="Z733" s="83" t="s">
        <v>62</v>
      </c>
    </row>
    <row r="734" spans="1:26" ht="22.65" customHeight="1" x14ac:dyDescent="0.25">
      <c r="A734" s="82" t="s">
        <v>155</v>
      </c>
      <c r="B734" s="83" t="s">
        <v>1865</v>
      </c>
      <c r="C734" s="83" t="s">
        <v>1693</v>
      </c>
      <c r="D734" s="84" t="s">
        <v>1866</v>
      </c>
      <c r="E734" s="83" t="s">
        <v>159</v>
      </c>
      <c r="F734" s="83" t="s">
        <v>739</v>
      </c>
      <c r="G734" s="83" t="s">
        <v>161</v>
      </c>
      <c r="H734" s="83">
        <v>23.69</v>
      </c>
      <c r="I734" s="83">
        <v>75.8</v>
      </c>
      <c r="J734" s="83">
        <v>3.2</v>
      </c>
      <c r="K734" s="83">
        <v>3.55</v>
      </c>
      <c r="L734" s="83" t="s">
        <v>162</v>
      </c>
      <c r="M734" s="83" t="s">
        <v>171</v>
      </c>
      <c r="N734" s="83" t="s">
        <v>164</v>
      </c>
      <c r="O734" s="83" t="s">
        <v>165</v>
      </c>
      <c r="P734" s="83" t="s">
        <v>893</v>
      </c>
      <c r="Q734" s="83">
        <v>100.06</v>
      </c>
      <c r="R734" s="83" t="s">
        <v>62</v>
      </c>
      <c r="S734" s="83">
        <v>0</v>
      </c>
      <c r="T734" s="83">
        <v>0</v>
      </c>
      <c r="U734" s="83">
        <v>0</v>
      </c>
      <c r="V734" s="83">
        <v>13.44</v>
      </c>
      <c r="W734" s="83" t="s">
        <v>62</v>
      </c>
      <c r="X734" s="83" t="s">
        <v>62</v>
      </c>
      <c r="Y734" s="83" t="s">
        <v>62</v>
      </c>
      <c r="Z734" s="83" t="s">
        <v>62</v>
      </c>
    </row>
    <row r="735" spans="1:26" ht="22.65" customHeight="1" x14ac:dyDescent="0.25">
      <c r="A735" s="82" t="s">
        <v>155</v>
      </c>
      <c r="B735" s="83" t="s">
        <v>1867</v>
      </c>
      <c r="C735" s="83" t="s">
        <v>1693</v>
      </c>
      <c r="D735" s="84" t="s">
        <v>1868</v>
      </c>
      <c r="E735" s="83" t="s">
        <v>525</v>
      </c>
      <c r="F735" s="83" t="s">
        <v>526</v>
      </c>
      <c r="G735" s="83" t="s">
        <v>526</v>
      </c>
      <c r="H735" s="83">
        <v>27.25</v>
      </c>
      <c r="I735" s="83">
        <v>87.194999999999993</v>
      </c>
      <c r="J735" s="83">
        <v>3.2</v>
      </c>
      <c r="K735" s="83">
        <v>3.55</v>
      </c>
      <c r="L735" s="83" t="s">
        <v>527</v>
      </c>
      <c r="M735" s="83" t="s">
        <v>236</v>
      </c>
      <c r="N735" s="83" t="s">
        <v>164</v>
      </c>
      <c r="O735" s="83" t="s">
        <v>165</v>
      </c>
      <c r="P735" s="83" t="s">
        <v>62</v>
      </c>
      <c r="Q735" s="83">
        <v>0</v>
      </c>
      <c r="R735" s="83" t="s">
        <v>572</v>
      </c>
      <c r="S735" s="83">
        <v>39.75</v>
      </c>
      <c r="T735" s="83">
        <v>6.3</v>
      </c>
      <c r="U735" s="83">
        <v>0</v>
      </c>
      <c r="V735" s="83">
        <v>0</v>
      </c>
      <c r="W735" s="83">
        <v>1</v>
      </c>
      <c r="X735" s="83" t="s">
        <v>62</v>
      </c>
      <c r="Y735" s="83" t="s">
        <v>62</v>
      </c>
      <c r="Z735" s="83" t="s">
        <v>62</v>
      </c>
    </row>
    <row r="736" spans="1:26" ht="22.65" customHeight="1" x14ac:dyDescent="0.25">
      <c r="A736" s="82" t="s">
        <v>155</v>
      </c>
      <c r="B736" s="83" t="s">
        <v>1869</v>
      </c>
      <c r="C736" s="83" t="s">
        <v>1693</v>
      </c>
      <c r="D736" s="84" t="s">
        <v>1870</v>
      </c>
      <c r="E736" s="83" t="s">
        <v>188</v>
      </c>
      <c r="F736" s="83" t="s">
        <v>463</v>
      </c>
      <c r="G736" s="83" t="s">
        <v>190</v>
      </c>
      <c r="H736" s="83">
        <v>4.96</v>
      </c>
      <c r="I736" s="83">
        <v>15.87</v>
      </c>
      <c r="J736" s="83">
        <v>3.2</v>
      </c>
      <c r="K736" s="83">
        <v>3.55</v>
      </c>
      <c r="L736" s="83" t="s">
        <v>191</v>
      </c>
      <c r="M736" s="83" t="s">
        <v>269</v>
      </c>
      <c r="N736" s="83" t="s">
        <v>185</v>
      </c>
      <c r="O736" s="83" t="s">
        <v>165</v>
      </c>
      <c r="P736" s="83" t="s">
        <v>62</v>
      </c>
      <c r="Q736" s="83">
        <v>0</v>
      </c>
      <c r="R736" s="83" t="s">
        <v>663</v>
      </c>
      <c r="S736" s="83">
        <v>29.89</v>
      </c>
      <c r="T736" s="83">
        <v>0</v>
      </c>
      <c r="U736" s="83">
        <v>0</v>
      </c>
      <c r="V736" s="83">
        <v>0</v>
      </c>
      <c r="W736" s="83" t="s">
        <v>62</v>
      </c>
      <c r="X736" s="83" t="s">
        <v>62</v>
      </c>
      <c r="Y736" s="83" t="s">
        <v>62</v>
      </c>
      <c r="Z736" s="83" t="s">
        <v>62</v>
      </c>
    </row>
    <row r="737" spans="1:26" ht="22.65" customHeight="1" x14ac:dyDescent="0.25">
      <c r="A737" s="82" t="s">
        <v>155</v>
      </c>
      <c r="B737" s="83" t="s">
        <v>1871</v>
      </c>
      <c r="C737" s="83" t="s">
        <v>1693</v>
      </c>
      <c r="D737" s="84" t="s">
        <v>1872</v>
      </c>
      <c r="E737" s="83" t="s">
        <v>188</v>
      </c>
      <c r="F737" s="83" t="s">
        <v>1343</v>
      </c>
      <c r="G737" s="83" t="s">
        <v>190</v>
      </c>
      <c r="H737" s="83">
        <v>6.94</v>
      </c>
      <c r="I737" s="83">
        <v>22.21</v>
      </c>
      <c r="J737" s="83">
        <v>3.2</v>
      </c>
      <c r="K737" s="83">
        <v>3.55</v>
      </c>
      <c r="L737" s="83" t="s">
        <v>191</v>
      </c>
      <c r="M737" s="83" t="s">
        <v>457</v>
      </c>
      <c r="N737" s="83" t="s">
        <v>185</v>
      </c>
      <c r="O737" s="83" t="s">
        <v>165</v>
      </c>
      <c r="P737" s="83" t="s">
        <v>62</v>
      </c>
      <c r="Q737" s="83">
        <v>0</v>
      </c>
      <c r="R737" s="83" t="s">
        <v>663</v>
      </c>
      <c r="S737" s="83">
        <v>30.22</v>
      </c>
      <c r="T737" s="83">
        <v>0</v>
      </c>
      <c r="U737" s="83">
        <v>0</v>
      </c>
      <c r="V737" s="83">
        <v>0</v>
      </c>
      <c r="W737" s="83" t="s">
        <v>62</v>
      </c>
      <c r="X737" s="83" t="s">
        <v>62</v>
      </c>
      <c r="Y737" s="83" t="s">
        <v>62</v>
      </c>
      <c r="Z737" s="83" t="s">
        <v>62</v>
      </c>
    </row>
    <row r="738" spans="1:26" ht="22.65" customHeight="1" x14ac:dyDescent="0.25">
      <c r="A738" s="82" t="s">
        <v>155</v>
      </c>
      <c r="B738" s="83" t="s">
        <v>1873</v>
      </c>
      <c r="C738" s="83" t="s">
        <v>1693</v>
      </c>
      <c r="D738" s="84" t="s">
        <v>1874</v>
      </c>
      <c r="E738" s="83" t="s">
        <v>232</v>
      </c>
      <c r="F738" s="83" t="s">
        <v>483</v>
      </c>
      <c r="G738" s="83" t="s">
        <v>199</v>
      </c>
      <c r="H738" s="83">
        <v>1.62</v>
      </c>
      <c r="I738" s="83">
        <v>5.18</v>
      </c>
      <c r="J738" s="83">
        <v>3.2</v>
      </c>
      <c r="K738" s="83">
        <v>3.55</v>
      </c>
      <c r="L738" s="83" t="s">
        <v>235</v>
      </c>
      <c r="M738" s="83" t="s">
        <v>784</v>
      </c>
      <c r="N738" s="83" t="s">
        <v>184</v>
      </c>
      <c r="O738" s="83" t="s">
        <v>165</v>
      </c>
      <c r="P738" s="83" t="s">
        <v>62</v>
      </c>
      <c r="Q738" s="83">
        <v>0</v>
      </c>
      <c r="R738" s="83" t="s">
        <v>572</v>
      </c>
      <c r="S738" s="83">
        <v>10.76</v>
      </c>
      <c r="T738" s="83">
        <v>0</v>
      </c>
      <c r="U738" s="83">
        <v>0</v>
      </c>
      <c r="V738" s="83">
        <v>0</v>
      </c>
      <c r="W738" s="83" t="s">
        <v>62</v>
      </c>
      <c r="X738" s="83" t="s">
        <v>62</v>
      </c>
      <c r="Y738" s="83" t="s">
        <v>62</v>
      </c>
      <c r="Z738" s="83" t="s">
        <v>62</v>
      </c>
    </row>
    <row r="739" spans="1:26" ht="22.65" customHeight="1" x14ac:dyDescent="0.25">
      <c r="A739" s="82" t="s">
        <v>155</v>
      </c>
      <c r="B739" s="83" t="s">
        <v>1875</v>
      </c>
      <c r="C739" s="83" t="s">
        <v>1693</v>
      </c>
      <c r="D739" s="84" t="s">
        <v>1876</v>
      </c>
      <c r="E739" s="83" t="s">
        <v>188</v>
      </c>
      <c r="F739" s="83" t="s">
        <v>1025</v>
      </c>
      <c r="G739" s="83"/>
      <c r="H739" s="83">
        <v>1.2</v>
      </c>
      <c r="I739" s="83">
        <v>4.2649999999999997</v>
      </c>
      <c r="J739" s="83">
        <v>3.55</v>
      </c>
      <c r="K739" s="83">
        <v>3.55</v>
      </c>
      <c r="L739" s="83" t="s">
        <v>191</v>
      </c>
      <c r="M739" s="83" t="s">
        <v>62</v>
      </c>
      <c r="N739" s="83" t="s">
        <v>62</v>
      </c>
      <c r="O739" s="83" t="s">
        <v>173</v>
      </c>
      <c r="P739" s="83" t="s">
        <v>62</v>
      </c>
      <c r="Q739" s="83">
        <v>0</v>
      </c>
      <c r="R739" s="83" t="s">
        <v>62</v>
      </c>
      <c r="S739" s="83">
        <v>0</v>
      </c>
      <c r="T739" s="83">
        <v>0</v>
      </c>
      <c r="U739" s="83">
        <v>0</v>
      </c>
      <c r="V739" s="83">
        <v>0</v>
      </c>
      <c r="W739" s="83" t="s">
        <v>62</v>
      </c>
      <c r="X739" s="83" t="s">
        <v>62</v>
      </c>
      <c r="Y739" s="83" t="s">
        <v>62</v>
      </c>
      <c r="Z739" s="83" t="s">
        <v>62</v>
      </c>
    </row>
    <row r="740" spans="1:26" ht="22.65" customHeight="1" x14ac:dyDescent="0.25">
      <c r="A740" s="82" t="s">
        <v>155</v>
      </c>
      <c r="B740" s="83" t="s">
        <v>1877</v>
      </c>
      <c r="C740" s="83" t="s">
        <v>1693</v>
      </c>
      <c r="D740" s="84" t="s">
        <v>1878</v>
      </c>
      <c r="E740" s="83" t="s">
        <v>188</v>
      </c>
      <c r="F740" s="83" t="s">
        <v>460</v>
      </c>
      <c r="G740" s="83" t="s">
        <v>190</v>
      </c>
      <c r="H740" s="83">
        <v>6.32</v>
      </c>
      <c r="I740" s="83">
        <v>20.225000000000001</v>
      </c>
      <c r="J740" s="83">
        <v>3.2</v>
      </c>
      <c r="K740" s="83">
        <v>3.55</v>
      </c>
      <c r="L740" s="83" t="s">
        <v>191</v>
      </c>
      <c r="M740" s="83" t="s">
        <v>269</v>
      </c>
      <c r="N740" s="83" t="s">
        <v>185</v>
      </c>
      <c r="O740" s="83" t="s">
        <v>165</v>
      </c>
      <c r="P740" s="83" t="s">
        <v>62</v>
      </c>
      <c r="Q740" s="83">
        <v>0</v>
      </c>
      <c r="R740" s="83" t="s">
        <v>663</v>
      </c>
      <c r="S740" s="83">
        <v>42.45</v>
      </c>
      <c r="T740" s="83">
        <v>0</v>
      </c>
      <c r="U740" s="83">
        <v>0</v>
      </c>
      <c r="V740" s="83">
        <v>0</v>
      </c>
      <c r="W740" s="83" t="s">
        <v>62</v>
      </c>
      <c r="X740" s="83" t="s">
        <v>62</v>
      </c>
      <c r="Y740" s="83" t="s">
        <v>62</v>
      </c>
      <c r="Z740" s="83" t="s">
        <v>62</v>
      </c>
    </row>
    <row r="741" spans="1:26" ht="22.65" customHeight="1" x14ac:dyDescent="0.25">
      <c r="A741" s="82" t="s">
        <v>155</v>
      </c>
      <c r="B741" s="83" t="s">
        <v>1879</v>
      </c>
      <c r="C741" s="83" t="s">
        <v>1693</v>
      </c>
      <c r="D741" s="84" t="s">
        <v>1880</v>
      </c>
      <c r="E741" s="83" t="s">
        <v>197</v>
      </c>
      <c r="F741" s="83" t="s">
        <v>206</v>
      </c>
      <c r="G741" s="83" t="s">
        <v>199</v>
      </c>
      <c r="H741" s="83">
        <v>4.34</v>
      </c>
      <c r="I741" s="83">
        <v>13.885</v>
      </c>
      <c r="J741" s="83">
        <v>3.2</v>
      </c>
      <c r="K741" s="83">
        <v>3.55</v>
      </c>
      <c r="L741" s="83" t="s">
        <v>200</v>
      </c>
      <c r="M741" s="83" t="s">
        <v>457</v>
      </c>
      <c r="N741" s="83" t="s">
        <v>185</v>
      </c>
      <c r="O741" s="83" t="s">
        <v>165</v>
      </c>
      <c r="P741" s="83" t="s">
        <v>62</v>
      </c>
      <c r="Q741" s="83">
        <v>0</v>
      </c>
      <c r="R741" s="83" t="s">
        <v>572</v>
      </c>
      <c r="S741" s="83">
        <v>12.75</v>
      </c>
      <c r="T741" s="83">
        <v>0</v>
      </c>
      <c r="U741" s="83">
        <v>0</v>
      </c>
      <c r="V741" s="83">
        <v>0</v>
      </c>
      <c r="W741" s="83" t="s">
        <v>62</v>
      </c>
      <c r="X741" s="83" t="s">
        <v>62</v>
      </c>
      <c r="Y741" s="83" t="s">
        <v>62</v>
      </c>
      <c r="Z741" s="83" t="s">
        <v>62</v>
      </c>
    </row>
    <row r="742" spans="1:26" ht="22.65" customHeight="1" x14ac:dyDescent="0.25">
      <c r="A742" s="82" t="s">
        <v>155</v>
      </c>
      <c r="B742" s="83" t="s">
        <v>1881</v>
      </c>
      <c r="C742" s="83" t="s">
        <v>1693</v>
      </c>
      <c r="D742" s="84" t="s">
        <v>1882</v>
      </c>
      <c r="E742" s="83" t="s">
        <v>495</v>
      </c>
      <c r="F742" s="83" t="s">
        <v>1079</v>
      </c>
      <c r="G742" s="83" t="s">
        <v>497</v>
      </c>
      <c r="H742" s="83">
        <v>4.7300000000000004</v>
      </c>
      <c r="I742" s="83">
        <v>15.135</v>
      </c>
      <c r="J742" s="83">
        <v>3.2</v>
      </c>
      <c r="K742" s="83">
        <v>3.55</v>
      </c>
      <c r="L742" s="83" t="s">
        <v>498</v>
      </c>
      <c r="M742" s="83" t="s">
        <v>784</v>
      </c>
      <c r="N742" s="83" t="s">
        <v>184</v>
      </c>
      <c r="O742" s="83" t="s">
        <v>165</v>
      </c>
      <c r="P742" s="83" t="s">
        <v>1883</v>
      </c>
      <c r="Q742" s="83">
        <v>17.21</v>
      </c>
      <c r="R742" s="83" t="s">
        <v>62</v>
      </c>
      <c r="S742" s="83">
        <v>0</v>
      </c>
      <c r="T742" s="83">
        <v>0</v>
      </c>
      <c r="U742" s="83">
        <v>0</v>
      </c>
      <c r="V742" s="83">
        <v>0</v>
      </c>
      <c r="W742" s="83" t="s">
        <v>62</v>
      </c>
      <c r="X742" s="83" t="s">
        <v>62</v>
      </c>
      <c r="Y742" s="83" t="s">
        <v>62</v>
      </c>
      <c r="Z742" s="83" t="s">
        <v>62</v>
      </c>
    </row>
    <row r="743" spans="1:26" ht="22.65" customHeight="1" x14ac:dyDescent="0.25">
      <c r="A743" s="82" t="s">
        <v>155</v>
      </c>
      <c r="B743" s="83" t="s">
        <v>1884</v>
      </c>
      <c r="C743" s="83" t="s">
        <v>1693</v>
      </c>
      <c r="D743" s="84" t="s">
        <v>1885</v>
      </c>
      <c r="E743" s="83" t="s">
        <v>495</v>
      </c>
      <c r="F743" s="83" t="s">
        <v>1079</v>
      </c>
      <c r="G743" s="83" t="s">
        <v>497</v>
      </c>
      <c r="H743" s="83">
        <v>4.29</v>
      </c>
      <c r="I743" s="83">
        <v>13.74</v>
      </c>
      <c r="J743" s="83">
        <v>3.2</v>
      </c>
      <c r="K743" s="83">
        <v>3.55</v>
      </c>
      <c r="L743" s="83" t="s">
        <v>498</v>
      </c>
      <c r="M743" s="83" t="s">
        <v>784</v>
      </c>
      <c r="N743" s="83" t="s">
        <v>184</v>
      </c>
      <c r="O743" s="83" t="s">
        <v>165</v>
      </c>
      <c r="P743" s="83" t="s">
        <v>1080</v>
      </c>
      <c r="Q743" s="83">
        <v>16.670000000000002</v>
      </c>
      <c r="R743" s="83" t="s">
        <v>62</v>
      </c>
      <c r="S743" s="83">
        <v>0</v>
      </c>
      <c r="T743" s="83">
        <v>0</v>
      </c>
      <c r="U743" s="83">
        <v>0</v>
      </c>
      <c r="V743" s="83">
        <v>0</v>
      </c>
      <c r="W743" s="83" t="s">
        <v>62</v>
      </c>
      <c r="X743" s="83" t="s">
        <v>62</v>
      </c>
      <c r="Y743" s="83" t="s">
        <v>62</v>
      </c>
      <c r="Z743" s="83" t="s">
        <v>62</v>
      </c>
    </row>
    <row r="744" spans="1:26" ht="22.65" customHeight="1" x14ac:dyDescent="0.25">
      <c r="A744" s="82" t="s">
        <v>155</v>
      </c>
      <c r="B744" s="83" t="s">
        <v>1886</v>
      </c>
      <c r="C744" s="83" t="s">
        <v>1693</v>
      </c>
      <c r="D744" s="84" t="s">
        <v>1887</v>
      </c>
      <c r="E744" s="83" t="s">
        <v>159</v>
      </c>
      <c r="F744" s="83" t="s">
        <v>162</v>
      </c>
      <c r="G744" s="83" t="s">
        <v>183</v>
      </c>
      <c r="H744" s="83">
        <v>386.62</v>
      </c>
      <c r="I744" s="83">
        <v>1237.155</v>
      </c>
      <c r="J744" s="83">
        <v>3.2</v>
      </c>
      <c r="K744" s="83">
        <v>3.55</v>
      </c>
      <c r="L744" s="83" t="s">
        <v>162</v>
      </c>
      <c r="M744" s="83" t="s">
        <v>784</v>
      </c>
      <c r="N744" s="83" t="s">
        <v>184</v>
      </c>
      <c r="O744" s="83" t="s">
        <v>165</v>
      </c>
      <c r="P744" s="83" t="s">
        <v>1095</v>
      </c>
      <c r="Q744" s="83">
        <v>397.17</v>
      </c>
      <c r="R744" s="83" t="s">
        <v>572</v>
      </c>
      <c r="S744" s="83">
        <v>150.91</v>
      </c>
      <c r="T744" s="83">
        <v>15</v>
      </c>
      <c r="U744" s="83">
        <v>0</v>
      </c>
      <c r="V744" s="83">
        <v>13.44</v>
      </c>
      <c r="W744" s="83" t="s">
        <v>62</v>
      </c>
      <c r="X744" s="83" t="s">
        <v>62</v>
      </c>
      <c r="Y744" s="83" t="s">
        <v>62</v>
      </c>
      <c r="Z744" s="83" t="s">
        <v>62</v>
      </c>
    </row>
    <row r="745" spans="1:26" ht="22.65" customHeight="1" x14ac:dyDescent="0.25">
      <c r="A745" s="82" t="s">
        <v>155</v>
      </c>
      <c r="B745" s="83" t="s">
        <v>1888</v>
      </c>
      <c r="C745" s="83" t="s">
        <v>1693</v>
      </c>
      <c r="D745" s="84" t="s">
        <v>1889</v>
      </c>
      <c r="E745" s="83" t="s">
        <v>495</v>
      </c>
      <c r="F745" s="83" t="s">
        <v>974</v>
      </c>
      <c r="G745" s="83" t="s">
        <v>497</v>
      </c>
      <c r="H745" s="83">
        <v>23.87</v>
      </c>
      <c r="I745" s="83">
        <v>76.394999999999996</v>
      </c>
      <c r="J745" s="83">
        <v>3.2</v>
      </c>
      <c r="K745" s="83">
        <v>3.55</v>
      </c>
      <c r="L745" s="83" t="s">
        <v>498</v>
      </c>
      <c r="M745" s="83" t="s">
        <v>784</v>
      </c>
      <c r="N745" s="83" t="s">
        <v>184</v>
      </c>
      <c r="O745" s="83" t="s">
        <v>165</v>
      </c>
      <c r="P745" s="83" t="s">
        <v>62</v>
      </c>
      <c r="Q745" s="83">
        <v>0</v>
      </c>
      <c r="R745" s="83" t="s">
        <v>62</v>
      </c>
      <c r="S745" s="83">
        <v>0</v>
      </c>
      <c r="T745" s="83">
        <v>0</v>
      </c>
      <c r="U745" s="83">
        <v>0</v>
      </c>
      <c r="V745" s="83">
        <v>0</v>
      </c>
      <c r="W745" s="83" t="s">
        <v>62</v>
      </c>
      <c r="X745" s="83" t="s">
        <v>62</v>
      </c>
      <c r="Y745" s="83" t="s">
        <v>62</v>
      </c>
      <c r="Z745" s="83" t="s">
        <v>62</v>
      </c>
    </row>
    <row r="746" spans="1:26" ht="22.65" customHeight="1" x14ac:dyDescent="0.25">
      <c r="A746" s="82" t="s">
        <v>155</v>
      </c>
      <c r="B746" s="83" t="s">
        <v>1890</v>
      </c>
      <c r="C746" s="83" t="s">
        <v>1693</v>
      </c>
      <c r="D746" s="84" t="s">
        <v>1891</v>
      </c>
      <c r="E746" s="83" t="s">
        <v>495</v>
      </c>
      <c r="F746" s="83" t="s">
        <v>1494</v>
      </c>
      <c r="G746" s="83" t="s">
        <v>497</v>
      </c>
      <c r="H746" s="83">
        <v>26.88</v>
      </c>
      <c r="I746" s="83">
        <v>86.01</v>
      </c>
      <c r="J746" s="83">
        <v>3.2</v>
      </c>
      <c r="K746" s="83">
        <v>3.55</v>
      </c>
      <c r="L746" s="83" t="s">
        <v>498</v>
      </c>
      <c r="M746" s="83" t="s">
        <v>784</v>
      </c>
      <c r="N746" s="83" t="s">
        <v>184</v>
      </c>
      <c r="O746" s="83" t="s">
        <v>165</v>
      </c>
      <c r="P746" s="83" t="s">
        <v>62</v>
      </c>
      <c r="Q746" s="83">
        <v>0</v>
      </c>
      <c r="R746" s="83" t="s">
        <v>572</v>
      </c>
      <c r="S746" s="83">
        <v>15</v>
      </c>
      <c r="T746" s="83">
        <v>0</v>
      </c>
      <c r="U746" s="83">
        <v>0</v>
      </c>
      <c r="V746" s="83">
        <v>0</v>
      </c>
      <c r="W746" s="83" t="s">
        <v>62</v>
      </c>
      <c r="X746" s="83" t="s">
        <v>62</v>
      </c>
      <c r="Y746" s="83" t="s">
        <v>62</v>
      </c>
      <c r="Z746" s="83" t="s">
        <v>62</v>
      </c>
    </row>
    <row r="747" spans="1:26" ht="22.65" customHeight="1" x14ac:dyDescent="0.25">
      <c r="A747" s="82" t="s">
        <v>155</v>
      </c>
      <c r="B747" s="83" t="s">
        <v>1892</v>
      </c>
      <c r="C747" s="83" t="s">
        <v>1693</v>
      </c>
      <c r="D747" s="84" t="s">
        <v>1893</v>
      </c>
      <c r="E747" s="83" t="s">
        <v>495</v>
      </c>
      <c r="F747" s="83" t="s">
        <v>1894</v>
      </c>
      <c r="G747" s="83" t="s">
        <v>497</v>
      </c>
      <c r="H747" s="83">
        <v>22.8</v>
      </c>
      <c r="I747" s="83">
        <v>72.954999999999998</v>
      </c>
      <c r="J747" s="83">
        <v>3.2</v>
      </c>
      <c r="K747" s="83">
        <v>3.55</v>
      </c>
      <c r="L747" s="83" t="s">
        <v>498</v>
      </c>
      <c r="M747" s="83" t="s">
        <v>784</v>
      </c>
      <c r="N747" s="83" t="s">
        <v>184</v>
      </c>
      <c r="O747" s="83" t="s">
        <v>165</v>
      </c>
      <c r="P747" s="83" t="s">
        <v>62</v>
      </c>
      <c r="Q747" s="83">
        <v>0</v>
      </c>
      <c r="R747" s="83" t="s">
        <v>572</v>
      </c>
      <c r="S747" s="83">
        <v>40.83</v>
      </c>
      <c r="T747" s="83">
        <v>0</v>
      </c>
      <c r="U747" s="83">
        <v>0</v>
      </c>
      <c r="V747" s="83">
        <v>0</v>
      </c>
      <c r="W747" s="83" t="s">
        <v>62</v>
      </c>
      <c r="X747" s="83" t="s">
        <v>62</v>
      </c>
      <c r="Y747" s="83" t="s">
        <v>62</v>
      </c>
      <c r="Z747" s="83" t="s">
        <v>62</v>
      </c>
    </row>
    <row r="748" spans="1:26" ht="22.65" customHeight="1" x14ac:dyDescent="0.25">
      <c r="A748" s="82" t="s">
        <v>155</v>
      </c>
      <c r="B748" s="83" t="s">
        <v>1895</v>
      </c>
      <c r="C748" s="83" t="s">
        <v>1693</v>
      </c>
      <c r="D748" s="84" t="s">
        <v>1896</v>
      </c>
      <c r="E748" s="83" t="s">
        <v>495</v>
      </c>
      <c r="F748" s="83" t="s">
        <v>974</v>
      </c>
      <c r="G748" s="83" t="s">
        <v>497</v>
      </c>
      <c r="H748" s="83">
        <v>11.95</v>
      </c>
      <c r="I748" s="83">
        <v>38.24</v>
      </c>
      <c r="J748" s="83">
        <v>3.2</v>
      </c>
      <c r="K748" s="83">
        <v>3.55</v>
      </c>
      <c r="L748" s="83" t="s">
        <v>498</v>
      </c>
      <c r="M748" s="83" t="s">
        <v>784</v>
      </c>
      <c r="N748" s="83" t="s">
        <v>184</v>
      </c>
      <c r="O748" s="83" t="s">
        <v>165</v>
      </c>
      <c r="P748" s="83" t="s">
        <v>62</v>
      </c>
      <c r="Q748" s="83">
        <v>0</v>
      </c>
      <c r="R748" s="83" t="s">
        <v>62</v>
      </c>
      <c r="S748" s="83">
        <v>16</v>
      </c>
      <c r="T748" s="83">
        <v>0</v>
      </c>
      <c r="U748" s="83">
        <v>0</v>
      </c>
      <c r="V748" s="83">
        <v>0</v>
      </c>
      <c r="W748" s="83" t="s">
        <v>62</v>
      </c>
      <c r="X748" s="83" t="s">
        <v>62</v>
      </c>
      <c r="Y748" s="83" t="s">
        <v>62</v>
      </c>
      <c r="Z748" s="83" t="s">
        <v>62</v>
      </c>
    </row>
    <row r="749" spans="1:26" ht="22.65" customHeight="1" x14ac:dyDescent="0.25">
      <c r="A749" s="82" t="s">
        <v>155</v>
      </c>
      <c r="B749" s="83" t="s">
        <v>1897</v>
      </c>
      <c r="C749" s="83" t="s">
        <v>1693</v>
      </c>
      <c r="D749" s="84" t="s">
        <v>1898</v>
      </c>
      <c r="E749" s="83" t="s">
        <v>495</v>
      </c>
      <c r="F749" s="83" t="s">
        <v>974</v>
      </c>
      <c r="G749" s="83" t="s">
        <v>497</v>
      </c>
      <c r="H749" s="83">
        <v>14.39</v>
      </c>
      <c r="I749" s="83">
        <v>46.06</v>
      </c>
      <c r="J749" s="83">
        <v>3.2</v>
      </c>
      <c r="K749" s="83">
        <v>3.55</v>
      </c>
      <c r="L749" s="83" t="s">
        <v>498</v>
      </c>
      <c r="M749" s="83" t="s">
        <v>784</v>
      </c>
      <c r="N749" s="83" t="s">
        <v>184</v>
      </c>
      <c r="O749" s="83" t="s">
        <v>165</v>
      </c>
      <c r="P749" s="83" t="s">
        <v>62</v>
      </c>
      <c r="Q749" s="83">
        <v>0</v>
      </c>
      <c r="R749" s="83" t="s">
        <v>62</v>
      </c>
      <c r="S749" s="83">
        <v>0</v>
      </c>
      <c r="T749" s="83">
        <v>0</v>
      </c>
      <c r="U749" s="83">
        <v>0</v>
      </c>
      <c r="V749" s="83">
        <v>0</v>
      </c>
      <c r="W749" s="83" t="s">
        <v>62</v>
      </c>
      <c r="X749" s="83" t="s">
        <v>62</v>
      </c>
      <c r="Y749" s="83" t="s">
        <v>62</v>
      </c>
      <c r="Z749" s="83" t="s">
        <v>62</v>
      </c>
    </row>
    <row r="750" spans="1:26" ht="22.65" customHeight="1" x14ac:dyDescent="0.25">
      <c r="A750" s="82" t="s">
        <v>155</v>
      </c>
      <c r="B750" s="83" t="s">
        <v>1899</v>
      </c>
      <c r="C750" s="83" t="s">
        <v>1693</v>
      </c>
      <c r="D750" s="84" t="s">
        <v>1900</v>
      </c>
      <c r="E750" s="83" t="s">
        <v>495</v>
      </c>
      <c r="F750" s="83" t="s">
        <v>974</v>
      </c>
      <c r="G750" s="83" t="s">
        <v>497</v>
      </c>
      <c r="H750" s="83">
        <v>15.41</v>
      </c>
      <c r="I750" s="83">
        <v>49.305</v>
      </c>
      <c r="J750" s="83">
        <v>3.2</v>
      </c>
      <c r="K750" s="83">
        <v>3.55</v>
      </c>
      <c r="L750" s="83" t="s">
        <v>498</v>
      </c>
      <c r="M750" s="83" t="s">
        <v>784</v>
      </c>
      <c r="N750" s="83" t="s">
        <v>184</v>
      </c>
      <c r="O750" s="83" t="s">
        <v>165</v>
      </c>
      <c r="P750" s="83" t="s">
        <v>62</v>
      </c>
      <c r="Q750" s="83">
        <v>0</v>
      </c>
      <c r="R750" s="83" t="s">
        <v>62</v>
      </c>
      <c r="S750" s="83">
        <v>0</v>
      </c>
      <c r="T750" s="83">
        <v>0</v>
      </c>
      <c r="U750" s="83">
        <v>0</v>
      </c>
      <c r="V750" s="83">
        <v>0</v>
      </c>
      <c r="W750" s="83" t="s">
        <v>62</v>
      </c>
      <c r="X750" s="83" t="s">
        <v>62</v>
      </c>
      <c r="Y750" s="83" t="s">
        <v>62</v>
      </c>
      <c r="Z750" s="83" t="s">
        <v>62</v>
      </c>
    </row>
    <row r="751" spans="1:26" ht="22.65" customHeight="1" x14ac:dyDescent="0.25">
      <c r="A751" s="82" t="s">
        <v>155</v>
      </c>
      <c r="B751" s="83" t="s">
        <v>1901</v>
      </c>
      <c r="C751" s="83" t="s">
        <v>1693</v>
      </c>
      <c r="D751" s="84" t="s">
        <v>1902</v>
      </c>
      <c r="E751" s="83" t="s">
        <v>495</v>
      </c>
      <c r="F751" s="83" t="s">
        <v>1494</v>
      </c>
      <c r="G751" s="83" t="s">
        <v>497</v>
      </c>
      <c r="H751" s="83">
        <v>26.63</v>
      </c>
      <c r="I751" s="83">
        <v>85.215000000000003</v>
      </c>
      <c r="J751" s="83">
        <v>3.2</v>
      </c>
      <c r="K751" s="83">
        <v>3.55</v>
      </c>
      <c r="L751" s="83" t="s">
        <v>498</v>
      </c>
      <c r="M751" s="83" t="s">
        <v>784</v>
      </c>
      <c r="N751" s="83" t="s">
        <v>184</v>
      </c>
      <c r="O751" s="83" t="s">
        <v>165</v>
      </c>
      <c r="P751" s="83" t="s">
        <v>62</v>
      </c>
      <c r="Q751" s="83">
        <v>0</v>
      </c>
      <c r="R751" s="83" t="s">
        <v>62</v>
      </c>
      <c r="S751" s="83">
        <v>0</v>
      </c>
      <c r="T751" s="83">
        <v>0</v>
      </c>
      <c r="U751" s="83">
        <v>0</v>
      </c>
      <c r="V751" s="83">
        <v>0</v>
      </c>
      <c r="W751" s="83" t="s">
        <v>62</v>
      </c>
      <c r="X751" s="83" t="s">
        <v>62</v>
      </c>
      <c r="Y751" s="83" t="s">
        <v>62</v>
      </c>
      <c r="Z751" s="83" t="s">
        <v>62</v>
      </c>
    </row>
    <row r="752" spans="1:26" ht="22.65" customHeight="1" x14ac:dyDescent="0.25">
      <c r="A752" s="82" t="s">
        <v>155</v>
      </c>
      <c r="B752" s="83" t="s">
        <v>1903</v>
      </c>
      <c r="C752" s="83" t="s">
        <v>1693</v>
      </c>
      <c r="D752" s="84" t="s">
        <v>1904</v>
      </c>
      <c r="E752" s="83" t="s">
        <v>495</v>
      </c>
      <c r="F752" s="83" t="s">
        <v>974</v>
      </c>
      <c r="G752" s="83" t="s">
        <v>497</v>
      </c>
      <c r="H752" s="83">
        <v>23.38</v>
      </c>
      <c r="I752" s="83">
        <v>74.814999999999998</v>
      </c>
      <c r="J752" s="83">
        <v>3.2</v>
      </c>
      <c r="K752" s="83">
        <v>3.55</v>
      </c>
      <c r="L752" s="83" t="s">
        <v>498</v>
      </c>
      <c r="M752" s="83" t="s">
        <v>784</v>
      </c>
      <c r="N752" s="83" t="s">
        <v>184</v>
      </c>
      <c r="O752" s="83" t="s">
        <v>165</v>
      </c>
      <c r="P752" s="83" t="s">
        <v>62</v>
      </c>
      <c r="Q752" s="83">
        <v>0</v>
      </c>
      <c r="R752" s="83" t="s">
        <v>572</v>
      </c>
      <c r="S752" s="83">
        <v>21.12</v>
      </c>
      <c r="T752" s="83">
        <v>0</v>
      </c>
      <c r="U752" s="83">
        <v>0</v>
      </c>
      <c r="V752" s="83">
        <v>0</v>
      </c>
      <c r="W752" s="83" t="s">
        <v>62</v>
      </c>
      <c r="X752" s="83" t="s">
        <v>62</v>
      </c>
      <c r="Y752" s="83" t="s">
        <v>62</v>
      </c>
      <c r="Z752" s="83" t="s">
        <v>62</v>
      </c>
    </row>
    <row r="753" spans="1:26" ht="22.65" customHeight="1" x14ac:dyDescent="0.25">
      <c r="A753" s="82" t="s">
        <v>155</v>
      </c>
      <c r="B753" s="83" t="s">
        <v>1905</v>
      </c>
      <c r="C753" s="83" t="s">
        <v>1693</v>
      </c>
      <c r="D753" s="84" t="s">
        <v>1906</v>
      </c>
      <c r="E753" s="83" t="s">
        <v>495</v>
      </c>
      <c r="F753" s="83" t="s">
        <v>1079</v>
      </c>
      <c r="G753" s="83" t="s">
        <v>497</v>
      </c>
      <c r="H753" s="83">
        <v>38.11</v>
      </c>
      <c r="I753" s="83">
        <v>121.965</v>
      </c>
      <c r="J753" s="83">
        <v>3.2</v>
      </c>
      <c r="K753" s="83">
        <v>3.55</v>
      </c>
      <c r="L753" s="83" t="s">
        <v>498</v>
      </c>
      <c r="M753" s="83" t="s">
        <v>784</v>
      </c>
      <c r="N753" s="83" t="s">
        <v>184</v>
      </c>
      <c r="O753" s="83" t="s">
        <v>165</v>
      </c>
      <c r="P753" s="83" t="s">
        <v>62</v>
      </c>
      <c r="Q753" s="83">
        <v>0</v>
      </c>
      <c r="R753" s="83" t="s">
        <v>572</v>
      </c>
      <c r="S753" s="83">
        <v>37.32</v>
      </c>
      <c r="T753" s="83">
        <v>0</v>
      </c>
      <c r="U753" s="83">
        <v>0</v>
      </c>
      <c r="V753" s="83">
        <v>0</v>
      </c>
      <c r="W753" s="83" t="s">
        <v>62</v>
      </c>
      <c r="X753" s="83" t="s">
        <v>62</v>
      </c>
      <c r="Y753" s="83" t="s">
        <v>62</v>
      </c>
      <c r="Z753" s="83" t="s">
        <v>62</v>
      </c>
    </row>
    <row r="754" spans="1:26" ht="22.65" customHeight="1" x14ac:dyDescent="0.25">
      <c r="A754" s="82" t="s">
        <v>155</v>
      </c>
      <c r="B754" s="83" t="s">
        <v>1907</v>
      </c>
      <c r="C754" s="83" t="s">
        <v>1693</v>
      </c>
      <c r="D754" s="84" t="s">
        <v>1908</v>
      </c>
      <c r="E754" s="83" t="s">
        <v>495</v>
      </c>
      <c r="F754" s="83" t="s">
        <v>1011</v>
      </c>
      <c r="G754" s="83" t="s">
        <v>497</v>
      </c>
      <c r="H754" s="83">
        <v>22.76</v>
      </c>
      <c r="I754" s="83">
        <v>72.844999999999999</v>
      </c>
      <c r="J754" s="83">
        <v>3.2</v>
      </c>
      <c r="K754" s="83">
        <v>3.55</v>
      </c>
      <c r="L754" s="83" t="s">
        <v>498</v>
      </c>
      <c r="M754" s="83" t="s">
        <v>784</v>
      </c>
      <c r="N754" s="83" t="s">
        <v>184</v>
      </c>
      <c r="O754" s="83" t="s">
        <v>165</v>
      </c>
      <c r="P754" s="83" t="s">
        <v>62</v>
      </c>
      <c r="Q754" s="83">
        <v>0</v>
      </c>
      <c r="R754" s="83" t="s">
        <v>572</v>
      </c>
      <c r="S754" s="83">
        <v>43.09</v>
      </c>
      <c r="T754" s="83">
        <v>0</v>
      </c>
      <c r="U754" s="83">
        <v>0</v>
      </c>
      <c r="V754" s="83">
        <v>0</v>
      </c>
      <c r="W754" s="83" t="s">
        <v>62</v>
      </c>
      <c r="X754" s="83" t="s">
        <v>62</v>
      </c>
      <c r="Y754" s="83" t="s">
        <v>62</v>
      </c>
      <c r="Z754" s="83" t="s">
        <v>62</v>
      </c>
    </row>
    <row r="755" spans="1:26" ht="22.65" customHeight="1" x14ac:dyDescent="0.25">
      <c r="A755" s="82" t="s">
        <v>155</v>
      </c>
      <c r="B755" s="83" t="s">
        <v>1909</v>
      </c>
      <c r="C755" s="83" t="s">
        <v>1693</v>
      </c>
      <c r="D755" s="84" t="s">
        <v>1910</v>
      </c>
      <c r="E755" s="83" t="s">
        <v>495</v>
      </c>
      <c r="F755" s="83" t="s">
        <v>974</v>
      </c>
      <c r="G755" s="83" t="s">
        <v>497</v>
      </c>
      <c r="H755" s="83">
        <v>32.520000000000003</v>
      </c>
      <c r="I755" s="83">
        <v>104.05500000000001</v>
      </c>
      <c r="J755" s="83">
        <v>3.2</v>
      </c>
      <c r="K755" s="83">
        <v>3.55</v>
      </c>
      <c r="L755" s="83" t="s">
        <v>498</v>
      </c>
      <c r="M755" s="83" t="s">
        <v>784</v>
      </c>
      <c r="N755" s="83" t="s">
        <v>184</v>
      </c>
      <c r="O755" s="83" t="s">
        <v>165</v>
      </c>
      <c r="P755" s="83" t="s">
        <v>62</v>
      </c>
      <c r="Q755" s="83">
        <v>0</v>
      </c>
      <c r="R755" s="83" t="s">
        <v>572</v>
      </c>
      <c r="S755" s="83">
        <v>18.239999999999998</v>
      </c>
      <c r="T755" s="83">
        <v>0</v>
      </c>
      <c r="U755" s="83">
        <v>0</v>
      </c>
      <c r="V755" s="83">
        <v>0</v>
      </c>
      <c r="W755" s="83" t="s">
        <v>62</v>
      </c>
      <c r="X755" s="83" t="s">
        <v>62</v>
      </c>
      <c r="Y755" s="83" t="s">
        <v>62</v>
      </c>
      <c r="Z755" s="83" t="s">
        <v>62</v>
      </c>
    </row>
    <row r="756" spans="1:26" ht="22.65" customHeight="1" x14ac:dyDescent="0.25">
      <c r="A756" s="82" t="s">
        <v>155</v>
      </c>
      <c r="B756" s="83" t="s">
        <v>1911</v>
      </c>
      <c r="C756" s="83" t="s">
        <v>1693</v>
      </c>
      <c r="D756" s="84" t="s">
        <v>1912</v>
      </c>
      <c r="E756" s="83" t="s">
        <v>495</v>
      </c>
      <c r="F756" s="83" t="s">
        <v>1494</v>
      </c>
      <c r="G756" s="83" t="s">
        <v>497</v>
      </c>
      <c r="H756" s="83">
        <v>35.700000000000003</v>
      </c>
      <c r="I756" s="83">
        <v>114.245</v>
      </c>
      <c r="J756" s="83">
        <v>3.2</v>
      </c>
      <c r="K756" s="83">
        <v>3.55</v>
      </c>
      <c r="L756" s="83" t="s">
        <v>498</v>
      </c>
      <c r="M756" s="83" t="s">
        <v>784</v>
      </c>
      <c r="N756" s="83" t="s">
        <v>184</v>
      </c>
      <c r="O756" s="83" t="s">
        <v>165</v>
      </c>
      <c r="P756" s="83" t="s">
        <v>62</v>
      </c>
      <c r="Q756" s="83">
        <v>0</v>
      </c>
      <c r="R756" s="83" t="s">
        <v>62</v>
      </c>
      <c r="S756" s="83">
        <v>0</v>
      </c>
      <c r="T756" s="83">
        <v>0</v>
      </c>
      <c r="U756" s="83">
        <v>0</v>
      </c>
      <c r="V756" s="83">
        <v>0</v>
      </c>
      <c r="W756" s="83" t="s">
        <v>62</v>
      </c>
      <c r="X756" s="83" t="s">
        <v>62</v>
      </c>
      <c r="Y756" s="83" t="s">
        <v>62</v>
      </c>
      <c r="Z756" s="83" t="s">
        <v>62</v>
      </c>
    </row>
    <row r="757" spans="1:26" ht="22.65" customHeight="1" x14ac:dyDescent="0.25">
      <c r="A757" s="82" t="s">
        <v>155</v>
      </c>
      <c r="B757" s="83" t="s">
        <v>1913</v>
      </c>
      <c r="C757" s="83" t="s">
        <v>1693</v>
      </c>
      <c r="D757" s="84" t="s">
        <v>1914</v>
      </c>
      <c r="E757" s="83" t="s">
        <v>495</v>
      </c>
      <c r="F757" s="83" t="s">
        <v>974</v>
      </c>
      <c r="G757" s="83" t="s">
        <v>497</v>
      </c>
      <c r="H757" s="83">
        <v>28.15</v>
      </c>
      <c r="I757" s="83">
        <v>90.094999999999999</v>
      </c>
      <c r="J757" s="83">
        <v>3.2</v>
      </c>
      <c r="K757" s="83">
        <v>3.55</v>
      </c>
      <c r="L757" s="83" t="s">
        <v>498</v>
      </c>
      <c r="M757" s="83" t="s">
        <v>784</v>
      </c>
      <c r="N757" s="83" t="s">
        <v>184</v>
      </c>
      <c r="O757" s="83" t="s">
        <v>165</v>
      </c>
      <c r="P757" s="83" t="s">
        <v>62</v>
      </c>
      <c r="Q757" s="83">
        <v>0</v>
      </c>
      <c r="R757" s="83" t="s">
        <v>62</v>
      </c>
      <c r="S757" s="83">
        <v>0</v>
      </c>
      <c r="T757" s="83">
        <v>0</v>
      </c>
      <c r="U757" s="83">
        <v>0</v>
      </c>
      <c r="V757" s="83">
        <v>0</v>
      </c>
      <c r="W757" s="83" t="s">
        <v>62</v>
      </c>
      <c r="X757" s="83" t="s">
        <v>62</v>
      </c>
      <c r="Y757" s="83" t="s">
        <v>62</v>
      </c>
      <c r="Z757" s="83" t="s">
        <v>62</v>
      </c>
    </row>
    <row r="758" spans="1:26" ht="22.65" customHeight="1" x14ac:dyDescent="0.25">
      <c r="A758" s="82" t="s">
        <v>155</v>
      </c>
      <c r="B758" s="83" t="s">
        <v>1915</v>
      </c>
      <c r="C758" s="83" t="s">
        <v>1693</v>
      </c>
      <c r="D758" s="84" t="s">
        <v>1916</v>
      </c>
      <c r="E758" s="83" t="s">
        <v>495</v>
      </c>
      <c r="F758" s="83" t="s">
        <v>974</v>
      </c>
      <c r="G758" s="83" t="s">
        <v>497</v>
      </c>
      <c r="H758" s="83">
        <v>39.799999999999997</v>
      </c>
      <c r="I758" s="83">
        <v>127.36499999999999</v>
      </c>
      <c r="J758" s="83">
        <v>3.2</v>
      </c>
      <c r="K758" s="83">
        <v>3.55</v>
      </c>
      <c r="L758" s="83" t="s">
        <v>498</v>
      </c>
      <c r="M758" s="83" t="s">
        <v>784</v>
      </c>
      <c r="N758" s="83" t="s">
        <v>184</v>
      </c>
      <c r="O758" s="83" t="s">
        <v>165</v>
      </c>
      <c r="P758" s="83" t="s">
        <v>62</v>
      </c>
      <c r="Q758" s="83">
        <v>0</v>
      </c>
      <c r="R758" s="83" t="s">
        <v>62</v>
      </c>
      <c r="S758" s="83">
        <v>0</v>
      </c>
      <c r="T758" s="83">
        <v>0</v>
      </c>
      <c r="U758" s="83">
        <v>0</v>
      </c>
      <c r="V758" s="83">
        <v>0</v>
      </c>
      <c r="W758" s="83" t="s">
        <v>62</v>
      </c>
      <c r="X758" s="83" t="s">
        <v>62</v>
      </c>
      <c r="Y758" s="83" t="s">
        <v>62</v>
      </c>
      <c r="Z758" s="83" t="s">
        <v>62</v>
      </c>
    </row>
    <row r="759" spans="1:26" ht="22.65" customHeight="1" x14ac:dyDescent="0.25">
      <c r="A759" s="82" t="s">
        <v>155</v>
      </c>
      <c r="B759" s="83" t="s">
        <v>1917</v>
      </c>
      <c r="C759" s="83" t="s">
        <v>1693</v>
      </c>
      <c r="D759" s="84" t="s">
        <v>1918</v>
      </c>
      <c r="E759" s="83" t="s">
        <v>495</v>
      </c>
      <c r="F759" s="83" t="s">
        <v>974</v>
      </c>
      <c r="G759" s="83" t="s">
        <v>497</v>
      </c>
      <c r="H759" s="83">
        <v>42.3</v>
      </c>
      <c r="I759" s="83">
        <v>135.35</v>
      </c>
      <c r="J759" s="83">
        <v>3.2</v>
      </c>
      <c r="K759" s="83">
        <v>3.55</v>
      </c>
      <c r="L759" s="83" t="s">
        <v>498</v>
      </c>
      <c r="M759" s="83" t="s">
        <v>784</v>
      </c>
      <c r="N759" s="83" t="s">
        <v>184</v>
      </c>
      <c r="O759" s="83" t="s">
        <v>165</v>
      </c>
      <c r="P759" s="83" t="s">
        <v>62</v>
      </c>
      <c r="Q759" s="83">
        <v>0</v>
      </c>
      <c r="R759" s="83" t="s">
        <v>62</v>
      </c>
      <c r="S759" s="83">
        <v>0</v>
      </c>
      <c r="T759" s="83">
        <v>0</v>
      </c>
      <c r="U759" s="83">
        <v>0</v>
      </c>
      <c r="V759" s="83">
        <v>0</v>
      </c>
      <c r="W759" s="83" t="s">
        <v>62</v>
      </c>
      <c r="X759" s="83" t="s">
        <v>62</v>
      </c>
      <c r="Y759" s="83" t="s">
        <v>62</v>
      </c>
      <c r="Z759" s="83" t="s">
        <v>62</v>
      </c>
    </row>
    <row r="760" spans="1:26" ht="22.65" customHeight="1" x14ac:dyDescent="0.25">
      <c r="A760" s="82" t="s">
        <v>155</v>
      </c>
      <c r="B760" s="83" t="s">
        <v>1919</v>
      </c>
      <c r="C760" s="83" t="s">
        <v>1693</v>
      </c>
      <c r="D760" s="84" t="s">
        <v>1920</v>
      </c>
      <c r="E760" s="83" t="s">
        <v>495</v>
      </c>
      <c r="F760" s="83" t="s">
        <v>974</v>
      </c>
      <c r="G760" s="83" t="s">
        <v>497</v>
      </c>
      <c r="H760" s="83">
        <v>34.270000000000003</v>
      </c>
      <c r="I760" s="83">
        <v>109.66500000000001</v>
      </c>
      <c r="J760" s="83">
        <v>3.2</v>
      </c>
      <c r="K760" s="83">
        <v>3.55</v>
      </c>
      <c r="L760" s="83" t="s">
        <v>498</v>
      </c>
      <c r="M760" s="83" t="s">
        <v>784</v>
      </c>
      <c r="N760" s="83" t="s">
        <v>184</v>
      </c>
      <c r="O760" s="83" t="s">
        <v>165</v>
      </c>
      <c r="P760" s="83" t="s">
        <v>62</v>
      </c>
      <c r="Q760" s="83">
        <v>0</v>
      </c>
      <c r="R760" s="83" t="s">
        <v>62</v>
      </c>
      <c r="S760" s="83">
        <v>0</v>
      </c>
      <c r="T760" s="83">
        <v>0</v>
      </c>
      <c r="U760" s="83">
        <v>0</v>
      </c>
      <c r="V760" s="83">
        <v>0</v>
      </c>
      <c r="W760" s="83" t="s">
        <v>62</v>
      </c>
      <c r="X760" s="83" t="s">
        <v>62</v>
      </c>
      <c r="Y760" s="83" t="s">
        <v>62</v>
      </c>
      <c r="Z760" s="83" t="s">
        <v>62</v>
      </c>
    </row>
    <row r="761" spans="1:26" ht="22.65" customHeight="1" x14ac:dyDescent="0.25">
      <c r="A761" s="82" t="s">
        <v>155</v>
      </c>
      <c r="B761" s="83" t="s">
        <v>1921</v>
      </c>
      <c r="C761" s="83" t="s">
        <v>1693</v>
      </c>
      <c r="D761" s="84" t="s">
        <v>1922</v>
      </c>
      <c r="E761" s="83" t="s">
        <v>495</v>
      </c>
      <c r="F761" s="83" t="s">
        <v>974</v>
      </c>
      <c r="G761" s="83" t="s">
        <v>497</v>
      </c>
      <c r="H761" s="83">
        <v>34.24</v>
      </c>
      <c r="I761" s="83">
        <v>109.58</v>
      </c>
      <c r="J761" s="83">
        <v>3.2</v>
      </c>
      <c r="K761" s="83">
        <v>3.55</v>
      </c>
      <c r="L761" s="83" t="s">
        <v>498</v>
      </c>
      <c r="M761" s="83" t="s">
        <v>784</v>
      </c>
      <c r="N761" s="83" t="s">
        <v>184</v>
      </c>
      <c r="O761" s="83" t="s">
        <v>165</v>
      </c>
      <c r="P761" s="83" t="s">
        <v>62</v>
      </c>
      <c r="Q761" s="83">
        <v>0</v>
      </c>
      <c r="R761" s="83" t="s">
        <v>572</v>
      </c>
      <c r="S761" s="83">
        <v>18.239999999999998</v>
      </c>
      <c r="T761" s="83">
        <v>0</v>
      </c>
      <c r="U761" s="83">
        <v>0</v>
      </c>
      <c r="V761" s="83">
        <v>0</v>
      </c>
      <c r="W761" s="83" t="s">
        <v>62</v>
      </c>
      <c r="X761" s="83" t="s">
        <v>62</v>
      </c>
      <c r="Y761" s="83" t="s">
        <v>62</v>
      </c>
      <c r="Z761" s="83" t="s">
        <v>62</v>
      </c>
    </row>
    <row r="762" spans="1:26" ht="22.65" customHeight="1" x14ac:dyDescent="0.25">
      <c r="A762" s="82" t="s">
        <v>155</v>
      </c>
      <c r="B762" s="83" t="s">
        <v>1923</v>
      </c>
      <c r="C762" s="83" t="s">
        <v>1693</v>
      </c>
      <c r="D762" s="84" t="s">
        <v>1924</v>
      </c>
      <c r="E762" s="83" t="s">
        <v>495</v>
      </c>
      <c r="F762" s="83" t="s">
        <v>983</v>
      </c>
      <c r="G762" s="83" t="s">
        <v>497</v>
      </c>
      <c r="H762" s="83">
        <v>24.62</v>
      </c>
      <c r="I762" s="83">
        <v>78.790000000000006</v>
      </c>
      <c r="J762" s="83">
        <v>3.2</v>
      </c>
      <c r="K762" s="83">
        <v>3.55</v>
      </c>
      <c r="L762" s="83" t="s">
        <v>498</v>
      </c>
      <c r="M762" s="83" t="s">
        <v>784</v>
      </c>
      <c r="N762" s="83" t="s">
        <v>184</v>
      </c>
      <c r="O762" s="83" t="s">
        <v>165</v>
      </c>
      <c r="P762" s="83" t="s">
        <v>62</v>
      </c>
      <c r="Q762" s="83">
        <v>0</v>
      </c>
      <c r="R762" s="83" t="s">
        <v>572</v>
      </c>
      <c r="S762" s="83">
        <v>40.880000000000003</v>
      </c>
      <c r="T762" s="83">
        <v>0</v>
      </c>
      <c r="U762" s="83">
        <v>0</v>
      </c>
      <c r="V762" s="83">
        <v>0</v>
      </c>
      <c r="W762" s="83" t="s">
        <v>62</v>
      </c>
      <c r="X762" s="83" t="s">
        <v>62</v>
      </c>
      <c r="Y762" s="83" t="s">
        <v>62</v>
      </c>
      <c r="Z762" s="83" t="s">
        <v>62</v>
      </c>
    </row>
    <row r="763" spans="1:26" ht="22.65" customHeight="1" x14ac:dyDescent="0.25">
      <c r="A763" s="82" t="s">
        <v>155</v>
      </c>
      <c r="B763" s="83" t="s">
        <v>1925</v>
      </c>
      <c r="C763" s="83" t="s">
        <v>1693</v>
      </c>
      <c r="D763" s="84" t="s">
        <v>1926</v>
      </c>
      <c r="E763" s="83" t="s">
        <v>495</v>
      </c>
      <c r="F763" s="83" t="s">
        <v>1517</v>
      </c>
      <c r="G763" s="83" t="s">
        <v>497</v>
      </c>
      <c r="H763" s="83">
        <v>25.17</v>
      </c>
      <c r="I763" s="83">
        <v>80.555000000000007</v>
      </c>
      <c r="J763" s="83">
        <v>3.2</v>
      </c>
      <c r="K763" s="83">
        <v>3.55</v>
      </c>
      <c r="L763" s="83" t="s">
        <v>498</v>
      </c>
      <c r="M763" s="83" t="s">
        <v>784</v>
      </c>
      <c r="N763" s="83" t="s">
        <v>184</v>
      </c>
      <c r="O763" s="83" t="s">
        <v>165</v>
      </c>
      <c r="P763" s="83" t="s">
        <v>62</v>
      </c>
      <c r="Q763" s="83">
        <v>0</v>
      </c>
      <c r="R763" s="83" t="s">
        <v>572</v>
      </c>
      <c r="S763" s="83">
        <v>43.68</v>
      </c>
      <c r="T763" s="83">
        <v>0</v>
      </c>
      <c r="U763" s="83">
        <v>0</v>
      </c>
      <c r="V763" s="83">
        <v>0</v>
      </c>
      <c r="W763" s="83" t="s">
        <v>62</v>
      </c>
      <c r="X763" s="83" t="s">
        <v>62</v>
      </c>
      <c r="Y763" s="83" t="s">
        <v>62</v>
      </c>
      <c r="Z763" s="83" t="s">
        <v>62</v>
      </c>
    </row>
    <row r="764" spans="1:26" ht="22.65" customHeight="1" x14ac:dyDescent="0.25">
      <c r="A764" s="82" t="s">
        <v>155</v>
      </c>
      <c r="B764" s="83" t="s">
        <v>1927</v>
      </c>
      <c r="C764" s="83" t="s">
        <v>1693</v>
      </c>
      <c r="D764" s="84" t="s">
        <v>1928</v>
      </c>
      <c r="E764" s="83" t="s">
        <v>495</v>
      </c>
      <c r="F764" s="83" t="s">
        <v>1011</v>
      </c>
      <c r="G764" s="83" t="s">
        <v>497</v>
      </c>
      <c r="H764" s="83">
        <v>21.35</v>
      </c>
      <c r="I764" s="83">
        <v>68.325000000000003</v>
      </c>
      <c r="J764" s="83">
        <v>3.2</v>
      </c>
      <c r="K764" s="83">
        <v>3.55</v>
      </c>
      <c r="L764" s="83" t="s">
        <v>498</v>
      </c>
      <c r="M764" s="83" t="s">
        <v>784</v>
      </c>
      <c r="N764" s="83" t="s">
        <v>184</v>
      </c>
      <c r="O764" s="83" t="s">
        <v>165</v>
      </c>
      <c r="P764" s="83" t="s">
        <v>62</v>
      </c>
      <c r="Q764" s="83">
        <v>0</v>
      </c>
      <c r="R764" s="83" t="s">
        <v>572</v>
      </c>
      <c r="S764" s="83">
        <v>43.21</v>
      </c>
      <c r="T764" s="83">
        <v>0</v>
      </c>
      <c r="U764" s="83">
        <v>0</v>
      </c>
      <c r="V764" s="83">
        <v>0</v>
      </c>
      <c r="W764" s="83" t="s">
        <v>62</v>
      </c>
      <c r="X764" s="83" t="s">
        <v>62</v>
      </c>
      <c r="Y764" s="83" t="s">
        <v>62</v>
      </c>
      <c r="Z764" s="83" t="s">
        <v>62</v>
      </c>
    </row>
    <row r="765" spans="1:26" ht="22.65" customHeight="1" x14ac:dyDescent="0.25">
      <c r="A765" s="82" t="s">
        <v>155</v>
      </c>
      <c r="B765" s="83" t="s">
        <v>1929</v>
      </c>
      <c r="C765" s="83" t="s">
        <v>1693</v>
      </c>
      <c r="D765" s="84" t="s">
        <v>1930</v>
      </c>
      <c r="E765" s="83" t="s">
        <v>495</v>
      </c>
      <c r="F765" s="83" t="s">
        <v>1238</v>
      </c>
      <c r="G765" s="83" t="s">
        <v>497</v>
      </c>
      <c r="H765" s="83">
        <v>49.23</v>
      </c>
      <c r="I765" s="83">
        <v>157.52500000000001</v>
      </c>
      <c r="J765" s="83">
        <v>3.2</v>
      </c>
      <c r="K765" s="83">
        <v>3.55</v>
      </c>
      <c r="L765" s="83" t="s">
        <v>498</v>
      </c>
      <c r="M765" s="83" t="s">
        <v>784</v>
      </c>
      <c r="N765" s="83" t="s">
        <v>184</v>
      </c>
      <c r="O765" s="83" t="s">
        <v>165</v>
      </c>
      <c r="P765" s="83" t="s">
        <v>62</v>
      </c>
      <c r="Q765" s="83">
        <v>0</v>
      </c>
      <c r="R765" s="83" t="s">
        <v>572</v>
      </c>
      <c r="S765" s="83">
        <v>61.87</v>
      </c>
      <c r="T765" s="83">
        <v>0</v>
      </c>
      <c r="U765" s="83">
        <v>0</v>
      </c>
      <c r="V765" s="83">
        <v>0</v>
      </c>
      <c r="W765" s="83" t="s">
        <v>62</v>
      </c>
      <c r="X765" s="83" t="s">
        <v>62</v>
      </c>
      <c r="Y765" s="83" t="s">
        <v>62</v>
      </c>
      <c r="Z765" s="83" t="s">
        <v>62</v>
      </c>
    </row>
    <row r="766" spans="1:26" ht="22.65" customHeight="1" x14ac:dyDescent="0.25">
      <c r="A766" s="82" t="s">
        <v>155</v>
      </c>
      <c r="B766" s="83" t="s">
        <v>1931</v>
      </c>
      <c r="C766" s="83" t="s">
        <v>1693</v>
      </c>
      <c r="D766" s="84" t="s">
        <v>1932</v>
      </c>
      <c r="E766" s="83" t="s">
        <v>495</v>
      </c>
      <c r="F766" s="83" t="s">
        <v>1011</v>
      </c>
      <c r="G766" s="83" t="s">
        <v>497</v>
      </c>
      <c r="H766" s="83">
        <v>20.190000000000001</v>
      </c>
      <c r="I766" s="83">
        <v>64.625</v>
      </c>
      <c r="J766" s="83">
        <v>3.2</v>
      </c>
      <c r="K766" s="83">
        <v>3.55</v>
      </c>
      <c r="L766" s="83" t="s">
        <v>498</v>
      </c>
      <c r="M766" s="83" t="s">
        <v>784</v>
      </c>
      <c r="N766" s="83" t="s">
        <v>184</v>
      </c>
      <c r="O766" s="83" t="s">
        <v>165</v>
      </c>
      <c r="P766" s="83" t="s">
        <v>62</v>
      </c>
      <c r="Q766" s="83">
        <v>0</v>
      </c>
      <c r="R766" s="83" t="s">
        <v>572</v>
      </c>
      <c r="S766" s="83">
        <v>40.229999999999997</v>
      </c>
      <c r="T766" s="83">
        <v>0</v>
      </c>
      <c r="U766" s="83">
        <v>0</v>
      </c>
      <c r="V766" s="83">
        <v>0</v>
      </c>
      <c r="W766" s="83" t="s">
        <v>62</v>
      </c>
      <c r="X766" s="83" t="s">
        <v>62</v>
      </c>
      <c r="Y766" s="83" t="s">
        <v>62</v>
      </c>
      <c r="Z766" s="83" t="s">
        <v>62</v>
      </c>
    </row>
    <row r="767" spans="1:26" ht="22.65" customHeight="1" x14ac:dyDescent="0.25">
      <c r="A767" s="82" t="s">
        <v>155</v>
      </c>
      <c r="B767" s="83" t="s">
        <v>1933</v>
      </c>
      <c r="C767" s="83" t="s">
        <v>1693</v>
      </c>
      <c r="D767" s="84" t="s">
        <v>1934</v>
      </c>
      <c r="E767" s="83" t="s">
        <v>495</v>
      </c>
      <c r="F767" s="83" t="s">
        <v>983</v>
      </c>
      <c r="G767" s="83" t="s">
        <v>497</v>
      </c>
      <c r="H767" s="83">
        <v>21.12</v>
      </c>
      <c r="I767" s="83">
        <v>67.594999999999999</v>
      </c>
      <c r="J767" s="83">
        <v>3.2</v>
      </c>
      <c r="K767" s="83">
        <v>3.55</v>
      </c>
      <c r="L767" s="83" t="s">
        <v>498</v>
      </c>
      <c r="M767" s="83" t="s">
        <v>784</v>
      </c>
      <c r="N767" s="83" t="s">
        <v>184</v>
      </c>
      <c r="O767" s="83" t="s">
        <v>165</v>
      </c>
      <c r="P767" s="83" t="s">
        <v>62</v>
      </c>
      <c r="Q767" s="83">
        <v>0</v>
      </c>
      <c r="R767" s="83" t="s">
        <v>572</v>
      </c>
      <c r="S767" s="83">
        <v>28.33</v>
      </c>
      <c r="T767" s="83">
        <v>0</v>
      </c>
      <c r="U767" s="83">
        <v>0</v>
      </c>
      <c r="V767" s="83">
        <v>0</v>
      </c>
      <c r="W767" s="83" t="s">
        <v>62</v>
      </c>
      <c r="X767" s="83" t="s">
        <v>62</v>
      </c>
      <c r="Y767" s="83" t="s">
        <v>62</v>
      </c>
      <c r="Z767" s="83" t="s">
        <v>62</v>
      </c>
    </row>
    <row r="768" spans="1:26" ht="22.65" customHeight="1" x14ac:dyDescent="0.25">
      <c r="A768" s="82" t="s">
        <v>155</v>
      </c>
      <c r="B768" s="83" t="s">
        <v>1935</v>
      </c>
      <c r="C768" s="83" t="s">
        <v>1693</v>
      </c>
      <c r="D768" s="84" t="s">
        <v>1936</v>
      </c>
      <c r="E768" s="83" t="s">
        <v>495</v>
      </c>
      <c r="F768" s="83" t="s">
        <v>974</v>
      </c>
      <c r="G768" s="83" t="s">
        <v>497</v>
      </c>
      <c r="H768" s="83">
        <v>31.72</v>
      </c>
      <c r="I768" s="83">
        <v>101.5</v>
      </c>
      <c r="J768" s="83">
        <v>3.2</v>
      </c>
      <c r="K768" s="83">
        <v>3.55</v>
      </c>
      <c r="L768" s="83" t="s">
        <v>498</v>
      </c>
      <c r="M768" s="83" t="s">
        <v>784</v>
      </c>
      <c r="N768" s="83" t="s">
        <v>184</v>
      </c>
      <c r="O768" s="83" t="s">
        <v>165</v>
      </c>
      <c r="P768" s="83" t="s">
        <v>62</v>
      </c>
      <c r="Q768" s="83">
        <v>0</v>
      </c>
      <c r="R768" s="83" t="s">
        <v>572</v>
      </c>
      <c r="S768" s="83">
        <v>18.559999999999999</v>
      </c>
      <c r="T768" s="83">
        <v>0</v>
      </c>
      <c r="U768" s="83">
        <v>0</v>
      </c>
      <c r="V768" s="83">
        <v>0</v>
      </c>
      <c r="W768" s="83" t="s">
        <v>62</v>
      </c>
      <c r="X768" s="83" t="s">
        <v>62</v>
      </c>
      <c r="Y768" s="83" t="s">
        <v>62</v>
      </c>
      <c r="Z768" s="83" t="s">
        <v>62</v>
      </c>
    </row>
    <row r="769" spans="1:26" ht="22.65" customHeight="1" x14ac:dyDescent="0.25">
      <c r="A769" s="82" t="s">
        <v>155</v>
      </c>
      <c r="B769" s="83" t="s">
        <v>1937</v>
      </c>
      <c r="C769" s="83" t="s">
        <v>1693</v>
      </c>
      <c r="D769" s="84" t="s">
        <v>1938</v>
      </c>
      <c r="E769" s="83" t="s">
        <v>495</v>
      </c>
      <c r="F769" s="83" t="s">
        <v>974</v>
      </c>
      <c r="G769" s="83" t="s">
        <v>497</v>
      </c>
      <c r="H769" s="83">
        <v>29.06</v>
      </c>
      <c r="I769" s="83">
        <v>92.98</v>
      </c>
      <c r="J769" s="83">
        <v>3.2</v>
      </c>
      <c r="K769" s="83">
        <v>3.55</v>
      </c>
      <c r="L769" s="83" t="s">
        <v>498</v>
      </c>
      <c r="M769" s="83" t="s">
        <v>784</v>
      </c>
      <c r="N769" s="83" t="s">
        <v>184</v>
      </c>
      <c r="O769" s="83" t="s">
        <v>165</v>
      </c>
      <c r="P769" s="83" t="s">
        <v>62</v>
      </c>
      <c r="Q769" s="83">
        <v>0</v>
      </c>
      <c r="R769" s="83" t="s">
        <v>62</v>
      </c>
      <c r="S769" s="83">
        <v>0</v>
      </c>
      <c r="T769" s="83">
        <v>0</v>
      </c>
      <c r="U769" s="83">
        <v>0</v>
      </c>
      <c r="V769" s="83">
        <v>0</v>
      </c>
      <c r="W769" s="83" t="s">
        <v>62</v>
      </c>
      <c r="X769" s="83" t="s">
        <v>62</v>
      </c>
      <c r="Y769" s="83" t="s">
        <v>62</v>
      </c>
      <c r="Z769" s="83" t="s">
        <v>62</v>
      </c>
    </row>
    <row r="770" spans="1:26" ht="22.65" customHeight="1" x14ac:dyDescent="0.25">
      <c r="A770" s="82" t="s">
        <v>155</v>
      </c>
      <c r="B770" s="83" t="s">
        <v>1939</v>
      </c>
      <c r="C770" s="83" t="s">
        <v>1693</v>
      </c>
      <c r="D770" s="84" t="s">
        <v>1940</v>
      </c>
      <c r="E770" s="83" t="s">
        <v>495</v>
      </c>
      <c r="F770" s="83" t="s">
        <v>974</v>
      </c>
      <c r="G770" s="83" t="s">
        <v>497</v>
      </c>
      <c r="H770" s="83">
        <v>39.29</v>
      </c>
      <c r="I770" s="83">
        <v>125.73</v>
      </c>
      <c r="J770" s="83">
        <v>3.2</v>
      </c>
      <c r="K770" s="83">
        <v>3.55</v>
      </c>
      <c r="L770" s="83" t="s">
        <v>498</v>
      </c>
      <c r="M770" s="83" t="s">
        <v>784</v>
      </c>
      <c r="N770" s="83" t="s">
        <v>184</v>
      </c>
      <c r="O770" s="83" t="s">
        <v>165</v>
      </c>
      <c r="P770" s="83" t="s">
        <v>62</v>
      </c>
      <c r="Q770" s="83">
        <v>0</v>
      </c>
      <c r="R770" s="83" t="s">
        <v>62</v>
      </c>
      <c r="S770" s="83">
        <v>0</v>
      </c>
      <c r="T770" s="83">
        <v>0</v>
      </c>
      <c r="U770" s="83">
        <v>0</v>
      </c>
      <c r="V770" s="83">
        <v>0</v>
      </c>
      <c r="W770" s="83" t="s">
        <v>62</v>
      </c>
      <c r="X770" s="83" t="s">
        <v>62</v>
      </c>
      <c r="Y770" s="83" t="s">
        <v>62</v>
      </c>
      <c r="Z770" s="83" t="s">
        <v>62</v>
      </c>
    </row>
    <row r="771" spans="1:26" ht="22.65" customHeight="1" x14ac:dyDescent="0.25">
      <c r="A771" s="82" t="s">
        <v>155</v>
      </c>
      <c r="B771" s="83" t="s">
        <v>1941</v>
      </c>
      <c r="C771" s="83" t="s">
        <v>1693</v>
      </c>
      <c r="D771" s="84" t="s">
        <v>1942</v>
      </c>
      <c r="E771" s="83" t="s">
        <v>495</v>
      </c>
      <c r="F771" s="83" t="s">
        <v>974</v>
      </c>
      <c r="G771" s="83" t="s">
        <v>497</v>
      </c>
      <c r="H771" s="83">
        <v>45.58</v>
      </c>
      <c r="I771" s="83">
        <v>145.85499999999999</v>
      </c>
      <c r="J771" s="83">
        <v>3.2</v>
      </c>
      <c r="K771" s="83">
        <v>3.55</v>
      </c>
      <c r="L771" s="83" t="s">
        <v>498</v>
      </c>
      <c r="M771" s="83" t="s">
        <v>784</v>
      </c>
      <c r="N771" s="83" t="s">
        <v>184</v>
      </c>
      <c r="O771" s="83" t="s">
        <v>165</v>
      </c>
      <c r="P771" s="83" t="s">
        <v>62</v>
      </c>
      <c r="Q771" s="83">
        <v>0</v>
      </c>
      <c r="R771" s="83" t="s">
        <v>62</v>
      </c>
      <c r="S771" s="83">
        <v>0</v>
      </c>
      <c r="T771" s="83">
        <v>0</v>
      </c>
      <c r="U771" s="83">
        <v>0</v>
      </c>
      <c r="V771" s="83">
        <v>0</v>
      </c>
      <c r="W771" s="83" t="s">
        <v>62</v>
      </c>
      <c r="X771" s="83" t="s">
        <v>62</v>
      </c>
      <c r="Y771" s="83" t="s">
        <v>62</v>
      </c>
      <c r="Z771" s="83" t="s">
        <v>62</v>
      </c>
    </row>
    <row r="772" spans="1:26" ht="22.65" customHeight="1" x14ac:dyDescent="0.25">
      <c r="A772" s="82" t="s">
        <v>155</v>
      </c>
      <c r="B772" s="83" t="s">
        <v>1943</v>
      </c>
      <c r="C772" s="83" t="s">
        <v>1693</v>
      </c>
      <c r="D772" s="84" t="s">
        <v>1944</v>
      </c>
      <c r="E772" s="83" t="s">
        <v>495</v>
      </c>
      <c r="F772" s="83" t="s">
        <v>974</v>
      </c>
      <c r="G772" s="83" t="s">
        <v>497</v>
      </c>
      <c r="H772" s="83">
        <v>28</v>
      </c>
      <c r="I772" s="83">
        <v>89.61</v>
      </c>
      <c r="J772" s="83">
        <v>3.2</v>
      </c>
      <c r="K772" s="83">
        <v>3.55</v>
      </c>
      <c r="L772" s="83" t="s">
        <v>498</v>
      </c>
      <c r="M772" s="83" t="s">
        <v>784</v>
      </c>
      <c r="N772" s="83" t="s">
        <v>184</v>
      </c>
      <c r="O772" s="83" t="s">
        <v>165</v>
      </c>
      <c r="P772" s="83" t="s">
        <v>62</v>
      </c>
      <c r="Q772" s="83">
        <v>0</v>
      </c>
      <c r="R772" s="83" t="s">
        <v>62</v>
      </c>
      <c r="S772" s="83">
        <v>0</v>
      </c>
      <c r="T772" s="83">
        <v>0</v>
      </c>
      <c r="U772" s="83">
        <v>0</v>
      </c>
      <c r="V772" s="83">
        <v>0</v>
      </c>
      <c r="W772" s="83" t="s">
        <v>62</v>
      </c>
      <c r="X772" s="83" t="s">
        <v>62</v>
      </c>
      <c r="Y772" s="83" t="s">
        <v>62</v>
      </c>
      <c r="Z772" s="83" t="s">
        <v>62</v>
      </c>
    </row>
    <row r="773" spans="1:26" ht="22.65" customHeight="1" x14ac:dyDescent="0.25">
      <c r="A773" s="82" t="s">
        <v>155</v>
      </c>
      <c r="B773" s="83" t="s">
        <v>1945</v>
      </c>
      <c r="C773" s="83" t="s">
        <v>1693</v>
      </c>
      <c r="D773" s="84" t="s">
        <v>1946</v>
      </c>
      <c r="E773" s="83" t="s">
        <v>495</v>
      </c>
      <c r="F773" s="83" t="s">
        <v>974</v>
      </c>
      <c r="G773" s="83" t="s">
        <v>497</v>
      </c>
      <c r="H773" s="83">
        <v>29.29</v>
      </c>
      <c r="I773" s="83">
        <v>93.715000000000003</v>
      </c>
      <c r="J773" s="83">
        <v>3.2</v>
      </c>
      <c r="K773" s="83">
        <v>3.55</v>
      </c>
      <c r="L773" s="83" t="s">
        <v>498</v>
      </c>
      <c r="M773" s="83" t="s">
        <v>784</v>
      </c>
      <c r="N773" s="83" t="s">
        <v>184</v>
      </c>
      <c r="O773" s="83" t="s">
        <v>165</v>
      </c>
      <c r="P773" s="83" t="s">
        <v>62</v>
      </c>
      <c r="Q773" s="83">
        <v>0</v>
      </c>
      <c r="R773" s="83" t="s">
        <v>62</v>
      </c>
      <c r="S773" s="83">
        <v>0</v>
      </c>
      <c r="T773" s="83">
        <v>0</v>
      </c>
      <c r="U773" s="83">
        <v>0</v>
      </c>
      <c r="V773" s="83">
        <v>0</v>
      </c>
      <c r="W773" s="83" t="s">
        <v>62</v>
      </c>
      <c r="X773" s="83" t="s">
        <v>62</v>
      </c>
      <c r="Y773" s="83" t="s">
        <v>62</v>
      </c>
      <c r="Z773" s="83" t="s">
        <v>62</v>
      </c>
    </row>
    <row r="774" spans="1:26" ht="22.65" customHeight="1" x14ac:dyDescent="0.25">
      <c r="A774" s="82" t="s">
        <v>155</v>
      </c>
      <c r="B774" s="86" t="s">
        <v>1947</v>
      </c>
      <c r="C774" s="86" t="s">
        <v>1693</v>
      </c>
      <c r="D774" s="87" t="s">
        <v>1948</v>
      </c>
      <c r="E774" s="86" t="s">
        <v>495</v>
      </c>
      <c r="F774" s="86" t="s">
        <v>974</v>
      </c>
      <c r="G774" s="86" t="s">
        <v>497</v>
      </c>
      <c r="H774" s="86">
        <v>32.06</v>
      </c>
      <c r="I774" s="86">
        <v>102.59</v>
      </c>
      <c r="J774" s="86">
        <v>3.2</v>
      </c>
      <c r="K774" s="86">
        <v>3.55</v>
      </c>
      <c r="L774" s="86" t="s">
        <v>498</v>
      </c>
      <c r="M774" s="86" t="s">
        <v>784</v>
      </c>
      <c r="N774" s="86" t="s">
        <v>184</v>
      </c>
      <c r="O774" s="86" t="s">
        <v>165</v>
      </c>
      <c r="P774" s="86" t="s">
        <v>62</v>
      </c>
      <c r="Q774" s="86">
        <v>0</v>
      </c>
      <c r="R774" s="86" t="s">
        <v>62</v>
      </c>
      <c r="S774" s="86">
        <v>0</v>
      </c>
      <c r="T774" s="86">
        <v>0</v>
      </c>
      <c r="U774" s="86">
        <v>0</v>
      </c>
      <c r="V774" s="86">
        <v>0</v>
      </c>
      <c r="W774" s="86" t="s">
        <v>62</v>
      </c>
      <c r="X774" s="86" t="s">
        <v>62</v>
      </c>
      <c r="Y774" s="86" t="s">
        <v>62</v>
      </c>
      <c r="Z774" s="86" t="s">
        <v>62</v>
      </c>
    </row>
    <row r="775" spans="1:26" ht="30.15" customHeight="1" x14ac:dyDescent="0.25">
      <c r="A775" s="89" t="s">
        <v>155</v>
      </c>
      <c r="B775" s="89" t="s">
        <v>155</v>
      </c>
      <c r="C775" s="89" t="s">
        <v>155</v>
      </c>
      <c r="D775" s="89" t="s">
        <v>155</v>
      </c>
      <c r="E775" s="89" t="s">
        <v>155</v>
      </c>
      <c r="F775" s="89" t="s">
        <v>155</v>
      </c>
      <c r="G775" s="89"/>
      <c r="H775" s="89" t="s">
        <v>155</v>
      </c>
      <c r="I775" s="89" t="s">
        <v>155</v>
      </c>
      <c r="J775" s="89" t="s">
        <v>155</v>
      </c>
      <c r="K775" s="89" t="s">
        <v>155</v>
      </c>
      <c r="L775" s="89" t="s">
        <v>155</v>
      </c>
      <c r="M775" s="89" t="s">
        <v>155</v>
      </c>
      <c r="N775" s="89" t="s">
        <v>155</v>
      </c>
      <c r="O775" s="89" t="s">
        <v>155</v>
      </c>
      <c r="P775" s="89" t="s">
        <v>155</v>
      </c>
      <c r="Q775" s="89" t="s">
        <v>1949</v>
      </c>
      <c r="R775" s="89" t="s">
        <v>155</v>
      </c>
      <c r="S775" s="89" t="s">
        <v>1950</v>
      </c>
      <c r="T775" s="89" t="s">
        <v>1951</v>
      </c>
      <c r="U775" s="89" t="s">
        <v>1952</v>
      </c>
      <c r="V775" s="89" t="s">
        <v>155</v>
      </c>
      <c r="W775" s="89" t="s">
        <v>155</v>
      </c>
      <c r="X775" s="89" t="s">
        <v>155</v>
      </c>
      <c r="Y775" s="89" t="s">
        <v>155</v>
      </c>
      <c r="Z775" s="89" t="s">
        <v>155</v>
      </c>
    </row>
    <row r="776" spans="1:26" ht="113.4" customHeight="1" x14ac:dyDescent="0.25">
      <c r="A776" s="90" t="s">
        <v>1953</v>
      </c>
      <c r="B776" s="91" t="s">
        <v>155</v>
      </c>
      <c r="C776" s="91" t="s">
        <v>155</v>
      </c>
      <c r="D776" s="91" t="s">
        <v>155</v>
      </c>
      <c r="E776" s="91" t="s">
        <v>155</v>
      </c>
      <c r="F776" s="91" t="s">
        <v>155</v>
      </c>
      <c r="G776" s="91"/>
      <c r="H776" s="92">
        <f>SUBTOTAL(9,H8:H105,H108:H240,H243:H276,H279:H388,H391:H521,H524:H646,H649:H774)</f>
        <v>25021.180000000015</v>
      </c>
      <c r="I776" s="92">
        <f>SUBTOTAL(9,I8:I105,I108:I240,I243:I276,I279:I388,I391:I521,I524:I646,I649:I774)</f>
        <v>81812.220000000045</v>
      </c>
      <c r="J776" s="91" t="s">
        <v>155</v>
      </c>
      <c r="K776" s="91" t="s">
        <v>155</v>
      </c>
      <c r="L776" s="91" t="s">
        <v>155</v>
      </c>
      <c r="M776" s="91" t="s">
        <v>155</v>
      </c>
      <c r="N776" s="91" t="s">
        <v>155</v>
      </c>
      <c r="O776" s="91" t="s">
        <v>155</v>
      </c>
      <c r="P776" s="91" t="s">
        <v>155</v>
      </c>
      <c r="Q776" s="92">
        <f>SUBTOTAL(9,Q8:Q105,Q108:Q240,Q243:Q276,Q279:Q388,Q391:Q521,Q524:Q646,Q649:Q774)</f>
        <v>10750.47</v>
      </c>
      <c r="R776" s="91" t="s">
        <v>155</v>
      </c>
      <c r="S776" s="92">
        <f>SUBTOTAL(9,S8:S105,S108:S240,S243:S276,S279:S388,S391:S521,S524:S646,S649:S774)</f>
        <v>21811.570000000022</v>
      </c>
      <c r="T776" s="92">
        <f>SUBTOTAL(9,T8:T105,T108:T240,T243:T276,T279:T388,T391:T521,T524:T646,T649:T774)</f>
        <v>706.70999999999981</v>
      </c>
      <c r="U776" s="92">
        <f>SUBTOTAL(9,U8:U105,U108:U240,U243:U276,U279:U388,U391:U521,U524:U646,U649:U774)</f>
        <v>150.06000000000003</v>
      </c>
      <c r="V776" s="91" t="s">
        <v>155</v>
      </c>
      <c r="W776" s="91" t="s">
        <v>155</v>
      </c>
      <c r="X776" s="91" t="s">
        <v>155</v>
      </c>
      <c r="Y776" s="91" t="s">
        <v>155</v>
      </c>
      <c r="Z776" s="91" t="s">
        <v>155</v>
      </c>
    </row>
  </sheetData>
  <autoFilter ref="A6:O775" xr:uid="{48E5CD33-C31A-47BB-939D-D6EF9D43EFDE}"/>
  <mergeCells count="4">
    <mergeCell ref="A1:Z1"/>
    <mergeCell ref="C2:E2"/>
    <mergeCell ref="C3:E3"/>
    <mergeCell ref="C4:E4"/>
  </mergeCells>
  <pageMargins left="0.70866141732283472" right="0.70866141732283472" top="1.3779527559055118" bottom="0.78740157480314965" header="0.31496062992125984" footer="0.31496062992125984"/>
  <pageSetup paperSize="8" scale="42" fitToHeight="0" orientation="landscape" r:id="rId1"/>
  <headerFooter>
    <oddHeader>&amp;LSAB -  Neubau Verwaltungsgebäude, Leipzig&amp;R&amp;G</oddHeader>
    <oddFooter>&amp;LAnlage - Kalkulationsgrundlage&amp;RSeite &amp;P von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BFE98-18A0-4E36-9D56-C4C3D732F41A}">
  <sheetPr>
    <tabColor theme="3" tint="0.79998168889431442"/>
    <pageSetUpPr fitToPage="1"/>
  </sheetPr>
  <dimension ref="A1:I1917"/>
  <sheetViews>
    <sheetView showGridLines="0" workbookViewId="0">
      <selection sqref="A1:I1"/>
    </sheetView>
  </sheetViews>
  <sheetFormatPr baseColWidth="10" defaultColWidth="9.109375" defaultRowHeight="13.2" x14ac:dyDescent="0.25"/>
  <cols>
    <col min="1" max="1" width="32.44140625" style="58" customWidth="1"/>
    <col min="2" max="2" width="36.6640625" style="58" customWidth="1"/>
    <col min="3" max="3" width="16.109375" style="58" customWidth="1"/>
    <col min="4" max="4" width="25.44140625" style="58" customWidth="1"/>
    <col min="5" max="5" width="12.44140625" style="58" customWidth="1"/>
    <col min="6" max="6" width="14" style="58" customWidth="1"/>
    <col min="7" max="9" width="16.109375" style="58" customWidth="1"/>
    <col min="10" max="16384" width="9.109375" style="58"/>
  </cols>
  <sheetData>
    <row r="1" spans="1:9" ht="37.65" customHeight="1" x14ac:dyDescent="0.25">
      <c r="A1" s="274" t="s">
        <v>1954</v>
      </c>
      <c r="B1" s="274"/>
      <c r="C1" s="274"/>
      <c r="D1" s="274"/>
      <c r="E1" s="274"/>
      <c r="F1" s="274"/>
      <c r="G1" s="274"/>
      <c r="H1" s="274"/>
      <c r="I1" s="274"/>
    </row>
    <row r="2" spans="1:9" ht="37.65" customHeight="1" x14ac:dyDescent="0.25">
      <c r="A2" s="93" t="s">
        <v>1955</v>
      </c>
      <c r="B2" s="74" t="s">
        <v>1956</v>
      </c>
      <c r="C2" s="76" t="s">
        <v>1957</v>
      </c>
      <c r="D2" s="76" t="s">
        <v>1958</v>
      </c>
      <c r="E2" s="76" t="s">
        <v>1959</v>
      </c>
      <c r="F2" s="76" t="s">
        <v>1960</v>
      </c>
      <c r="G2" s="76" t="s">
        <v>1961</v>
      </c>
      <c r="H2" s="76" t="s">
        <v>1962</v>
      </c>
      <c r="I2" s="76" t="s">
        <v>1963</v>
      </c>
    </row>
    <row r="3" spans="1:9" ht="37.65" customHeight="1" x14ac:dyDescent="0.25">
      <c r="A3" s="273" t="s">
        <v>489</v>
      </c>
      <c r="B3" s="273"/>
      <c r="C3" s="273"/>
      <c r="D3" s="273"/>
      <c r="E3" s="273"/>
      <c r="F3" s="273"/>
      <c r="G3" s="273"/>
      <c r="H3" s="273"/>
      <c r="I3" s="273"/>
    </row>
    <row r="4" spans="1:9" ht="22.65" customHeight="1" x14ac:dyDescent="0.25">
      <c r="A4" s="82" t="s">
        <v>155</v>
      </c>
      <c r="B4" s="83" t="s">
        <v>445</v>
      </c>
      <c r="C4" s="83" t="s">
        <v>1964</v>
      </c>
      <c r="D4" s="83" t="s">
        <v>1965</v>
      </c>
      <c r="E4" s="83" t="s">
        <v>62</v>
      </c>
      <c r="F4" s="83" t="s">
        <v>62</v>
      </c>
      <c r="G4" s="83">
        <v>4.03</v>
      </c>
      <c r="H4" s="83">
        <v>0</v>
      </c>
      <c r="I4" s="83">
        <v>5.57</v>
      </c>
    </row>
    <row r="5" spans="1:9" ht="22.65" customHeight="1" x14ac:dyDescent="0.25">
      <c r="A5" s="82" t="s">
        <v>155</v>
      </c>
      <c r="B5" s="83" t="s">
        <v>445</v>
      </c>
      <c r="C5" s="83" t="s">
        <v>1966</v>
      </c>
      <c r="D5" s="83" t="s">
        <v>1965</v>
      </c>
      <c r="E5" s="83" t="s">
        <v>62</v>
      </c>
      <c r="F5" s="83" t="s">
        <v>62</v>
      </c>
      <c r="G5" s="83">
        <v>4.03</v>
      </c>
      <c r="H5" s="83">
        <v>0</v>
      </c>
      <c r="I5" s="83">
        <v>5.57</v>
      </c>
    </row>
    <row r="6" spans="1:9" ht="22.65" customHeight="1" x14ac:dyDescent="0.25">
      <c r="A6" s="82" t="s">
        <v>155</v>
      </c>
      <c r="B6" s="83" t="s">
        <v>445</v>
      </c>
      <c r="C6" s="83" t="s">
        <v>1967</v>
      </c>
      <c r="D6" s="83" t="s">
        <v>1965</v>
      </c>
      <c r="E6" s="83" t="s">
        <v>62</v>
      </c>
      <c r="F6" s="83" t="s">
        <v>62</v>
      </c>
      <c r="G6" s="83">
        <v>4.03</v>
      </c>
      <c r="H6" s="83">
        <v>0</v>
      </c>
      <c r="I6" s="83">
        <v>5.57</v>
      </c>
    </row>
    <row r="7" spans="1:9" ht="22.65" customHeight="1" x14ac:dyDescent="0.25">
      <c r="A7" s="82" t="s">
        <v>155</v>
      </c>
      <c r="B7" s="83" t="s">
        <v>445</v>
      </c>
      <c r="C7" s="83" t="s">
        <v>1968</v>
      </c>
      <c r="D7" s="83" t="s">
        <v>1965</v>
      </c>
      <c r="E7" s="83" t="s">
        <v>62</v>
      </c>
      <c r="F7" s="83" t="s">
        <v>62</v>
      </c>
      <c r="G7" s="83">
        <v>4.03</v>
      </c>
      <c r="H7" s="83">
        <v>0</v>
      </c>
      <c r="I7" s="83">
        <v>5.57</v>
      </c>
    </row>
    <row r="8" spans="1:9" ht="22.65" customHeight="1" x14ac:dyDescent="0.25">
      <c r="A8" s="82" t="s">
        <v>155</v>
      </c>
      <c r="B8" s="83" t="s">
        <v>445</v>
      </c>
      <c r="C8" s="83" t="s">
        <v>1969</v>
      </c>
      <c r="D8" s="83" t="s">
        <v>1965</v>
      </c>
      <c r="E8" s="83" t="s">
        <v>62</v>
      </c>
      <c r="F8" s="83" t="s">
        <v>62</v>
      </c>
      <c r="G8" s="83">
        <v>4.03</v>
      </c>
      <c r="H8" s="83">
        <v>0</v>
      </c>
      <c r="I8" s="83">
        <v>5.57</v>
      </c>
    </row>
    <row r="9" spans="1:9" ht="22.65" customHeight="1" x14ac:dyDescent="0.25">
      <c r="A9" s="82" t="s">
        <v>155</v>
      </c>
      <c r="B9" s="83" t="s">
        <v>445</v>
      </c>
      <c r="C9" s="83" t="s">
        <v>1970</v>
      </c>
      <c r="D9" s="83" t="s">
        <v>1965</v>
      </c>
      <c r="E9" s="83" t="s">
        <v>62</v>
      </c>
      <c r="F9" s="83" t="s">
        <v>62</v>
      </c>
      <c r="G9" s="83">
        <v>4.03</v>
      </c>
      <c r="H9" s="83">
        <v>0</v>
      </c>
      <c r="I9" s="83">
        <v>5.57</v>
      </c>
    </row>
    <row r="10" spans="1:9" ht="22.65" customHeight="1" x14ac:dyDescent="0.25">
      <c r="A10" s="82" t="s">
        <v>155</v>
      </c>
      <c r="B10" s="83" t="s">
        <v>445</v>
      </c>
      <c r="C10" s="83" t="s">
        <v>1971</v>
      </c>
      <c r="D10" s="83" t="s">
        <v>1965</v>
      </c>
      <c r="E10" s="83" t="s">
        <v>62</v>
      </c>
      <c r="F10" s="83" t="s">
        <v>62</v>
      </c>
      <c r="G10" s="83">
        <v>4.03</v>
      </c>
      <c r="H10" s="83">
        <v>0</v>
      </c>
      <c r="I10" s="83">
        <v>5.57</v>
      </c>
    </row>
    <row r="11" spans="1:9" ht="22.65" customHeight="1" x14ac:dyDescent="0.25">
      <c r="A11" s="82" t="s">
        <v>155</v>
      </c>
      <c r="B11" s="83" t="s">
        <v>445</v>
      </c>
      <c r="C11" s="83" t="s">
        <v>1972</v>
      </c>
      <c r="D11" s="83" t="s">
        <v>1965</v>
      </c>
      <c r="E11" s="83" t="s">
        <v>62</v>
      </c>
      <c r="F11" s="83" t="s">
        <v>62</v>
      </c>
      <c r="G11" s="83">
        <v>3.93</v>
      </c>
      <c r="H11" s="83">
        <v>0</v>
      </c>
      <c r="I11" s="83">
        <v>5.5</v>
      </c>
    </row>
    <row r="12" spans="1:9" ht="22.65" customHeight="1" x14ac:dyDescent="0.25">
      <c r="A12" s="82" t="s">
        <v>155</v>
      </c>
      <c r="B12" s="83" t="s">
        <v>445</v>
      </c>
      <c r="C12" s="83" t="s">
        <v>1973</v>
      </c>
      <c r="D12" s="83" t="s">
        <v>1965</v>
      </c>
      <c r="E12" s="83" t="s">
        <v>62</v>
      </c>
      <c r="F12" s="83" t="s">
        <v>62</v>
      </c>
      <c r="G12" s="83">
        <v>3.93</v>
      </c>
      <c r="H12" s="83">
        <v>0</v>
      </c>
      <c r="I12" s="83">
        <v>5.5</v>
      </c>
    </row>
    <row r="13" spans="1:9" ht="22.65" customHeight="1" x14ac:dyDescent="0.25">
      <c r="A13" s="82" t="s">
        <v>155</v>
      </c>
      <c r="B13" s="83" t="s">
        <v>445</v>
      </c>
      <c r="C13" s="83" t="s">
        <v>1974</v>
      </c>
      <c r="D13" s="83" t="s">
        <v>1965</v>
      </c>
      <c r="E13" s="83" t="s">
        <v>62</v>
      </c>
      <c r="F13" s="83" t="s">
        <v>62</v>
      </c>
      <c r="G13" s="83">
        <v>3.93</v>
      </c>
      <c r="H13" s="83">
        <v>0</v>
      </c>
      <c r="I13" s="83">
        <v>5.5</v>
      </c>
    </row>
    <row r="14" spans="1:9" ht="22.65" customHeight="1" x14ac:dyDescent="0.25">
      <c r="A14" s="82" t="s">
        <v>155</v>
      </c>
      <c r="B14" s="83" t="s">
        <v>445</v>
      </c>
      <c r="C14" s="83" t="s">
        <v>1975</v>
      </c>
      <c r="D14" s="83" t="s">
        <v>1965</v>
      </c>
      <c r="E14" s="83" t="s">
        <v>62</v>
      </c>
      <c r="F14" s="83" t="s">
        <v>62</v>
      </c>
      <c r="G14" s="83">
        <v>3.93</v>
      </c>
      <c r="H14" s="83">
        <v>0</v>
      </c>
      <c r="I14" s="83">
        <v>5.5</v>
      </c>
    </row>
    <row r="15" spans="1:9" ht="22.65" customHeight="1" x14ac:dyDescent="0.25">
      <c r="A15" s="82" t="s">
        <v>155</v>
      </c>
      <c r="B15" s="83" t="s">
        <v>445</v>
      </c>
      <c r="C15" s="83" t="s">
        <v>1976</v>
      </c>
      <c r="D15" s="83" t="s">
        <v>1965</v>
      </c>
      <c r="E15" s="83" t="s">
        <v>62</v>
      </c>
      <c r="F15" s="83" t="s">
        <v>62</v>
      </c>
      <c r="G15" s="83">
        <v>3.93</v>
      </c>
      <c r="H15" s="83">
        <v>0</v>
      </c>
      <c r="I15" s="83">
        <v>5.5</v>
      </c>
    </row>
    <row r="16" spans="1:9" ht="22.65" customHeight="1" x14ac:dyDescent="0.25">
      <c r="A16" s="82" t="s">
        <v>155</v>
      </c>
      <c r="B16" s="83" t="s">
        <v>445</v>
      </c>
      <c r="C16" s="83" t="s">
        <v>1977</v>
      </c>
      <c r="D16" s="83" t="s">
        <v>1965</v>
      </c>
      <c r="E16" s="83" t="s">
        <v>62</v>
      </c>
      <c r="F16" s="83" t="s">
        <v>62</v>
      </c>
      <c r="G16" s="83">
        <v>3.93</v>
      </c>
      <c r="H16" s="83">
        <v>0</v>
      </c>
      <c r="I16" s="83">
        <v>5.5</v>
      </c>
    </row>
    <row r="17" spans="1:9" ht="22.65" customHeight="1" x14ac:dyDescent="0.25">
      <c r="A17" s="82" t="s">
        <v>155</v>
      </c>
      <c r="B17" s="83" t="s">
        <v>445</v>
      </c>
      <c r="C17" s="83" t="s">
        <v>1978</v>
      </c>
      <c r="D17" s="83" t="s">
        <v>1965</v>
      </c>
      <c r="E17" s="83" t="s">
        <v>62</v>
      </c>
      <c r="F17" s="83" t="s">
        <v>62</v>
      </c>
      <c r="G17" s="83">
        <v>3.75</v>
      </c>
      <c r="H17" s="83">
        <v>0</v>
      </c>
      <c r="I17" s="83">
        <v>5.41</v>
      </c>
    </row>
    <row r="18" spans="1:9" ht="22.65" customHeight="1" x14ac:dyDescent="0.25">
      <c r="A18" s="82" t="s">
        <v>155</v>
      </c>
      <c r="B18" s="83" t="s">
        <v>445</v>
      </c>
      <c r="C18" s="83" t="s">
        <v>1979</v>
      </c>
      <c r="D18" s="83" t="s">
        <v>1965</v>
      </c>
      <c r="E18" s="83" t="s">
        <v>62</v>
      </c>
      <c r="F18" s="83" t="s">
        <v>62</v>
      </c>
      <c r="G18" s="83">
        <v>4.0599999999999996</v>
      </c>
      <c r="H18" s="83">
        <v>0</v>
      </c>
      <c r="I18" s="83">
        <v>5.59</v>
      </c>
    </row>
    <row r="19" spans="1:9" ht="22.65" customHeight="1" x14ac:dyDescent="0.25">
      <c r="A19" s="82" t="s">
        <v>155</v>
      </c>
      <c r="B19" s="83" t="s">
        <v>445</v>
      </c>
      <c r="C19" s="83" t="s">
        <v>1980</v>
      </c>
      <c r="D19" s="83" t="s">
        <v>1965</v>
      </c>
      <c r="E19" s="83" t="s">
        <v>62</v>
      </c>
      <c r="F19" s="83" t="s">
        <v>62</v>
      </c>
      <c r="G19" s="83">
        <v>4.0599999999999996</v>
      </c>
      <c r="H19" s="83">
        <v>0</v>
      </c>
      <c r="I19" s="83">
        <v>5.59</v>
      </c>
    </row>
    <row r="20" spans="1:9" ht="22.65" customHeight="1" x14ac:dyDescent="0.25">
      <c r="A20" s="82" t="s">
        <v>155</v>
      </c>
      <c r="B20" s="83" t="s">
        <v>445</v>
      </c>
      <c r="C20" s="83" t="s">
        <v>1981</v>
      </c>
      <c r="D20" s="83" t="s">
        <v>1965</v>
      </c>
      <c r="E20" s="83" t="s">
        <v>62</v>
      </c>
      <c r="F20" s="83" t="s">
        <v>62</v>
      </c>
      <c r="G20" s="83">
        <v>4.0599999999999996</v>
      </c>
      <c r="H20" s="83">
        <v>0</v>
      </c>
      <c r="I20" s="83">
        <v>5.59</v>
      </c>
    </row>
    <row r="21" spans="1:9" ht="22.65" customHeight="1" x14ac:dyDescent="0.25">
      <c r="A21" s="82" t="s">
        <v>155</v>
      </c>
      <c r="B21" s="83" t="s">
        <v>445</v>
      </c>
      <c r="C21" s="83" t="s">
        <v>1982</v>
      </c>
      <c r="D21" s="83" t="s">
        <v>1965</v>
      </c>
      <c r="E21" s="83" t="s">
        <v>62</v>
      </c>
      <c r="F21" s="83" t="s">
        <v>62</v>
      </c>
      <c r="G21" s="83">
        <v>4.0599999999999996</v>
      </c>
      <c r="H21" s="83">
        <v>0</v>
      </c>
      <c r="I21" s="83">
        <v>5.59</v>
      </c>
    </row>
    <row r="22" spans="1:9" ht="22.65" customHeight="1" x14ac:dyDescent="0.25">
      <c r="A22" s="82" t="s">
        <v>155</v>
      </c>
      <c r="B22" s="83" t="s">
        <v>445</v>
      </c>
      <c r="C22" s="83" t="s">
        <v>1983</v>
      </c>
      <c r="D22" s="83" t="s">
        <v>1965</v>
      </c>
      <c r="E22" s="83" t="s">
        <v>62</v>
      </c>
      <c r="F22" s="83" t="s">
        <v>62</v>
      </c>
      <c r="G22" s="83">
        <v>4.0599999999999996</v>
      </c>
      <c r="H22" s="83">
        <v>0</v>
      </c>
      <c r="I22" s="83">
        <v>5.59</v>
      </c>
    </row>
    <row r="23" spans="1:9" ht="22.65" customHeight="1" x14ac:dyDescent="0.25">
      <c r="A23" s="82" t="s">
        <v>155</v>
      </c>
      <c r="B23" s="83" t="s">
        <v>445</v>
      </c>
      <c r="C23" s="83" t="s">
        <v>1984</v>
      </c>
      <c r="D23" s="83" t="s">
        <v>1965</v>
      </c>
      <c r="E23" s="83" t="s">
        <v>62</v>
      </c>
      <c r="F23" s="83" t="s">
        <v>62</v>
      </c>
      <c r="G23" s="83">
        <v>4.01</v>
      </c>
      <c r="H23" s="83">
        <v>0</v>
      </c>
      <c r="I23" s="83">
        <v>5.5949999999999998</v>
      </c>
    </row>
    <row r="24" spans="1:9" ht="22.65" customHeight="1" x14ac:dyDescent="0.25">
      <c r="A24" s="82" t="s">
        <v>155</v>
      </c>
      <c r="B24" s="83" t="s">
        <v>445</v>
      </c>
      <c r="C24" s="83" t="s">
        <v>1985</v>
      </c>
      <c r="D24" s="83" t="s">
        <v>1965</v>
      </c>
      <c r="E24" s="83" t="s">
        <v>62</v>
      </c>
      <c r="F24" s="83" t="s">
        <v>62</v>
      </c>
      <c r="G24" s="83">
        <v>4.04</v>
      </c>
      <c r="H24" s="83">
        <v>0</v>
      </c>
      <c r="I24" s="83">
        <v>5.5750000000000002</v>
      </c>
    </row>
    <row r="25" spans="1:9" ht="22.65" customHeight="1" x14ac:dyDescent="0.25">
      <c r="A25" s="82" t="s">
        <v>155</v>
      </c>
      <c r="B25" s="83" t="s">
        <v>445</v>
      </c>
      <c r="C25" s="83" t="s">
        <v>1986</v>
      </c>
      <c r="D25" s="83" t="s">
        <v>1965</v>
      </c>
      <c r="E25" s="83" t="s">
        <v>62</v>
      </c>
      <c r="F25" s="83" t="s">
        <v>62</v>
      </c>
      <c r="G25" s="83">
        <v>4.0199999999999996</v>
      </c>
      <c r="H25" s="83">
        <v>0</v>
      </c>
      <c r="I25" s="83">
        <v>5.5650000000000004</v>
      </c>
    </row>
    <row r="26" spans="1:9" ht="22.65" customHeight="1" x14ac:dyDescent="0.25">
      <c r="A26" s="82" t="s">
        <v>155</v>
      </c>
      <c r="B26" s="83" t="s">
        <v>445</v>
      </c>
      <c r="C26" s="83" t="s">
        <v>1987</v>
      </c>
      <c r="D26" s="83" t="s">
        <v>1965</v>
      </c>
      <c r="E26" s="83" t="s">
        <v>62</v>
      </c>
      <c r="F26" s="83" t="s">
        <v>62</v>
      </c>
      <c r="G26" s="83">
        <v>4.0199999999999996</v>
      </c>
      <c r="H26" s="83">
        <v>0</v>
      </c>
      <c r="I26" s="83">
        <v>5.5650000000000004</v>
      </c>
    </row>
    <row r="27" spans="1:9" ht="22.65" customHeight="1" x14ac:dyDescent="0.25">
      <c r="A27" s="82" t="s">
        <v>155</v>
      </c>
      <c r="B27" s="83" t="s">
        <v>445</v>
      </c>
      <c r="C27" s="83" t="s">
        <v>1988</v>
      </c>
      <c r="D27" s="83" t="s">
        <v>1965</v>
      </c>
      <c r="E27" s="83" t="s">
        <v>62</v>
      </c>
      <c r="F27" s="83" t="s">
        <v>62</v>
      </c>
      <c r="G27" s="83">
        <v>4.0199999999999996</v>
      </c>
      <c r="H27" s="83">
        <v>0</v>
      </c>
      <c r="I27" s="83">
        <v>5.5650000000000004</v>
      </c>
    </row>
    <row r="28" spans="1:9" ht="22.65" customHeight="1" x14ac:dyDescent="0.25">
      <c r="A28" s="82" t="s">
        <v>155</v>
      </c>
      <c r="B28" s="83" t="s">
        <v>445</v>
      </c>
      <c r="C28" s="83" t="s">
        <v>1989</v>
      </c>
      <c r="D28" s="83" t="s">
        <v>1965</v>
      </c>
      <c r="E28" s="83" t="s">
        <v>62</v>
      </c>
      <c r="F28" s="83" t="s">
        <v>62</v>
      </c>
      <c r="G28" s="83">
        <v>4.0199999999999996</v>
      </c>
      <c r="H28" s="83">
        <v>0</v>
      </c>
      <c r="I28" s="83">
        <v>5.5650000000000004</v>
      </c>
    </row>
    <row r="29" spans="1:9" ht="22.65" customHeight="1" x14ac:dyDescent="0.25">
      <c r="A29" s="82" t="s">
        <v>155</v>
      </c>
      <c r="B29" s="83" t="s">
        <v>445</v>
      </c>
      <c r="C29" s="83" t="s">
        <v>1990</v>
      </c>
      <c r="D29" s="83" t="s">
        <v>1965</v>
      </c>
      <c r="E29" s="83" t="s">
        <v>62</v>
      </c>
      <c r="F29" s="83" t="s">
        <v>62</v>
      </c>
      <c r="G29" s="83">
        <v>4.0199999999999996</v>
      </c>
      <c r="H29" s="83">
        <v>0</v>
      </c>
      <c r="I29" s="83">
        <v>5.5650000000000004</v>
      </c>
    </row>
    <row r="30" spans="1:9" ht="22.65" customHeight="1" x14ac:dyDescent="0.25">
      <c r="A30" s="82" t="s">
        <v>155</v>
      </c>
      <c r="B30" s="83" t="s">
        <v>445</v>
      </c>
      <c r="C30" s="83" t="s">
        <v>1991</v>
      </c>
      <c r="D30" s="83" t="s">
        <v>1965</v>
      </c>
      <c r="E30" s="83" t="s">
        <v>62</v>
      </c>
      <c r="F30" s="83" t="s">
        <v>62</v>
      </c>
      <c r="G30" s="83">
        <v>4.0199999999999996</v>
      </c>
      <c r="H30" s="83">
        <v>0</v>
      </c>
      <c r="I30" s="83">
        <v>5.5650000000000004</v>
      </c>
    </row>
    <row r="31" spans="1:9" ht="22.65" customHeight="1" x14ac:dyDescent="0.25">
      <c r="A31" s="82" t="s">
        <v>155</v>
      </c>
      <c r="B31" s="83" t="s">
        <v>445</v>
      </c>
      <c r="C31" s="83" t="s">
        <v>1992</v>
      </c>
      <c r="D31" s="83" t="s">
        <v>1965</v>
      </c>
      <c r="E31" s="83" t="s">
        <v>62</v>
      </c>
      <c r="F31" s="83" t="s">
        <v>62</v>
      </c>
      <c r="G31" s="83">
        <v>4.0199999999999996</v>
      </c>
      <c r="H31" s="83">
        <v>0</v>
      </c>
      <c r="I31" s="83">
        <v>5.5650000000000004</v>
      </c>
    </row>
    <row r="32" spans="1:9" ht="22.65" customHeight="1" x14ac:dyDescent="0.25">
      <c r="A32" s="82" t="s">
        <v>155</v>
      </c>
      <c r="B32" s="83" t="s">
        <v>445</v>
      </c>
      <c r="C32" s="83" t="s">
        <v>1993</v>
      </c>
      <c r="D32" s="83" t="s">
        <v>1965</v>
      </c>
      <c r="E32" s="83" t="s">
        <v>62</v>
      </c>
      <c r="F32" s="83" t="s">
        <v>62</v>
      </c>
      <c r="G32" s="83">
        <v>4.01</v>
      </c>
      <c r="H32" s="83">
        <v>0</v>
      </c>
      <c r="I32" s="83">
        <v>5.5549999999999997</v>
      </c>
    </row>
    <row r="33" spans="1:9" ht="22.65" customHeight="1" x14ac:dyDescent="0.25">
      <c r="A33" s="82" t="s">
        <v>155</v>
      </c>
      <c r="B33" s="83" t="s">
        <v>445</v>
      </c>
      <c r="C33" s="83" t="s">
        <v>1994</v>
      </c>
      <c r="D33" s="83" t="s">
        <v>1965</v>
      </c>
      <c r="E33" s="83" t="s">
        <v>62</v>
      </c>
      <c r="F33" s="83" t="s">
        <v>62</v>
      </c>
      <c r="G33" s="83">
        <v>4.01</v>
      </c>
      <c r="H33" s="83">
        <v>0</v>
      </c>
      <c r="I33" s="83">
        <v>5.5549999999999997</v>
      </c>
    </row>
    <row r="34" spans="1:9" ht="22.65" customHeight="1" x14ac:dyDescent="0.25">
      <c r="A34" s="82" t="s">
        <v>155</v>
      </c>
      <c r="B34" s="83" t="s">
        <v>445</v>
      </c>
      <c r="C34" s="83" t="s">
        <v>1995</v>
      </c>
      <c r="D34" s="83" t="s">
        <v>1965</v>
      </c>
      <c r="E34" s="83" t="s">
        <v>62</v>
      </c>
      <c r="F34" s="83" t="s">
        <v>62</v>
      </c>
      <c r="G34" s="83">
        <v>4.01</v>
      </c>
      <c r="H34" s="83">
        <v>0</v>
      </c>
      <c r="I34" s="83">
        <v>5.5549999999999997</v>
      </c>
    </row>
    <row r="35" spans="1:9" ht="22.65" customHeight="1" x14ac:dyDescent="0.25">
      <c r="A35" s="82" t="s">
        <v>155</v>
      </c>
      <c r="B35" s="83" t="s">
        <v>445</v>
      </c>
      <c r="C35" s="83" t="s">
        <v>1996</v>
      </c>
      <c r="D35" s="83" t="s">
        <v>1965</v>
      </c>
      <c r="E35" s="83" t="s">
        <v>62</v>
      </c>
      <c r="F35" s="83" t="s">
        <v>62</v>
      </c>
      <c r="G35" s="83">
        <v>4.01</v>
      </c>
      <c r="H35" s="83">
        <v>0</v>
      </c>
      <c r="I35" s="83">
        <v>5.5549999999999997</v>
      </c>
    </row>
    <row r="36" spans="1:9" ht="22.65" customHeight="1" x14ac:dyDescent="0.25">
      <c r="A36" s="82" t="s">
        <v>155</v>
      </c>
      <c r="B36" s="83" t="s">
        <v>445</v>
      </c>
      <c r="C36" s="83" t="s">
        <v>1997</v>
      </c>
      <c r="D36" s="83" t="s">
        <v>1965</v>
      </c>
      <c r="E36" s="83" t="s">
        <v>62</v>
      </c>
      <c r="F36" s="83" t="s">
        <v>62</v>
      </c>
      <c r="G36" s="83">
        <v>4.01</v>
      </c>
      <c r="H36" s="83">
        <v>0</v>
      </c>
      <c r="I36" s="83">
        <v>5.5549999999999997</v>
      </c>
    </row>
    <row r="37" spans="1:9" ht="22.65" customHeight="1" x14ac:dyDescent="0.25">
      <c r="A37" s="82" t="s">
        <v>155</v>
      </c>
      <c r="B37" s="83" t="s">
        <v>445</v>
      </c>
      <c r="C37" s="83" t="s">
        <v>1998</v>
      </c>
      <c r="D37" s="83" t="s">
        <v>1965</v>
      </c>
      <c r="E37" s="83" t="s">
        <v>62</v>
      </c>
      <c r="F37" s="83" t="s">
        <v>62</v>
      </c>
      <c r="G37" s="83">
        <v>4.01</v>
      </c>
      <c r="H37" s="83">
        <v>0</v>
      </c>
      <c r="I37" s="83">
        <v>5.5549999999999997</v>
      </c>
    </row>
    <row r="38" spans="1:9" ht="22.65" customHeight="1" x14ac:dyDescent="0.25">
      <c r="A38" s="82" t="s">
        <v>155</v>
      </c>
      <c r="B38" s="83" t="s">
        <v>445</v>
      </c>
      <c r="C38" s="83" t="s">
        <v>1999</v>
      </c>
      <c r="D38" s="83" t="s">
        <v>1965</v>
      </c>
      <c r="E38" s="83" t="s">
        <v>62</v>
      </c>
      <c r="F38" s="83" t="s">
        <v>62</v>
      </c>
      <c r="G38" s="83">
        <v>4.01</v>
      </c>
      <c r="H38" s="83">
        <v>0</v>
      </c>
      <c r="I38" s="83">
        <v>5.5549999999999997</v>
      </c>
    </row>
    <row r="39" spans="1:9" ht="22.65" customHeight="1" x14ac:dyDescent="0.25">
      <c r="A39" s="82" t="s">
        <v>155</v>
      </c>
      <c r="B39" s="83" t="s">
        <v>445</v>
      </c>
      <c r="C39" s="83" t="s">
        <v>2000</v>
      </c>
      <c r="D39" s="83" t="s">
        <v>1965</v>
      </c>
      <c r="E39" s="83" t="s">
        <v>62</v>
      </c>
      <c r="F39" s="83" t="s">
        <v>62</v>
      </c>
      <c r="G39" s="83">
        <v>4.01</v>
      </c>
      <c r="H39" s="83">
        <v>0</v>
      </c>
      <c r="I39" s="83">
        <v>5.5549999999999997</v>
      </c>
    </row>
    <row r="40" spans="1:9" ht="22.65" customHeight="1" x14ac:dyDescent="0.25">
      <c r="A40" s="82" t="s">
        <v>155</v>
      </c>
      <c r="B40" s="83" t="s">
        <v>445</v>
      </c>
      <c r="C40" s="83" t="s">
        <v>2001</v>
      </c>
      <c r="D40" s="83" t="s">
        <v>1965</v>
      </c>
      <c r="E40" s="83" t="s">
        <v>62</v>
      </c>
      <c r="F40" s="83" t="s">
        <v>62</v>
      </c>
      <c r="G40" s="83">
        <v>4.01</v>
      </c>
      <c r="H40" s="83">
        <v>0</v>
      </c>
      <c r="I40" s="83">
        <v>5.5549999999999997</v>
      </c>
    </row>
    <row r="41" spans="1:9" ht="22.65" customHeight="1" x14ac:dyDescent="0.25">
      <c r="A41" s="82" t="s">
        <v>155</v>
      </c>
      <c r="B41" s="83" t="s">
        <v>445</v>
      </c>
      <c r="C41" s="83" t="s">
        <v>2002</v>
      </c>
      <c r="D41" s="83" t="s">
        <v>1965</v>
      </c>
      <c r="E41" s="83" t="s">
        <v>62</v>
      </c>
      <c r="F41" s="83" t="s">
        <v>62</v>
      </c>
      <c r="G41" s="83">
        <v>4.01</v>
      </c>
      <c r="H41" s="83">
        <v>0</v>
      </c>
      <c r="I41" s="83">
        <v>5.5549999999999997</v>
      </c>
    </row>
    <row r="42" spans="1:9" ht="22.65" customHeight="1" x14ac:dyDescent="0.25">
      <c r="A42" s="82" t="s">
        <v>155</v>
      </c>
      <c r="B42" s="83" t="s">
        <v>445</v>
      </c>
      <c r="C42" s="83" t="s">
        <v>2003</v>
      </c>
      <c r="D42" s="83" t="s">
        <v>1965</v>
      </c>
      <c r="E42" s="83" t="s">
        <v>62</v>
      </c>
      <c r="F42" s="83" t="s">
        <v>62</v>
      </c>
      <c r="G42" s="83">
        <v>4.01</v>
      </c>
      <c r="H42" s="83">
        <v>0</v>
      </c>
      <c r="I42" s="83">
        <v>5.5549999999999997</v>
      </c>
    </row>
    <row r="43" spans="1:9" ht="22.65" customHeight="1" x14ac:dyDescent="0.25">
      <c r="A43" s="82" t="s">
        <v>155</v>
      </c>
      <c r="B43" s="83" t="s">
        <v>445</v>
      </c>
      <c r="C43" s="83" t="s">
        <v>2004</v>
      </c>
      <c r="D43" s="83" t="s">
        <v>1965</v>
      </c>
      <c r="E43" s="83" t="s">
        <v>62</v>
      </c>
      <c r="F43" s="83" t="s">
        <v>62</v>
      </c>
      <c r="G43" s="83">
        <v>4.01</v>
      </c>
      <c r="H43" s="83">
        <v>0</v>
      </c>
      <c r="I43" s="83">
        <v>5.5549999999999997</v>
      </c>
    </row>
    <row r="44" spans="1:9" ht="22.65" customHeight="1" x14ac:dyDescent="0.25">
      <c r="A44" s="82" t="s">
        <v>155</v>
      </c>
      <c r="B44" s="83" t="s">
        <v>445</v>
      </c>
      <c r="C44" s="83" t="s">
        <v>2005</v>
      </c>
      <c r="D44" s="83" t="s">
        <v>1965</v>
      </c>
      <c r="E44" s="83" t="s">
        <v>62</v>
      </c>
      <c r="F44" s="83" t="s">
        <v>62</v>
      </c>
      <c r="G44" s="83">
        <v>4.01</v>
      </c>
      <c r="H44" s="83">
        <v>0</v>
      </c>
      <c r="I44" s="83">
        <v>5.5549999999999997</v>
      </c>
    </row>
    <row r="45" spans="1:9" ht="22.65" customHeight="1" x14ac:dyDescent="0.25">
      <c r="A45" s="82" t="s">
        <v>155</v>
      </c>
      <c r="B45" s="83" t="s">
        <v>445</v>
      </c>
      <c r="C45" s="83" t="s">
        <v>2006</v>
      </c>
      <c r="D45" s="83" t="s">
        <v>1965</v>
      </c>
      <c r="E45" s="83" t="s">
        <v>62</v>
      </c>
      <c r="F45" s="83" t="s">
        <v>62</v>
      </c>
      <c r="G45" s="83">
        <v>4.53</v>
      </c>
      <c r="H45" s="83">
        <v>0</v>
      </c>
      <c r="I45" s="83">
        <v>5.92</v>
      </c>
    </row>
    <row r="46" spans="1:9" ht="22.65" customHeight="1" x14ac:dyDescent="0.25">
      <c r="A46" s="82" t="s">
        <v>155</v>
      </c>
      <c r="B46" s="83" t="s">
        <v>445</v>
      </c>
      <c r="C46" s="83" t="s">
        <v>2007</v>
      </c>
      <c r="D46" s="83" t="s">
        <v>1965</v>
      </c>
      <c r="E46" s="83" t="s">
        <v>62</v>
      </c>
      <c r="F46" s="83" t="s">
        <v>62</v>
      </c>
      <c r="G46" s="83">
        <v>4.46</v>
      </c>
      <c r="H46" s="83">
        <v>0</v>
      </c>
      <c r="I46" s="83">
        <v>5.9050000000000002</v>
      </c>
    </row>
    <row r="47" spans="1:9" ht="22.65" customHeight="1" x14ac:dyDescent="0.25">
      <c r="A47" s="82" t="s">
        <v>155</v>
      </c>
      <c r="B47" s="83" t="s">
        <v>445</v>
      </c>
      <c r="C47" s="83" t="s">
        <v>2008</v>
      </c>
      <c r="D47" s="83" t="s">
        <v>1965</v>
      </c>
      <c r="E47" s="83" t="s">
        <v>62</v>
      </c>
      <c r="F47" s="83" t="s">
        <v>62</v>
      </c>
      <c r="G47" s="83">
        <v>3.95</v>
      </c>
      <c r="H47" s="83">
        <v>0</v>
      </c>
      <c r="I47" s="83">
        <v>5.51</v>
      </c>
    </row>
    <row r="48" spans="1:9" ht="22.65" customHeight="1" x14ac:dyDescent="0.25">
      <c r="A48" s="82" t="s">
        <v>155</v>
      </c>
      <c r="B48" s="83" t="s">
        <v>445</v>
      </c>
      <c r="C48" s="83" t="s">
        <v>2009</v>
      </c>
      <c r="D48" s="83" t="s">
        <v>1965</v>
      </c>
      <c r="E48" s="83" t="s">
        <v>62</v>
      </c>
      <c r="F48" s="83" t="s">
        <v>62</v>
      </c>
      <c r="G48" s="83">
        <v>3.92</v>
      </c>
      <c r="H48" s="83">
        <v>0</v>
      </c>
      <c r="I48" s="83">
        <v>5.4950000000000001</v>
      </c>
    </row>
    <row r="49" spans="1:9" ht="22.65" customHeight="1" x14ac:dyDescent="0.25">
      <c r="A49" s="82" t="s">
        <v>155</v>
      </c>
      <c r="B49" s="83" t="s">
        <v>445</v>
      </c>
      <c r="C49" s="83" t="s">
        <v>2010</v>
      </c>
      <c r="D49" s="83" t="s">
        <v>1965</v>
      </c>
      <c r="E49" s="83" t="s">
        <v>62</v>
      </c>
      <c r="F49" s="83" t="s">
        <v>62</v>
      </c>
      <c r="G49" s="83">
        <v>3.92</v>
      </c>
      <c r="H49" s="83">
        <v>0</v>
      </c>
      <c r="I49" s="83">
        <v>5.4950000000000001</v>
      </c>
    </row>
    <row r="50" spans="1:9" ht="22.65" customHeight="1" x14ac:dyDescent="0.25">
      <c r="A50" s="82" t="s">
        <v>155</v>
      </c>
      <c r="B50" s="83" t="s">
        <v>445</v>
      </c>
      <c r="C50" s="83" t="s">
        <v>2011</v>
      </c>
      <c r="D50" s="83" t="s">
        <v>1965</v>
      </c>
      <c r="E50" s="83" t="s">
        <v>62</v>
      </c>
      <c r="F50" s="83" t="s">
        <v>62</v>
      </c>
      <c r="G50" s="83">
        <v>3.92</v>
      </c>
      <c r="H50" s="83">
        <v>0</v>
      </c>
      <c r="I50" s="83">
        <v>5.4950000000000001</v>
      </c>
    </row>
    <row r="51" spans="1:9" ht="22.65" customHeight="1" x14ac:dyDescent="0.25">
      <c r="A51" s="82" t="s">
        <v>155</v>
      </c>
      <c r="B51" s="83" t="s">
        <v>445</v>
      </c>
      <c r="C51" s="83" t="s">
        <v>2012</v>
      </c>
      <c r="D51" s="83" t="s">
        <v>1965</v>
      </c>
      <c r="E51" s="83" t="s">
        <v>62</v>
      </c>
      <c r="F51" s="83" t="s">
        <v>62</v>
      </c>
      <c r="G51" s="83">
        <v>3.94</v>
      </c>
      <c r="H51" s="83">
        <v>0</v>
      </c>
      <c r="I51" s="83">
        <v>5.6050000000000004</v>
      </c>
    </row>
    <row r="52" spans="1:9" ht="22.65" customHeight="1" x14ac:dyDescent="0.25">
      <c r="A52" s="82" t="s">
        <v>155</v>
      </c>
      <c r="B52" s="83" t="s">
        <v>445</v>
      </c>
      <c r="C52" s="83" t="s">
        <v>2013</v>
      </c>
      <c r="D52" s="83" t="s">
        <v>1965</v>
      </c>
      <c r="E52" s="83" t="s">
        <v>62</v>
      </c>
      <c r="F52" s="83" t="s">
        <v>62</v>
      </c>
      <c r="G52" s="83">
        <v>3.92</v>
      </c>
      <c r="H52" s="83">
        <v>0</v>
      </c>
      <c r="I52" s="83">
        <v>5.4950000000000001</v>
      </c>
    </row>
    <row r="53" spans="1:9" ht="22.65" customHeight="1" x14ac:dyDescent="0.25">
      <c r="A53" s="82" t="s">
        <v>155</v>
      </c>
      <c r="B53" s="83" t="s">
        <v>445</v>
      </c>
      <c r="C53" s="83" t="s">
        <v>2014</v>
      </c>
      <c r="D53" s="83" t="s">
        <v>1965</v>
      </c>
      <c r="E53" s="83" t="s">
        <v>62</v>
      </c>
      <c r="F53" s="83" t="s">
        <v>62</v>
      </c>
      <c r="G53" s="83">
        <v>3.92</v>
      </c>
      <c r="H53" s="83">
        <v>0</v>
      </c>
      <c r="I53" s="83">
        <v>5.4950000000000001</v>
      </c>
    </row>
    <row r="54" spans="1:9" ht="22.65" customHeight="1" x14ac:dyDescent="0.25">
      <c r="A54" s="82" t="s">
        <v>155</v>
      </c>
      <c r="B54" s="83" t="s">
        <v>445</v>
      </c>
      <c r="C54" s="83" t="s">
        <v>2015</v>
      </c>
      <c r="D54" s="83" t="s">
        <v>1965</v>
      </c>
      <c r="E54" s="83" t="s">
        <v>62</v>
      </c>
      <c r="F54" s="83" t="s">
        <v>62</v>
      </c>
      <c r="G54" s="83">
        <v>3.95</v>
      </c>
      <c r="H54" s="83">
        <v>0</v>
      </c>
      <c r="I54" s="83">
        <v>4.1449999999999996</v>
      </c>
    </row>
    <row r="55" spans="1:9" ht="22.65" customHeight="1" x14ac:dyDescent="0.25">
      <c r="A55" s="82" t="s">
        <v>155</v>
      </c>
      <c r="B55" s="83" t="s">
        <v>445</v>
      </c>
      <c r="C55" s="83" t="s">
        <v>2016</v>
      </c>
      <c r="D55" s="83" t="s">
        <v>1965</v>
      </c>
      <c r="E55" s="83" t="s">
        <v>62</v>
      </c>
      <c r="F55" s="83" t="s">
        <v>62</v>
      </c>
      <c r="G55" s="83">
        <v>3.95</v>
      </c>
      <c r="H55" s="83">
        <v>0</v>
      </c>
      <c r="I55" s="83">
        <v>4.1449999999999996</v>
      </c>
    </row>
    <row r="56" spans="1:9" ht="22.65" customHeight="1" x14ac:dyDescent="0.25">
      <c r="A56" s="82" t="s">
        <v>155</v>
      </c>
      <c r="B56" s="83" t="s">
        <v>445</v>
      </c>
      <c r="C56" s="83" t="s">
        <v>2017</v>
      </c>
      <c r="D56" s="83" t="s">
        <v>1965</v>
      </c>
      <c r="E56" s="83" t="s">
        <v>62</v>
      </c>
      <c r="F56" s="83" t="s">
        <v>62</v>
      </c>
      <c r="G56" s="83">
        <v>3.95</v>
      </c>
      <c r="H56" s="83">
        <v>0</v>
      </c>
      <c r="I56" s="83">
        <v>4.1449999999999996</v>
      </c>
    </row>
    <row r="57" spans="1:9" ht="22.65" customHeight="1" x14ac:dyDescent="0.25">
      <c r="A57" s="82" t="s">
        <v>155</v>
      </c>
      <c r="B57" s="83" t="s">
        <v>445</v>
      </c>
      <c r="C57" s="83" t="s">
        <v>2018</v>
      </c>
      <c r="D57" s="83" t="s">
        <v>1965</v>
      </c>
      <c r="E57" s="83" t="s">
        <v>62</v>
      </c>
      <c r="F57" s="83" t="s">
        <v>62</v>
      </c>
      <c r="G57" s="83">
        <v>3.95</v>
      </c>
      <c r="H57" s="83">
        <v>0</v>
      </c>
      <c r="I57" s="83">
        <v>4.1449999999999996</v>
      </c>
    </row>
    <row r="58" spans="1:9" ht="22.65" customHeight="1" x14ac:dyDescent="0.25">
      <c r="A58" s="82" t="s">
        <v>155</v>
      </c>
      <c r="B58" s="83" t="s">
        <v>445</v>
      </c>
      <c r="C58" s="83" t="s">
        <v>2019</v>
      </c>
      <c r="D58" s="83" t="s">
        <v>1965</v>
      </c>
      <c r="E58" s="83" t="s">
        <v>62</v>
      </c>
      <c r="F58" s="83" t="s">
        <v>62</v>
      </c>
      <c r="G58" s="83">
        <v>3.95</v>
      </c>
      <c r="H58" s="83">
        <v>0</v>
      </c>
      <c r="I58" s="83">
        <v>4.1449999999999996</v>
      </c>
    </row>
    <row r="59" spans="1:9" ht="22.65" customHeight="1" x14ac:dyDescent="0.25">
      <c r="A59" s="82" t="s">
        <v>155</v>
      </c>
      <c r="B59" s="83" t="s">
        <v>445</v>
      </c>
      <c r="C59" s="83" t="s">
        <v>2020</v>
      </c>
      <c r="D59" s="83" t="s">
        <v>1965</v>
      </c>
      <c r="E59" s="83" t="s">
        <v>62</v>
      </c>
      <c r="F59" s="83" t="s">
        <v>62</v>
      </c>
      <c r="G59" s="83">
        <v>3.95</v>
      </c>
      <c r="H59" s="83">
        <v>0</v>
      </c>
      <c r="I59" s="83">
        <v>4.1449999999999996</v>
      </c>
    </row>
    <row r="60" spans="1:9" ht="22.65" customHeight="1" x14ac:dyDescent="0.25">
      <c r="A60" s="82" t="s">
        <v>155</v>
      </c>
      <c r="B60" s="83" t="s">
        <v>445</v>
      </c>
      <c r="C60" s="83" t="s">
        <v>2021</v>
      </c>
      <c r="D60" s="83" t="s">
        <v>1965</v>
      </c>
      <c r="E60" s="83" t="s">
        <v>62</v>
      </c>
      <c r="F60" s="83" t="s">
        <v>62</v>
      </c>
      <c r="G60" s="83">
        <v>3.95</v>
      </c>
      <c r="H60" s="83">
        <v>0</v>
      </c>
      <c r="I60" s="83">
        <v>4.1449999999999996</v>
      </c>
    </row>
    <row r="61" spans="1:9" ht="22.65" customHeight="1" x14ac:dyDescent="0.25">
      <c r="A61" s="82" t="s">
        <v>155</v>
      </c>
      <c r="B61" s="83" t="s">
        <v>445</v>
      </c>
      <c r="C61" s="83" t="s">
        <v>2022</v>
      </c>
      <c r="D61" s="83" t="s">
        <v>1965</v>
      </c>
      <c r="E61" s="83" t="s">
        <v>62</v>
      </c>
      <c r="F61" s="83" t="s">
        <v>62</v>
      </c>
      <c r="G61" s="83">
        <v>3.86</v>
      </c>
      <c r="H61" s="83">
        <v>0</v>
      </c>
      <c r="I61" s="83">
        <v>4.1500000000000004</v>
      </c>
    </row>
    <row r="62" spans="1:9" ht="22.65" customHeight="1" x14ac:dyDescent="0.25">
      <c r="A62" s="82" t="s">
        <v>155</v>
      </c>
      <c r="B62" s="83" t="s">
        <v>445</v>
      </c>
      <c r="C62" s="83" t="s">
        <v>2023</v>
      </c>
      <c r="D62" s="83" t="s">
        <v>1965</v>
      </c>
      <c r="E62" s="83" t="s">
        <v>62</v>
      </c>
      <c r="F62" s="83" t="s">
        <v>62</v>
      </c>
      <c r="G62" s="83">
        <v>3.85</v>
      </c>
      <c r="H62" s="83">
        <v>0</v>
      </c>
      <c r="I62" s="83">
        <v>4.1100000000000003</v>
      </c>
    </row>
    <row r="63" spans="1:9" ht="22.65" customHeight="1" x14ac:dyDescent="0.25">
      <c r="A63" s="82" t="s">
        <v>155</v>
      </c>
      <c r="B63" s="83" t="s">
        <v>445</v>
      </c>
      <c r="C63" s="83" t="s">
        <v>2024</v>
      </c>
      <c r="D63" s="83" t="s">
        <v>2025</v>
      </c>
      <c r="E63" s="83" t="s">
        <v>2026</v>
      </c>
      <c r="F63" s="83" t="s">
        <v>62</v>
      </c>
      <c r="G63" s="83">
        <v>3.85</v>
      </c>
      <c r="H63" s="83">
        <v>0</v>
      </c>
      <c r="I63" s="83">
        <v>4.1100000000000003</v>
      </c>
    </row>
    <row r="64" spans="1:9" ht="22.65" customHeight="1" x14ac:dyDescent="0.25">
      <c r="A64" s="82" t="s">
        <v>155</v>
      </c>
      <c r="B64" s="83" t="s">
        <v>445</v>
      </c>
      <c r="C64" s="83" t="s">
        <v>2027</v>
      </c>
      <c r="D64" s="83" t="s">
        <v>1965</v>
      </c>
      <c r="E64" s="83" t="s">
        <v>62</v>
      </c>
      <c r="F64" s="83" t="s">
        <v>62</v>
      </c>
      <c r="G64" s="83">
        <v>3.85</v>
      </c>
      <c r="H64" s="83">
        <v>0</v>
      </c>
      <c r="I64" s="83">
        <v>4.1100000000000003</v>
      </c>
    </row>
    <row r="65" spans="1:9" ht="22.65" customHeight="1" x14ac:dyDescent="0.25">
      <c r="A65" s="82" t="s">
        <v>155</v>
      </c>
      <c r="B65" s="83" t="s">
        <v>445</v>
      </c>
      <c r="C65" s="83" t="s">
        <v>2028</v>
      </c>
      <c r="D65" s="83" t="s">
        <v>1965</v>
      </c>
      <c r="E65" s="83" t="s">
        <v>62</v>
      </c>
      <c r="F65" s="83" t="s">
        <v>62</v>
      </c>
      <c r="G65" s="83">
        <v>3.85</v>
      </c>
      <c r="H65" s="83">
        <v>0</v>
      </c>
      <c r="I65" s="83">
        <v>4.1100000000000003</v>
      </c>
    </row>
    <row r="66" spans="1:9" ht="22.65" customHeight="1" x14ac:dyDescent="0.25">
      <c r="A66" s="82" t="s">
        <v>155</v>
      </c>
      <c r="B66" s="83" t="s">
        <v>445</v>
      </c>
      <c r="C66" s="83" t="s">
        <v>2029</v>
      </c>
      <c r="D66" s="83" t="s">
        <v>1965</v>
      </c>
      <c r="E66" s="83" t="s">
        <v>62</v>
      </c>
      <c r="F66" s="83" t="s">
        <v>62</v>
      </c>
      <c r="G66" s="83">
        <v>3.85</v>
      </c>
      <c r="H66" s="83">
        <v>0</v>
      </c>
      <c r="I66" s="83">
        <v>4.1100000000000003</v>
      </c>
    </row>
    <row r="67" spans="1:9" ht="22.65" customHeight="1" x14ac:dyDescent="0.25">
      <c r="A67" s="82" t="s">
        <v>155</v>
      </c>
      <c r="B67" s="83" t="s">
        <v>445</v>
      </c>
      <c r="C67" s="83" t="s">
        <v>2030</v>
      </c>
      <c r="D67" s="83" t="s">
        <v>1965</v>
      </c>
      <c r="E67" s="83" t="s">
        <v>62</v>
      </c>
      <c r="F67" s="83" t="s">
        <v>62</v>
      </c>
      <c r="G67" s="83">
        <v>3.85</v>
      </c>
      <c r="H67" s="83">
        <v>0</v>
      </c>
      <c r="I67" s="83">
        <v>4.1100000000000003</v>
      </c>
    </row>
    <row r="68" spans="1:9" ht="22.65" customHeight="1" x14ac:dyDescent="0.25">
      <c r="A68" s="82" t="s">
        <v>155</v>
      </c>
      <c r="B68" s="83" t="s">
        <v>445</v>
      </c>
      <c r="C68" s="83" t="s">
        <v>2031</v>
      </c>
      <c r="D68" s="83" t="s">
        <v>1965</v>
      </c>
      <c r="E68" s="83" t="s">
        <v>62</v>
      </c>
      <c r="F68" s="83" t="s">
        <v>62</v>
      </c>
      <c r="G68" s="83">
        <v>3.85</v>
      </c>
      <c r="H68" s="83">
        <v>0</v>
      </c>
      <c r="I68" s="83">
        <v>4.1100000000000003</v>
      </c>
    </row>
    <row r="69" spans="1:9" ht="22.65" customHeight="1" x14ac:dyDescent="0.25">
      <c r="A69" s="82" t="s">
        <v>155</v>
      </c>
      <c r="B69" s="83" t="s">
        <v>445</v>
      </c>
      <c r="C69" s="83" t="s">
        <v>2032</v>
      </c>
      <c r="D69" s="83" t="s">
        <v>1965</v>
      </c>
      <c r="E69" s="83" t="s">
        <v>62</v>
      </c>
      <c r="F69" s="83" t="s">
        <v>62</v>
      </c>
      <c r="G69" s="83">
        <v>3.67</v>
      </c>
      <c r="H69" s="83">
        <v>0</v>
      </c>
      <c r="I69" s="83">
        <v>4.0650000000000004</v>
      </c>
    </row>
    <row r="70" spans="1:9" ht="22.65" customHeight="1" x14ac:dyDescent="0.25">
      <c r="A70" s="82" t="s">
        <v>155</v>
      </c>
      <c r="B70" s="83" t="s">
        <v>445</v>
      </c>
      <c r="C70" s="83" t="s">
        <v>2033</v>
      </c>
      <c r="D70" s="83" t="s">
        <v>1965</v>
      </c>
      <c r="E70" s="83" t="s">
        <v>62</v>
      </c>
      <c r="F70" s="83" t="s">
        <v>62</v>
      </c>
      <c r="G70" s="83">
        <v>4.16</v>
      </c>
      <c r="H70" s="83">
        <v>0</v>
      </c>
      <c r="I70" s="83">
        <v>4.22</v>
      </c>
    </row>
    <row r="71" spans="1:9" ht="22.65" customHeight="1" x14ac:dyDescent="0.25">
      <c r="A71" s="82" t="s">
        <v>155</v>
      </c>
      <c r="B71" s="83" t="s">
        <v>445</v>
      </c>
      <c r="C71" s="83" t="s">
        <v>2034</v>
      </c>
      <c r="D71" s="83" t="s">
        <v>1965</v>
      </c>
      <c r="E71" s="83" t="s">
        <v>62</v>
      </c>
      <c r="F71" s="83" t="s">
        <v>62</v>
      </c>
      <c r="G71" s="83">
        <v>3.97</v>
      </c>
      <c r="H71" s="83">
        <v>0</v>
      </c>
      <c r="I71" s="83">
        <v>4.1550000000000002</v>
      </c>
    </row>
    <row r="72" spans="1:9" ht="22.65" customHeight="1" x14ac:dyDescent="0.25">
      <c r="A72" s="82" t="s">
        <v>155</v>
      </c>
      <c r="B72" s="83" t="s">
        <v>445</v>
      </c>
      <c r="C72" s="83" t="s">
        <v>2035</v>
      </c>
      <c r="D72" s="83" t="s">
        <v>1965</v>
      </c>
      <c r="E72" s="83" t="s">
        <v>62</v>
      </c>
      <c r="F72" s="83" t="s">
        <v>62</v>
      </c>
      <c r="G72" s="83">
        <v>3.97</v>
      </c>
      <c r="H72" s="83">
        <v>0</v>
      </c>
      <c r="I72" s="83">
        <v>4.1550000000000002</v>
      </c>
    </row>
    <row r="73" spans="1:9" ht="22.65" customHeight="1" x14ac:dyDescent="0.25">
      <c r="A73" s="82" t="s">
        <v>155</v>
      </c>
      <c r="B73" s="83" t="s">
        <v>445</v>
      </c>
      <c r="C73" s="83" t="s">
        <v>2036</v>
      </c>
      <c r="D73" s="83" t="s">
        <v>1965</v>
      </c>
      <c r="E73" s="83" t="s">
        <v>62</v>
      </c>
      <c r="F73" s="83" t="s">
        <v>62</v>
      </c>
      <c r="G73" s="83">
        <v>3.97</v>
      </c>
      <c r="H73" s="83">
        <v>0</v>
      </c>
      <c r="I73" s="83">
        <v>4.1550000000000002</v>
      </c>
    </row>
    <row r="74" spans="1:9" ht="22.65" customHeight="1" x14ac:dyDescent="0.25">
      <c r="A74" s="82" t="s">
        <v>155</v>
      </c>
      <c r="B74" s="83" t="s">
        <v>445</v>
      </c>
      <c r="C74" s="83" t="s">
        <v>2037</v>
      </c>
      <c r="D74" s="83" t="s">
        <v>1965</v>
      </c>
      <c r="E74" s="83" t="s">
        <v>62</v>
      </c>
      <c r="F74" s="83" t="s">
        <v>62</v>
      </c>
      <c r="G74" s="83">
        <v>3.97</v>
      </c>
      <c r="H74" s="83">
        <v>0</v>
      </c>
      <c r="I74" s="83">
        <v>4.1550000000000002</v>
      </c>
    </row>
    <row r="75" spans="1:9" ht="22.65" customHeight="1" x14ac:dyDescent="0.25">
      <c r="A75" s="82" t="s">
        <v>155</v>
      </c>
      <c r="B75" s="83" t="s">
        <v>445</v>
      </c>
      <c r="C75" s="83" t="s">
        <v>2038</v>
      </c>
      <c r="D75" s="83" t="s">
        <v>1965</v>
      </c>
      <c r="E75" s="83" t="s">
        <v>62</v>
      </c>
      <c r="F75" s="83" t="s">
        <v>62</v>
      </c>
      <c r="G75" s="83">
        <v>3.97</v>
      </c>
      <c r="H75" s="83">
        <v>0</v>
      </c>
      <c r="I75" s="83">
        <v>4.1550000000000002</v>
      </c>
    </row>
    <row r="76" spans="1:9" ht="22.65" customHeight="1" x14ac:dyDescent="0.25">
      <c r="A76" s="82" t="s">
        <v>155</v>
      </c>
      <c r="B76" s="83" t="s">
        <v>445</v>
      </c>
      <c r="C76" s="83" t="s">
        <v>2039</v>
      </c>
      <c r="D76" s="83" t="s">
        <v>1965</v>
      </c>
      <c r="E76" s="83" t="s">
        <v>62</v>
      </c>
      <c r="F76" s="83" t="s">
        <v>62</v>
      </c>
      <c r="G76" s="83">
        <v>4.16</v>
      </c>
      <c r="H76" s="83">
        <v>0</v>
      </c>
      <c r="I76" s="83">
        <v>4.22</v>
      </c>
    </row>
    <row r="77" spans="1:9" ht="22.65" customHeight="1" x14ac:dyDescent="0.25">
      <c r="A77" s="82" t="s">
        <v>155</v>
      </c>
      <c r="B77" s="83" t="s">
        <v>445</v>
      </c>
      <c r="C77" s="83" t="s">
        <v>2040</v>
      </c>
      <c r="D77" s="83" t="s">
        <v>1965</v>
      </c>
      <c r="E77" s="83" t="s">
        <v>62</v>
      </c>
      <c r="F77" s="83" t="s">
        <v>62</v>
      </c>
      <c r="G77" s="83">
        <v>3.93</v>
      </c>
      <c r="H77" s="83">
        <v>0</v>
      </c>
      <c r="I77" s="83">
        <v>4.16</v>
      </c>
    </row>
    <row r="78" spans="1:9" ht="22.65" customHeight="1" x14ac:dyDescent="0.25">
      <c r="A78" s="82" t="s">
        <v>155</v>
      </c>
      <c r="B78" s="83" t="s">
        <v>445</v>
      </c>
      <c r="C78" s="83" t="s">
        <v>2041</v>
      </c>
      <c r="D78" s="83" t="s">
        <v>1965</v>
      </c>
      <c r="E78" s="83" t="s">
        <v>62</v>
      </c>
      <c r="F78" s="83" t="s">
        <v>62</v>
      </c>
      <c r="G78" s="83">
        <v>3.95</v>
      </c>
      <c r="H78" s="83">
        <v>0</v>
      </c>
      <c r="I78" s="83">
        <v>4.1500000000000004</v>
      </c>
    </row>
    <row r="79" spans="1:9" ht="22.65" customHeight="1" x14ac:dyDescent="0.25">
      <c r="A79" s="82" t="s">
        <v>155</v>
      </c>
      <c r="B79" s="83" t="s">
        <v>445</v>
      </c>
      <c r="C79" s="83" t="s">
        <v>2042</v>
      </c>
      <c r="D79" s="83" t="s">
        <v>1965</v>
      </c>
      <c r="E79" s="83" t="s">
        <v>62</v>
      </c>
      <c r="F79" s="83" t="s">
        <v>62</v>
      </c>
      <c r="G79" s="83">
        <v>3.94</v>
      </c>
      <c r="H79" s="83">
        <v>0</v>
      </c>
      <c r="I79" s="83">
        <v>4.1449999999999996</v>
      </c>
    </row>
    <row r="80" spans="1:9" ht="22.65" customHeight="1" x14ac:dyDescent="0.25">
      <c r="A80" s="82" t="s">
        <v>155</v>
      </c>
      <c r="B80" s="83" t="s">
        <v>445</v>
      </c>
      <c r="C80" s="83" t="s">
        <v>2043</v>
      </c>
      <c r="D80" s="83" t="s">
        <v>1965</v>
      </c>
      <c r="E80" s="83" t="s">
        <v>62</v>
      </c>
      <c r="F80" s="83" t="s">
        <v>62</v>
      </c>
      <c r="G80" s="83">
        <v>3.94</v>
      </c>
      <c r="H80" s="83">
        <v>0</v>
      </c>
      <c r="I80" s="83">
        <v>4.1449999999999996</v>
      </c>
    </row>
    <row r="81" spans="1:9" ht="22.65" customHeight="1" x14ac:dyDescent="0.25">
      <c r="A81" s="82" t="s">
        <v>155</v>
      </c>
      <c r="B81" s="83" t="s">
        <v>445</v>
      </c>
      <c r="C81" s="83" t="s">
        <v>2044</v>
      </c>
      <c r="D81" s="83" t="s">
        <v>1965</v>
      </c>
      <c r="E81" s="83" t="s">
        <v>62</v>
      </c>
      <c r="F81" s="83" t="s">
        <v>62</v>
      </c>
      <c r="G81" s="83">
        <v>3.94</v>
      </c>
      <c r="H81" s="83">
        <v>0</v>
      </c>
      <c r="I81" s="83">
        <v>4.1449999999999996</v>
      </c>
    </row>
    <row r="82" spans="1:9" ht="22.65" customHeight="1" x14ac:dyDescent="0.25">
      <c r="A82" s="82" t="s">
        <v>155</v>
      </c>
      <c r="B82" s="83" t="s">
        <v>445</v>
      </c>
      <c r="C82" s="83" t="s">
        <v>2045</v>
      </c>
      <c r="D82" s="83" t="s">
        <v>1965</v>
      </c>
      <c r="E82" s="83" t="s">
        <v>62</v>
      </c>
      <c r="F82" s="83" t="s">
        <v>62</v>
      </c>
      <c r="G82" s="83">
        <v>3.94</v>
      </c>
      <c r="H82" s="83">
        <v>0</v>
      </c>
      <c r="I82" s="83">
        <v>4.1449999999999996</v>
      </c>
    </row>
    <row r="83" spans="1:9" ht="22.65" customHeight="1" x14ac:dyDescent="0.25">
      <c r="A83" s="82" t="s">
        <v>155</v>
      </c>
      <c r="B83" s="83" t="s">
        <v>445</v>
      </c>
      <c r="C83" s="83" t="s">
        <v>2046</v>
      </c>
      <c r="D83" s="83" t="s">
        <v>1965</v>
      </c>
      <c r="E83" s="83" t="s">
        <v>62</v>
      </c>
      <c r="F83" s="83" t="s">
        <v>62</v>
      </c>
      <c r="G83" s="83">
        <v>3.94</v>
      </c>
      <c r="H83" s="83">
        <v>0</v>
      </c>
      <c r="I83" s="83">
        <v>4.1449999999999996</v>
      </c>
    </row>
    <row r="84" spans="1:9" ht="22.65" customHeight="1" x14ac:dyDescent="0.25">
      <c r="A84" s="82" t="s">
        <v>155</v>
      </c>
      <c r="B84" s="83" t="s">
        <v>445</v>
      </c>
      <c r="C84" s="83" t="s">
        <v>2047</v>
      </c>
      <c r="D84" s="83" t="s">
        <v>1965</v>
      </c>
      <c r="E84" s="83" t="s">
        <v>62</v>
      </c>
      <c r="F84" s="83" t="s">
        <v>62</v>
      </c>
      <c r="G84" s="83">
        <v>3.94</v>
      </c>
      <c r="H84" s="83">
        <v>0</v>
      </c>
      <c r="I84" s="83">
        <v>4.1449999999999996</v>
      </c>
    </row>
    <row r="85" spans="1:9" ht="22.65" customHeight="1" x14ac:dyDescent="0.25">
      <c r="A85" s="82" t="s">
        <v>155</v>
      </c>
      <c r="B85" s="83" t="s">
        <v>445</v>
      </c>
      <c r="C85" s="83" t="s">
        <v>2048</v>
      </c>
      <c r="D85" s="83" t="s">
        <v>1965</v>
      </c>
      <c r="E85" s="83" t="s">
        <v>62</v>
      </c>
      <c r="F85" s="83" t="s">
        <v>62</v>
      </c>
      <c r="G85" s="83">
        <v>3.94</v>
      </c>
      <c r="H85" s="83">
        <v>0</v>
      </c>
      <c r="I85" s="83">
        <v>4.1449999999999996</v>
      </c>
    </row>
    <row r="86" spans="1:9" ht="22.65" customHeight="1" x14ac:dyDescent="0.25">
      <c r="A86" s="82" t="s">
        <v>155</v>
      </c>
      <c r="B86" s="83" t="s">
        <v>445</v>
      </c>
      <c r="C86" s="83" t="s">
        <v>2049</v>
      </c>
      <c r="D86" s="83" t="s">
        <v>1965</v>
      </c>
      <c r="E86" s="83" t="s">
        <v>62</v>
      </c>
      <c r="F86" s="83" t="s">
        <v>62</v>
      </c>
      <c r="G86" s="83">
        <v>3.92</v>
      </c>
      <c r="H86" s="83">
        <v>0</v>
      </c>
      <c r="I86" s="83">
        <v>4.1349999999999998</v>
      </c>
    </row>
    <row r="87" spans="1:9" ht="22.65" customHeight="1" x14ac:dyDescent="0.25">
      <c r="A87" s="82" t="s">
        <v>155</v>
      </c>
      <c r="B87" s="83" t="s">
        <v>445</v>
      </c>
      <c r="C87" s="83" t="s">
        <v>2050</v>
      </c>
      <c r="D87" s="83" t="s">
        <v>1965</v>
      </c>
      <c r="E87" s="83" t="s">
        <v>62</v>
      </c>
      <c r="F87" s="83" t="s">
        <v>62</v>
      </c>
      <c r="G87" s="83">
        <v>3.92</v>
      </c>
      <c r="H87" s="83">
        <v>0</v>
      </c>
      <c r="I87" s="83">
        <v>4.1349999999999998</v>
      </c>
    </row>
    <row r="88" spans="1:9" ht="22.65" customHeight="1" x14ac:dyDescent="0.25">
      <c r="A88" s="82" t="s">
        <v>155</v>
      </c>
      <c r="B88" s="83" t="s">
        <v>445</v>
      </c>
      <c r="C88" s="83" t="s">
        <v>2051</v>
      </c>
      <c r="D88" s="83" t="s">
        <v>1965</v>
      </c>
      <c r="E88" s="83" t="s">
        <v>62</v>
      </c>
      <c r="F88" s="83" t="s">
        <v>62</v>
      </c>
      <c r="G88" s="83">
        <v>3.92</v>
      </c>
      <c r="H88" s="83">
        <v>0</v>
      </c>
      <c r="I88" s="83">
        <v>4.1349999999999998</v>
      </c>
    </row>
    <row r="89" spans="1:9" ht="22.65" customHeight="1" x14ac:dyDescent="0.25">
      <c r="A89" s="82" t="s">
        <v>155</v>
      </c>
      <c r="B89" s="83" t="s">
        <v>445</v>
      </c>
      <c r="C89" s="83" t="s">
        <v>2052</v>
      </c>
      <c r="D89" s="83" t="s">
        <v>1965</v>
      </c>
      <c r="E89" s="83" t="s">
        <v>62</v>
      </c>
      <c r="F89" s="83" t="s">
        <v>62</v>
      </c>
      <c r="G89" s="83">
        <v>3.92</v>
      </c>
      <c r="H89" s="83">
        <v>0</v>
      </c>
      <c r="I89" s="83">
        <v>4.1349999999999998</v>
      </c>
    </row>
    <row r="90" spans="1:9" ht="22.65" customHeight="1" x14ac:dyDescent="0.25">
      <c r="A90" s="82" t="s">
        <v>155</v>
      </c>
      <c r="B90" s="83" t="s">
        <v>445</v>
      </c>
      <c r="C90" s="83" t="s">
        <v>2053</v>
      </c>
      <c r="D90" s="83" t="s">
        <v>1965</v>
      </c>
      <c r="E90" s="83" t="s">
        <v>62</v>
      </c>
      <c r="F90" s="83" t="s">
        <v>62</v>
      </c>
      <c r="G90" s="83">
        <v>3.92</v>
      </c>
      <c r="H90" s="83">
        <v>0</v>
      </c>
      <c r="I90" s="83">
        <v>4.1349999999999998</v>
      </c>
    </row>
    <row r="91" spans="1:9" ht="22.65" customHeight="1" x14ac:dyDescent="0.25">
      <c r="A91" s="82" t="s">
        <v>155</v>
      </c>
      <c r="B91" s="83" t="s">
        <v>445</v>
      </c>
      <c r="C91" s="83" t="s">
        <v>2054</v>
      </c>
      <c r="D91" s="83" t="s">
        <v>1965</v>
      </c>
      <c r="E91" s="83" t="s">
        <v>62</v>
      </c>
      <c r="F91" s="83" t="s">
        <v>62</v>
      </c>
      <c r="G91" s="83">
        <v>3.92</v>
      </c>
      <c r="H91" s="83">
        <v>0</v>
      </c>
      <c r="I91" s="83">
        <v>4.1349999999999998</v>
      </c>
    </row>
    <row r="92" spans="1:9" ht="22.65" customHeight="1" x14ac:dyDescent="0.25">
      <c r="A92" s="82" t="s">
        <v>155</v>
      </c>
      <c r="B92" s="83" t="s">
        <v>445</v>
      </c>
      <c r="C92" s="83" t="s">
        <v>2055</v>
      </c>
      <c r="D92" s="83" t="s">
        <v>2025</v>
      </c>
      <c r="E92" s="83" t="s">
        <v>2026</v>
      </c>
      <c r="F92" s="83" t="s">
        <v>62</v>
      </c>
      <c r="G92" s="83">
        <v>3.92</v>
      </c>
      <c r="H92" s="83">
        <v>0</v>
      </c>
      <c r="I92" s="83">
        <v>4.1349999999999998</v>
      </c>
    </row>
    <row r="93" spans="1:9" ht="22.65" customHeight="1" x14ac:dyDescent="0.25">
      <c r="A93" s="82" t="s">
        <v>155</v>
      </c>
      <c r="B93" s="83" t="s">
        <v>445</v>
      </c>
      <c r="C93" s="83" t="s">
        <v>2056</v>
      </c>
      <c r="D93" s="83" t="s">
        <v>1965</v>
      </c>
      <c r="E93" s="83" t="s">
        <v>62</v>
      </c>
      <c r="F93" s="83" t="s">
        <v>62</v>
      </c>
      <c r="G93" s="83">
        <v>3.92</v>
      </c>
      <c r="H93" s="83">
        <v>0</v>
      </c>
      <c r="I93" s="83">
        <v>4.1349999999999998</v>
      </c>
    </row>
    <row r="94" spans="1:9" ht="22.65" customHeight="1" x14ac:dyDescent="0.25">
      <c r="A94" s="82" t="s">
        <v>155</v>
      </c>
      <c r="B94" s="83" t="s">
        <v>445</v>
      </c>
      <c r="C94" s="83" t="s">
        <v>2057</v>
      </c>
      <c r="D94" s="83" t="s">
        <v>1965</v>
      </c>
      <c r="E94" s="83" t="s">
        <v>62</v>
      </c>
      <c r="F94" s="83" t="s">
        <v>62</v>
      </c>
      <c r="G94" s="83">
        <v>3.92</v>
      </c>
      <c r="H94" s="83">
        <v>0</v>
      </c>
      <c r="I94" s="83">
        <v>4.1349999999999998</v>
      </c>
    </row>
    <row r="95" spans="1:9" ht="22.65" customHeight="1" x14ac:dyDescent="0.25">
      <c r="A95" s="82" t="s">
        <v>155</v>
      </c>
      <c r="B95" s="83" t="s">
        <v>445</v>
      </c>
      <c r="C95" s="83" t="s">
        <v>2058</v>
      </c>
      <c r="D95" s="83" t="s">
        <v>1965</v>
      </c>
      <c r="E95" s="83" t="s">
        <v>62</v>
      </c>
      <c r="F95" s="83" t="s">
        <v>62</v>
      </c>
      <c r="G95" s="83">
        <v>3.92</v>
      </c>
      <c r="H95" s="83">
        <v>0</v>
      </c>
      <c r="I95" s="83">
        <v>4.1349999999999998</v>
      </c>
    </row>
    <row r="96" spans="1:9" ht="22.65" customHeight="1" x14ac:dyDescent="0.25">
      <c r="A96" s="82" t="s">
        <v>155</v>
      </c>
      <c r="B96" s="83" t="s">
        <v>445</v>
      </c>
      <c r="C96" s="83" t="s">
        <v>2059</v>
      </c>
      <c r="D96" s="83" t="s">
        <v>1965</v>
      </c>
      <c r="E96" s="83" t="s">
        <v>62</v>
      </c>
      <c r="F96" s="83" t="s">
        <v>62</v>
      </c>
      <c r="G96" s="83">
        <v>3.92</v>
      </c>
      <c r="H96" s="83">
        <v>0</v>
      </c>
      <c r="I96" s="83">
        <v>4.1349999999999998</v>
      </c>
    </row>
    <row r="97" spans="1:9" ht="22.65" customHeight="1" x14ac:dyDescent="0.25">
      <c r="A97" s="82" t="s">
        <v>155</v>
      </c>
      <c r="B97" s="83" t="s">
        <v>445</v>
      </c>
      <c r="C97" s="83" t="s">
        <v>2060</v>
      </c>
      <c r="D97" s="83" t="s">
        <v>1965</v>
      </c>
      <c r="E97" s="83" t="s">
        <v>62</v>
      </c>
      <c r="F97" s="83" t="s">
        <v>62</v>
      </c>
      <c r="G97" s="83">
        <v>3.92</v>
      </c>
      <c r="H97" s="83">
        <v>0</v>
      </c>
      <c r="I97" s="83">
        <v>4.1349999999999998</v>
      </c>
    </row>
    <row r="98" spans="1:9" ht="22.65" customHeight="1" x14ac:dyDescent="0.25">
      <c r="A98" s="82" t="s">
        <v>155</v>
      </c>
      <c r="B98" s="83" t="s">
        <v>445</v>
      </c>
      <c r="C98" s="83" t="s">
        <v>2061</v>
      </c>
      <c r="D98" s="83" t="s">
        <v>1965</v>
      </c>
      <c r="E98" s="83" t="s">
        <v>62</v>
      </c>
      <c r="F98" s="83" t="s">
        <v>62</v>
      </c>
      <c r="G98" s="83">
        <v>3.92</v>
      </c>
      <c r="H98" s="83">
        <v>0</v>
      </c>
      <c r="I98" s="83">
        <v>4.1349999999999998</v>
      </c>
    </row>
    <row r="99" spans="1:9" ht="22.65" customHeight="1" x14ac:dyDescent="0.25">
      <c r="A99" s="82" t="s">
        <v>155</v>
      </c>
      <c r="B99" s="83" t="s">
        <v>445</v>
      </c>
      <c r="C99" s="83" t="s">
        <v>2062</v>
      </c>
      <c r="D99" s="83" t="s">
        <v>1965</v>
      </c>
      <c r="E99" s="83" t="s">
        <v>62</v>
      </c>
      <c r="F99" s="83" t="s">
        <v>62</v>
      </c>
      <c r="G99" s="83">
        <v>4.4400000000000004</v>
      </c>
      <c r="H99" s="83">
        <v>0</v>
      </c>
      <c r="I99" s="83">
        <v>4.32</v>
      </c>
    </row>
    <row r="100" spans="1:9" ht="22.65" customHeight="1" x14ac:dyDescent="0.25">
      <c r="A100" s="82" t="s">
        <v>155</v>
      </c>
      <c r="B100" s="83" t="s">
        <v>445</v>
      </c>
      <c r="C100" s="83" t="s">
        <v>2063</v>
      </c>
      <c r="D100" s="83" t="s">
        <v>1965</v>
      </c>
      <c r="E100" s="83" t="s">
        <v>62</v>
      </c>
      <c r="F100" s="83" t="s">
        <v>62</v>
      </c>
      <c r="G100" s="83">
        <v>4.37</v>
      </c>
      <c r="H100" s="83">
        <v>0</v>
      </c>
      <c r="I100" s="83">
        <v>4.3150000000000004</v>
      </c>
    </row>
    <row r="101" spans="1:9" ht="22.65" customHeight="1" x14ac:dyDescent="0.25">
      <c r="A101" s="82" t="s">
        <v>155</v>
      </c>
      <c r="B101" s="83" t="s">
        <v>445</v>
      </c>
      <c r="C101" s="83" t="s">
        <v>2064</v>
      </c>
      <c r="D101" s="83" t="s">
        <v>1965</v>
      </c>
      <c r="E101" s="83" t="s">
        <v>62</v>
      </c>
      <c r="F101" s="83" t="s">
        <v>62</v>
      </c>
      <c r="G101" s="83">
        <v>3.86</v>
      </c>
      <c r="H101" s="83">
        <v>0</v>
      </c>
      <c r="I101" s="83">
        <v>4.1150000000000002</v>
      </c>
    </row>
    <row r="102" spans="1:9" ht="22.65" customHeight="1" x14ac:dyDescent="0.25">
      <c r="A102" s="82" t="s">
        <v>155</v>
      </c>
      <c r="B102" s="83" t="s">
        <v>445</v>
      </c>
      <c r="C102" s="83" t="s">
        <v>2065</v>
      </c>
      <c r="D102" s="83" t="s">
        <v>1965</v>
      </c>
      <c r="E102" s="83" t="s">
        <v>62</v>
      </c>
      <c r="F102" s="83" t="s">
        <v>62</v>
      </c>
      <c r="G102" s="83">
        <v>3.84</v>
      </c>
      <c r="H102" s="83">
        <v>0</v>
      </c>
      <c r="I102" s="83">
        <v>4.1100000000000003</v>
      </c>
    </row>
    <row r="103" spans="1:9" ht="22.65" customHeight="1" x14ac:dyDescent="0.25">
      <c r="A103" s="82" t="s">
        <v>155</v>
      </c>
      <c r="B103" s="83" t="s">
        <v>445</v>
      </c>
      <c r="C103" s="83" t="s">
        <v>2066</v>
      </c>
      <c r="D103" s="83" t="s">
        <v>1965</v>
      </c>
      <c r="E103" s="83" t="s">
        <v>62</v>
      </c>
      <c r="F103" s="83" t="s">
        <v>62</v>
      </c>
      <c r="G103" s="83">
        <v>3.84</v>
      </c>
      <c r="H103" s="83">
        <v>0</v>
      </c>
      <c r="I103" s="83">
        <v>4.1100000000000003</v>
      </c>
    </row>
    <row r="104" spans="1:9" ht="22.65" customHeight="1" x14ac:dyDescent="0.25">
      <c r="A104" s="82" t="s">
        <v>155</v>
      </c>
      <c r="B104" s="83" t="s">
        <v>445</v>
      </c>
      <c r="C104" s="83" t="s">
        <v>2067</v>
      </c>
      <c r="D104" s="83" t="s">
        <v>1965</v>
      </c>
      <c r="E104" s="83" t="s">
        <v>62</v>
      </c>
      <c r="F104" s="83" t="s">
        <v>62</v>
      </c>
      <c r="G104" s="83">
        <v>3.84</v>
      </c>
      <c r="H104" s="83">
        <v>0</v>
      </c>
      <c r="I104" s="83">
        <v>4.1100000000000003</v>
      </c>
    </row>
    <row r="105" spans="1:9" ht="22.65" customHeight="1" x14ac:dyDescent="0.25">
      <c r="A105" s="82" t="s">
        <v>155</v>
      </c>
      <c r="B105" s="83" t="s">
        <v>445</v>
      </c>
      <c r="C105" s="83" t="s">
        <v>2068</v>
      </c>
      <c r="D105" s="83" t="s">
        <v>1965</v>
      </c>
      <c r="E105" s="83" t="s">
        <v>62</v>
      </c>
      <c r="F105" s="83" t="s">
        <v>62</v>
      </c>
      <c r="G105" s="83">
        <v>3.84</v>
      </c>
      <c r="H105" s="83">
        <v>0</v>
      </c>
      <c r="I105" s="83">
        <v>4.1100000000000003</v>
      </c>
    </row>
    <row r="106" spans="1:9" ht="22.65" customHeight="1" x14ac:dyDescent="0.25">
      <c r="A106" s="82" t="s">
        <v>155</v>
      </c>
      <c r="B106" s="83" t="s">
        <v>445</v>
      </c>
      <c r="C106" s="83" t="s">
        <v>2068</v>
      </c>
      <c r="D106" s="83" t="s">
        <v>1965</v>
      </c>
      <c r="E106" s="83" t="s">
        <v>62</v>
      </c>
      <c r="F106" s="83" t="s">
        <v>62</v>
      </c>
      <c r="G106" s="83">
        <v>0.65</v>
      </c>
      <c r="H106" s="83">
        <v>0</v>
      </c>
      <c r="I106" s="83">
        <v>3.0950000000000002</v>
      </c>
    </row>
    <row r="107" spans="1:9" ht="22.65" customHeight="1" x14ac:dyDescent="0.25">
      <c r="A107" s="82" t="s">
        <v>155</v>
      </c>
      <c r="B107" s="83" t="s">
        <v>445</v>
      </c>
      <c r="C107" s="83" t="s">
        <v>2069</v>
      </c>
      <c r="D107" s="83" t="s">
        <v>2025</v>
      </c>
      <c r="E107" s="83" t="s">
        <v>2026</v>
      </c>
      <c r="F107" s="83" t="s">
        <v>62</v>
      </c>
      <c r="G107" s="83">
        <v>3.84</v>
      </c>
      <c r="H107" s="83">
        <v>0</v>
      </c>
      <c r="I107" s="83">
        <v>4.1100000000000003</v>
      </c>
    </row>
    <row r="108" spans="1:9" ht="22.65" customHeight="1" x14ac:dyDescent="0.25">
      <c r="A108" s="82" t="s">
        <v>155</v>
      </c>
      <c r="B108" s="83" t="s">
        <v>445</v>
      </c>
      <c r="C108" s="83" t="s">
        <v>2070</v>
      </c>
      <c r="D108" s="83" t="s">
        <v>1965</v>
      </c>
      <c r="E108" s="83" t="s">
        <v>62</v>
      </c>
      <c r="F108" s="83" t="s">
        <v>62</v>
      </c>
      <c r="G108" s="83">
        <v>3.84</v>
      </c>
      <c r="H108" s="83">
        <v>0</v>
      </c>
      <c r="I108" s="83">
        <v>4.1100000000000003</v>
      </c>
    </row>
    <row r="109" spans="1:9" ht="22.65" customHeight="1" x14ac:dyDescent="0.25">
      <c r="A109" s="82" t="s">
        <v>155</v>
      </c>
      <c r="B109" s="83" t="s">
        <v>445</v>
      </c>
      <c r="C109" s="83" t="s">
        <v>2071</v>
      </c>
      <c r="D109" s="83" t="s">
        <v>1965</v>
      </c>
      <c r="E109" s="83" t="s">
        <v>62</v>
      </c>
      <c r="F109" s="83" t="s">
        <v>62</v>
      </c>
      <c r="G109" s="83">
        <v>4.24</v>
      </c>
      <c r="H109" s="83">
        <v>0</v>
      </c>
      <c r="I109" s="83">
        <v>5.72</v>
      </c>
    </row>
    <row r="110" spans="1:9" ht="22.65" customHeight="1" x14ac:dyDescent="0.25">
      <c r="A110" s="82" t="s">
        <v>155</v>
      </c>
      <c r="B110" s="83" t="s">
        <v>445</v>
      </c>
      <c r="C110" s="83" t="s">
        <v>2072</v>
      </c>
      <c r="D110" s="83" t="s">
        <v>1965</v>
      </c>
      <c r="E110" s="83" t="s">
        <v>62</v>
      </c>
      <c r="F110" s="83" t="s">
        <v>62</v>
      </c>
      <c r="G110" s="83">
        <v>4.24</v>
      </c>
      <c r="H110" s="83">
        <v>0</v>
      </c>
      <c r="I110" s="83">
        <v>5.72</v>
      </c>
    </row>
    <row r="111" spans="1:9" ht="22.65" customHeight="1" x14ac:dyDescent="0.25">
      <c r="A111" s="82" t="s">
        <v>155</v>
      </c>
      <c r="B111" s="86" t="s">
        <v>445</v>
      </c>
      <c r="C111" s="86" t="s">
        <v>2073</v>
      </c>
      <c r="D111" s="86" t="s">
        <v>1965</v>
      </c>
      <c r="E111" s="86" t="s">
        <v>62</v>
      </c>
      <c r="F111" s="86" t="s">
        <v>62</v>
      </c>
      <c r="G111" s="86">
        <v>3.93</v>
      </c>
      <c r="H111" s="86">
        <v>0</v>
      </c>
      <c r="I111" s="86">
        <v>5.5</v>
      </c>
    </row>
    <row r="112" spans="1:9" ht="30.15" customHeight="1" x14ac:dyDescent="0.25">
      <c r="A112" s="88" t="s">
        <v>155</v>
      </c>
      <c r="B112" s="88" t="s">
        <v>155</v>
      </c>
      <c r="C112" s="88" t="s">
        <v>155</v>
      </c>
      <c r="D112" s="88" t="s">
        <v>155</v>
      </c>
      <c r="E112" s="88" t="s">
        <v>155</v>
      </c>
      <c r="F112" s="88" t="s">
        <v>155</v>
      </c>
      <c r="G112" s="88" t="s">
        <v>2074</v>
      </c>
      <c r="H112" s="88" t="s">
        <v>888</v>
      </c>
      <c r="I112" s="88" t="s">
        <v>2075</v>
      </c>
    </row>
    <row r="113" spans="1:9" ht="37.65" customHeight="1" x14ac:dyDescent="0.25">
      <c r="A113" s="273" t="s">
        <v>515</v>
      </c>
      <c r="B113" s="273"/>
      <c r="C113" s="273"/>
      <c r="D113" s="273"/>
      <c r="E113" s="273"/>
      <c r="F113" s="273"/>
      <c r="G113" s="273"/>
      <c r="H113" s="273"/>
      <c r="I113" s="273"/>
    </row>
    <row r="114" spans="1:9" ht="22.65" customHeight="1" x14ac:dyDescent="0.25">
      <c r="A114" s="82" t="s">
        <v>155</v>
      </c>
      <c r="B114" s="83" t="s">
        <v>445</v>
      </c>
      <c r="C114" s="83" t="s">
        <v>2076</v>
      </c>
      <c r="D114" s="83" t="s">
        <v>1965</v>
      </c>
      <c r="E114" s="83" t="s">
        <v>62</v>
      </c>
      <c r="F114" s="83" t="s">
        <v>62</v>
      </c>
      <c r="G114" s="83">
        <v>4.03</v>
      </c>
      <c r="H114" s="83">
        <v>0</v>
      </c>
      <c r="I114" s="83">
        <v>5.57</v>
      </c>
    </row>
    <row r="115" spans="1:9" ht="22.65" customHeight="1" x14ac:dyDescent="0.25">
      <c r="A115" s="82" t="s">
        <v>155</v>
      </c>
      <c r="B115" s="83" t="s">
        <v>445</v>
      </c>
      <c r="C115" s="83" t="s">
        <v>2077</v>
      </c>
      <c r="D115" s="83" t="s">
        <v>1965</v>
      </c>
      <c r="E115" s="83" t="s">
        <v>62</v>
      </c>
      <c r="F115" s="83" t="s">
        <v>62</v>
      </c>
      <c r="G115" s="83">
        <v>3.92</v>
      </c>
      <c r="H115" s="83">
        <v>0</v>
      </c>
      <c r="I115" s="83">
        <v>5.4950000000000001</v>
      </c>
    </row>
    <row r="116" spans="1:9" ht="22.65" customHeight="1" x14ac:dyDescent="0.25">
      <c r="A116" s="82" t="s">
        <v>155</v>
      </c>
      <c r="B116" s="83" t="s">
        <v>445</v>
      </c>
      <c r="C116" s="83" t="s">
        <v>2078</v>
      </c>
      <c r="D116" s="83" t="s">
        <v>1965</v>
      </c>
      <c r="E116" s="83" t="s">
        <v>62</v>
      </c>
      <c r="F116" s="83" t="s">
        <v>62</v>
      </c>
      <c r="G116" s="83">
        <v>3.92</v>
      </c>
      <c r="H116" s="83">
        <v>0</v>
      </c>
      <c r="I116" s="83">
        <v>5.4950000000000001</v>
      </c>
    </row>
    <row r="117" spans="1:9" ht="22.65" customHeight="1" x14ac:dyDescent="0.25">
      <c r="A117" s="82" t="s">
        <v>155</v>
      </c>
      <c r="B117" s="83" t="s">
        <v>445</v>
      </c>
      <c r="C117" s="83" t="s">
        <v>2079</v>
      </c>
      <c r="D117" s="83" t="s">
        <v>1965</v>
      </c>
      <c r="E117" s="83" t="s">
        <v>62</v>
      </c>
      <c r="F117" s="83" t="s">
        <v>62</v>
      </c>
      <c r="G117" s="83">
        <v>3.91</v>
      </c>
      <c r="H117" s="83">
        <v>0</v>
      </c>
      <c r="I117" s="83">
        <v>5.49</v>
      </c>
    </row>
    <row r="118" spans="1:9" ht="22.65" customHeight="1" x14ac:dyDescent="0.25">
      <c r="A118" s="82" t="s">
        <v>155</v>
      </c>
      <c r="B118" s="83" t="s">
        <v>445</v>
      </c>
      <c r="C118" s="83" t="s">
        <v>2080</v>
      </c>
      <c r="D118" s="83" t="s">
        <v>1965</v>
      </c>
      <c r="E118" s="83" t="s">
        <v>62</v>
      </c>
      <c r="F118" s="83" t="s">
        <v>62</v>
      </c>
      <c r="G118" s="83">
        <v>3.9</v>
      </c>
      <c r="H118" s="83">
        <v>0</v>
      </c>
      <c r="I118" s="83">
        <v>5.48</v>
      </c>
    </row>
    <row r="119" spans="1:9" ht="22.65" customHeight="1" x14ac:dyDescent="0.25">
      <c r="A119" s="82" t="s">
        <v>155</v>
      </c>
      <c r="B119" s="83" t="s">
        <v>445</v>
      </c>
      <c r="C119" s="83" t="s">
        <v>2081</v>
      </c>
      <c r="D119" s="83" t="s">
        <v>1965</v>
      </c>
      <c r="E119" s="83" t="s">
        <v>62</v>
      </c>
      <c r="F119" s="83" t="s">
        <v>62</v>
      </c>
      <c r="G119" s="83">
        <v>3.9</v>
      </c>
      <c r="H119" s="83">
        <v>0</v>
      </c>
      <c r="I119" s="83">
        <v>5.48</v>
      </c>
    </row>
    <row r="120" spans="1:9" ht="22.65" customHeight="1" x14ac:dyDescent="0.25">
      <c r="A120" s="82" t="s">
        <v>155</v>
      </c>
      <c r="B120" s="83" t="s">
        <v>445</v>
      </c>
      <c r="C120" s="83" t="s">
        <v>2082</v>
      </c>
      <c r="D120" s="83" t="s">
        <v>1965</v>
      </c>
      <c r="E120" s="83" t="s">
        <v>62</v>
      </c>
      <c r="F120" s="83" t="s">
        <v>62</v>
      </c>
      <c r="G120" s="83">
        <v>3.9</v>
      </c>
      <c r="H120" s="83">
        <v>0</v>
      </c>
      <c r="I120" s="83">
        <v>5.48</v>
      </c>
    </row>
    <row r="121" spans="1:9" ht="22.65" customHeight="1" x14ac:dyDescent="0.25">
      <c r="A121" s="82" t="s">
        <v>155</v>
      </c>
      <c r="B121" s="83" t="s">
        <v>445</v>
      </c>
      <c r="C121" s="83" t="s">
        <v>2083</v>
      </c>
      <c r="D121" s="83" t="s">
        <v>1965</v>
      </c>
      <c r="E121" s="83" t="s">
        <v>62</v>
      </c>
      <c r="F121" s="83" t="s">
        <v>62</v>
      </c>
      <c r="G121" s="83">
        <v>3.91</v>
      </c>
      <c r="H121" s="83">
        <v>0</v>
      </c>
      <c r="I121" s="83">
        <v>5.4850000000000003</v>
      </c>
    </row>
    <row r="122" spans="1:9" ht="22.65" customHeight="1" x14ac:dyDescent="0.25">
      <c r="A122" s="82" t="s">
        <v>155</v>
      </c>
      <c r="B122" s="83" t="s">
        <v>445</v>
      </c>
      <c r="C122" s="83" t="s">
        <v>2084</v>
      </c>
      <c r="D122" s="83" t="s">
        <v>1965</v>
      </c>
      <c r="E122" s="83" t="s">
        <v>62</v>
      </c>
      <c r="F122" s="83" t="s">
        <v>62</v>
      </c>
      <c r="G122" s="83">
        <v>3.96</v>
      </c>
      <c r="H122" s="83">
        <v>0</v>
      </c>
      <c r="I122" s="83">
        <v>5.52</v>
      </c>
    </row>
    <row r="123" spans="1:9" ht="22.65" customHeight="1" x14ac:dyDescent="0.25">
      <c r="A123" s="82" t="s">
        <v>155</v>
      </c>
      <c r="B123" s="83" t="s">
        <v>445</v>
      </c>
      <c r="C123" s="83" t="s">
        <v>2085</v>
      </c>
      <c r="D123" s="83" t="s">
        <v>1965</v>
      </c>
      <c r="E123" s="83" t="s">
        <v>62</v>
      </c>
      <c r="F123" s="83" t="s">
        <v>62</v>
      </c>
      <c r="G123" s="83">
        <v>3.96</v>
      </c>
      <c r="H123" s="83">
        <v>0</v>
      </c>
      <c r="I123" s="83">
        <v>5.52</v>
      </c>
    </row>
    <row r="124" spans="1:9" ht="22.65" customHeight="1" x14ac:dyDescent="0.25">
      <c r="A124" s="82" t="s">
        <v>155</v>
      </c>
      <c r="B124" s="83" t="s">
        <v>445</v>
      </c>
      <c r="C124" s="83" t="s">
        <v>2086</v>
      </c>
      <c r="D124" s="83" t="s">
        <v>1965</v>
      </c>
      <c r="E124" s="83" t="s">
        <v>62</v>
      </c>
      <c r="F124" s="83" t="s">
        <v>62</v>
      </c>
      <c r="G124" s="83">
        <v>3.96</v>
      </c>
      <c r="H124" s="83">
        <v>0</v>
      </c>
      <c r="I124" s="83">
        <v>5.52</v>
      </c>
    </row>
    <row r="125" spans="1:9" ht="22.65" customHeight="1" x14ac:dyDescent="0.25">
      <c r="A125" s="82" t="s">
        <v>155</v>
      </c>
      <c r="B125" s="83" t="s">
        <v>445</v>
      </c>
      <c r="C125" s="83" t="s">
        <v>2087</v>
      </c>
      <c r="D125" s="83" t="s">
        <v>1965</v>
      </c>
      <c r="E125" s="83" t="s">
        <v>62</v>
      </c>
      <c r="F125" s="83" t="s">
        <v>62</v>
      </c>
      <c r="G125" s="83">
        <v>3.96</v>
      </c>
      <c r="H125" s="83">
        <v>0</v>
      </c>
      <c r="I125" s="83">
        <v>5.52</v>
      </c>
    </row>
    <row r="126" spans="1:9" ht="22.65" customHeight="1" x14ac:dyDescent="0.25">
      <c r="A126" s="82" t="s">
        <v>155</v>
      </c>
      <c r="B126" s="83" t="s">
        <v>445</v>
      </c>
      <c r="C126" s="83" t="s">
        <v>2088</v>
      </c>
      <c r="D126" s="83" t="s">
        <v>1965</v>
      </c>
      <c r="E126" s="83" t="s">
        <v>62</v>
      </c>
      <c r="F126" s="83" t="s">
        <v>62</v>
      </c>
      <c r="G126" s="83">
        <v>3.91</v>
      </c>
      <c r="H126" s="83">
        <v>0</v>
      </c>
      <c r="I126" s="83">
        <v>5.52</v>
      </c>
    </row>
    <row r="127" spans="1:9" ht="22.65" customHeight="1" x14ac:dyDescent="0.25">
      <c r="A127" s="82" t="s">
        <v>155</v>
      </c>
      <c r="B127" s="83" t="s">
        <v>445</v>
      </c>
      <c r="C127" s="83" t="s">
        <v>2089</v>
      </c>
      <c r="D127" s="83" t="s">
        <v>1965</v>
      </c>
      <c r="E127" s="83" t="s">
        <v>62</v>
      </c>
      <c r="F127" s="83" t="s">
        <v>62</v>
      </c>
      <c r="G127" s="83">
        <v>3.94</v>
      </c>
      <c r="H127" s="83">
        <v>0</v>
      </c>
      <c r="I127" s="83">
        <v>5.51</v>
      </c>
    </row>
    <row r="128" spans="1:9" ht="22.65" customHeight="1" x14ac:dyDescent="0.25">
      <c r="A128" s="82" t="s">
        <v>155</v>
      </c>
      <c r="B128" s="83" t="s">
        <v>445</v>
      </c>
      <c r="C128" s="83" t="s">
        <v>2090</v>
      </c>
      <c r="D128" s="83" t="s">
        <v>1965</v>
      </c>
      <c r="E128" s="83" t="s">
        <v>62</v>
      </c>
      <c r="F128" s="83" t="s">
        <v>62</v>
      </c>
      <c r="G128" s="83">
        <v>3.96</v>
      </c>
      <c r="H128" s="83">
        <v>0</v>
      </c>
      <c r="I128" s="83">
        <v>5.52</v>
      </c>
    </row>
    <row r="129" spans="1:9" ht="22.65" customHeight="1" x14ac:dyDescent="0.25">
      <c r="A129" s="82" t="s">
        <v>155</v>
      </c>
      <c r="B129" s="83" t="s">
        <v>445</v>
      </c>
      <c r="C129" s="83" t="s">
        <v>2091</v>
      </c>
      <c r="D129" s="83" t="s">
        <v>1965</v>
      </c>
      <c r="E129" s="83" t="s">
        <v>62</v>
      </c>
      <c r="F129" s="83" t="s">
        <v>62</v>
      </c>
      <c r="G129" s="83">
        <v>3.96</v>
      </c>
      <c r="H129" s="83">
        <v>0</v>
      </c>
      <c r="I129" s="83">
        <v>5.52</v>
      </c>
    </row>
    <row r="130" spans="1:9" ht="22.65" customHeight="1" x14ac:dyDescent="0.25">
      <c r="A130" s="82" t="s">
        <v>155</v>
      </c>
      <c r="B130" s="83" t="s">
        <v>445</v>
      </c>
      <c r="C130" s="83" t="s">
        <v>2092</v>
      </c>
      <c r="D130" s="83" t="s">
        <v>1965</v>
      </c>
      <c r="E130" s="83" t="s">
        <v>62</v>
      </c>
      <c r="F130" s="83" t="s">
        <v>62</v>
      </c>
      <c r="G130" s="83">
        <v>3.96</v>
      </c>
      <c r="H130" s="83">
        <v>0</v>
      </c>
      <c r="I130" s="83">
        <v>5.52</v>
      </c>
    </row>
    <row r="131" spans="1:9" ht="22.65" customHeight="1" x14ac:dyDescent="0.25">
      <c r="A131" s="82" t="s">
        <v>155</v>
      </c>
      <c r="B131" s="83" t="s">
        <v>445</v>
      </c>
      <c r="C131" s="83" t="s">
        <v>2093</v>
      </c>
      <c r="D131" s="83" t="s">
        <v>1965</v>
      </c>
      <c r="E131" s="83" t="s">
        <v>62</v>
      </c>
      <c r="F131" s="83" t="s">
        <v>62</v>
      </c>
      <c r="G131" s="83">
        <v>4.24</v>
      </c>
      <c r="H131" s="83">
        <v>0</v>
      </c>
      <c r="I131" s="83">
        <v>5.7149999999999999</v>
      </c>
    </row>
    <row r="132" spans="1:9" ht="22.65" customHeight="1" x14ac:dyDescent="0.25">
      <c r="A132" s="82" t="s">
        <v>155</v>
      </c>
      <c r="B132" s="83" t="s">
        <v>445</v>
      </c>
      <c r="C132" s="83" t="s">
        <v>2094</v>
      </c>
      <c r="D132" s="83" t="s">
        <v>1965</v>
      </c>
      <c r="E132" s="83" t="s">
        <v>62</v>
      </c>
      <c r="F132" s="83" t="s">
        <v>62</v>
      </c>
      <c r="G132" s="83">
        <v>3.64</v>
      </c>
      <c r="H132" s="83">
        <v>0</v>
      </c>
      <c r="I132" s="83">
        <v>5.335</v>
      </c>
    </row>
    <row r="133" spans="1:9" ht="22.65" customHeight="1" x14ac:dyDescent="0.25">
      <c r="A133" s="82" t="s">
        <v>155</v>
      </c>
      <c r="B133" s="83" t="s">
        <v>445</v>
      </c>
      <c r="C133" s="83" t="s">
        <v>2095</v>
      </c>
      <c r="D133" s="83" t="s">
        <v>1965</v>
      </c>
      <c r="E133" s="83" t="s">
        <v>62</v>
      </c>
      <c r="F133" s="83" t="s">
        <v>62</v>
      </c>
      <c r="G133" s="83">
        <v>3.56</v>
      </c>
      <c r="H133" s="83">
        <v>0</v>
      </c>
      <c r="I133" s="83">
        <v>4.0250000000000004</v>
      </c>
    </row>
    <row r="134" spans="1:9" ht="22.65" customHeight="1" x14ac:dyDescent="0.25">
      <c r="A134" s="82" t="s">
        <v>155</v>
      </c>
      <c r="B134" s="83" t="s">
        <v>445</v>
      </c>
      <c r="C134" s="83" t="s">
        <v>2096</v>
      </c>
      <c r="D134" s="83" t="s">
        <v>1965</v>
      </c>
      <c r="E134" s="83" t="s">
        <v>62</v>
      </c>
      <c r="F134" s="83" t="s">
        <v>62</v>
      </c>
      <c r="G134" s="83">
        <v>3.59</v>
      </c>
      <c r="H134" s="83">
        <v>0</v>
      </c>
      <c r="I134" s="83">
        <v>4.0199999999999996</v>
      </c>
    </row>
    <row r="135" spans="1:9" ht="22.65" customHeight="1" x14ac:dyDescent="0.25">
      <c r="A135" s="82" t="s">
        <v>155</v>
      </c>
      <c r="B135" s="83" t="s">
        <v>445</v>
      </c>
      <c r="C135" s="83" t="s">
        <v>2097</v>
      </c>
      <c r="D135" s="83" t="s">
        <v>1965</v>
      </c>
      <c r="E135" s="83" t="s">
        <v>62</v>
      </c>
      <c r="F135" s="83" t="s">
        <v>62</v>
      </c>
      <c r="G135" s="83">
        <v>4.0599999999999996</v>
      </c>
      <c r="H135" s="83">
        <v>0</v>
      </c>
      <c r="I135" s="83">
        <v>4.2050000000000001</v>
      </c>
    </row>
    <row r="136" spans="1:9" ht="22.65" customHeight="1" x14ac:dyDescent="0.25">
      <c r="A136" s="82" t="s">
        <v>155</v>
      </c>
      <c r="B136" s="83" t="s">
        <v>445</v>
      </c>
      <c r="C136" s="83" t="s">
        <v>2098</v>
      </c>
      <c r="D136" s="83" t="s">
        <v>1965</v>
      </c>
      <c r="E136" s="83" t="s">
        <v>62</v>
      </c>
      <c r="F136" s="83" t="s">
        <v>62</v>
      </c>
      <c r="G136" s="83">
        <v>3.95</v>
      </c>
      <c r="H136" s="83">
        <v>0</v>
      </c>
      <c r="I136" s="83">
        <v>4.1449999999999996</v>
      </c>
    </row>
    <row r="137" spans="1:9" ht="22.65" customHeight="1" x14ac:dyDescent="0.25">
      <c r="A137" s="82" t="s">
        <v>155</v>
      </c>
      <c r="B137" s="83" t="s">
        <v>445</v>
      </c>
      <c r="C137" s="83" t="s">
        <v>2099</v>
      </c>
      <c r="D137" s="83" t="s">
        <v>1965</v>
      </c>
      <c r="E137" s="83" t="s">
        <v>62</v>
      </c>
      <c r="F137" s="83" t="s">
        <v>62</v>
      </c>
      <c r="G137" s="83">
        <v>3.84</v>
      </c>
      <c r="H137" s="83">
        <v>0</v>
      </c>
      <c r="I137" s="83">
        <v>4.1100000000000003</v>
      </c>
    </row>
    <row r="138" spans="1:9" ht="22.65" customHeight="1" x14ac:dyDescent="0.25">
      <c r="A138" s="82" t="s">
        <v>155</v>
      </c>
      <c r="B138" s="83" t="s">
        <v>445</v>
      </c>
      <c r="C138" s="83" t="s">
        <v>2100</v>
      </c>
      <c r="D138" s="83" t="s">
        <v>1965</v>
      </c>
      <c r="E138" s="83" t="s">
        <v>62</v>
      </c>
      <c r="F138" s="83" t="s">
        <v>62</v>
      </c>
      <c r="G138" s="83">
        <v>3.84</v>
      </c>
      <c r="H138" s="83">
        <v>0</v>
      </c>
      <c r="I138" s="83">
        <v>4.1100000000000003</v>
      </c>
    </row>
    <row r="139" spans="1:9" ht="22.65" customHeight="1" x14ac:dyDescent="0.25">
      <c r="A139" s="82" t="s">
        <v>155</v>
      </c>
      <c r="B139" s="83" t="s">
        <v>445</v>
      </c>
      <c r="C139" s="83" t="s">
        <v>2101</v>
      </c>
      <c r="D139" s="83" t="s">
        <v>1965</v>
      </c>
      <c r="E139" s="83" t="s">
        <v>62</v>
      </c>
      <c r="F139" s="83" t="s">
        <v>62</v>
      </c>
      <c r="G139" s="83">
        <v>4.16</v>
      </c>
      <c r="H139" s="83">
        <v>0</v>
      </c>
      <c r="I139" s="83">
        <v>4.22</v>
      </c>
    </row>
    <row r="140" spans="1:9" ht="22.65" customHeight="1" x14ac:dyDescent="0.25">
      <c r="A140" s="82" t="s">
        <v>155</v>
      </c>
      <c r="B140" s="83" t="s">
        <v>445</v>
      </c>
      <c r="C140" s="83" t="s">
        <v>2102</v>
      </c>
      <c r="D140" s="83" t="s">
        <v>1965</v>
      </c>
      <c r="E140" s="83" t="s">
        <v>62</v>
      </c>
      <c r="F140" s="83" t="s">
        <v>62</v>
      </c>
      <c r="G140" s="83">
        <v>3.83</v>
      </c>
      <c r="H140" s="83">
        <v>0</v>
      </c>
      <c r="I140" s="83">
        <v>4.1050000000000004</v>
      </c>
    </row>
    <row r="141" spans="1:9" ht="22.65" customHeight="1" x14ac:dyDescent="0.25">
      <c r="A141" s="82" t="s">
        <v>155</v>
      </c>
      <c r="B141" s="83" t="s">
        <v>445</v>
      </c>
      <c r="C141" s="83" t="s">
        <v>2103</v>
      </c>
      <c r="D141" s="83" t="s">
        <v>1965</v>
      </c>
      <c r="E141" s="83" t="s">
        <v>62</v>
      </c>
      <c r="F141" s="83" t="s">
        <v>62</v>
      </c>
      <c r="G141" s="83">
        <v>3.82</v>
      </c>
      <c r="H141" s="83">
        <v>0</v>
      </c>
      <c r="I141" s="83">
        <v>4.0999999999999996</v>
      </c>
    </row>
    <row r="142" spans="1:9" ht="22.65" customHeight="1" x14ac:dyDescent="0.25">
      <c r="A142" s="82" t="s">
        <v>155</v>
      </c>
      <c r="B142" s="83" t="s">
        <v>445</v>
      </c>
      <c r="C142" s="83" t="s">
        <v>2104</v>
      </c>
      <c r="D142" s="83" t="s">
        <v>1965</v>
      </c>
      <c r="E142" s="83" t="s">
        <v>62</v>
      </c>
      <c r="F142" s="83" t="s">
        <v>62</v>
      </c>
      <c r="G142" s="83">
        <v>3.82</v>
      </c>
      <c r="H142" s="83">
        <v>0</v>
      </c>
      <c r="I142" s="83">
        <v>4.0999999999999996</v>
      </c>
    </row>
    <row r="143" spans="1:9" ht="22.65" customHeight="1" x14ac:dyDescent="0.25">
      <c r="A143" s="82" t="s">
        <v>155</v>
      </c>
      <c r="B143" s="83" t="s">
        <v>445</v>
      </c>
      <c r="C143" s="83" t="s">
        <v>2105</v>
      </c>
      <c r="D143" s="83" t="s">
        <v>1965</v>
      </c>
      <c r="E143" s="83" t="s">
        <v>62</v>
      </c>
      <c r="F143" s="83" t="s">
        <v>62</v>
      </c>
      <c r="G143" s="83">
        <v>3.82</v>
      </c>
      <c r="H143" s="83">
        <v>0</v>
      </c>
      <c r="I143" s="83">
        <v>4.0999999999999996</v>
      </c>
    </row>
    <row r="144" spans="1:9" ht="22.65" customHeight="1" x14ac:dyDescent="0.25">
      <c r="A144" s="82" t="s">
        <v>155</v>
      </c>
      <c r="B144" s="83" t="s">
        <v>445</v>
      </c>
      <c r="C144" s="83" t="s">
        <v>2106</v>
      </c>
      <c r="D144" s="83" t="s">
        <v>1965</v>
      </c>
      <c r="E144" s="83" t="s">
        <v>62</v>
      </c>
      <c r="F144" s="83" t="s">
        <v>62</v>
      </c>
      <c r="G144" s="83">
        <v>3.83</v>
      </c>
      <c r="H144" s="83">
        <v>0</v>
      </c>
      <c r="I144" s="83">
        <v>4.1050000000000004</v>
      </c>
    </row>
    <row r="145" spans="1:9" ht="22.65" customHeight="1" x14ac:dyDescent="0.25">
      <c r="A145" s="82" t="s">
        <v>155</v>
      </c>
      <c r="B145" s="83" t="s">
        <v>445</v>
      </c>
      <c r="C145" s="83" t="s">
        <v>2107</v>
      </c>
      <c r="D145" s="83" t="s">
        <v>2025</v>
      </c>
      <c r="E145" s="83" t="s">
        <v>2026</v>
      </c>
      <c r="F145" s="83" t="s">
        <v>62</v>
      </c>
      <c r="G145" s="83">
        <v>4.16</v>
      </c>
      <c r="H145" s="83">
        <v>0</v>
      </c>
      <c r="I145" s="83">
        <v>4.22</v>
      </c>
    </row>
    <row r="146" spans="1:9" ht="22.65" customHeight="1" x14ac:dyDescent="0.25">
      <c r="A146" s="82" t="s">
        <v>155</v>
      </c>
      <c r="B146" s="83" t="s">
        <v>445</v>
      </c>
      <c r="C146" s="83" t="s">
        <v>2108</v>
      </c>
      <c r="D146" s="83" t="s">
        <v>1965</v>
      </c>
      <c r="E146" s="83" t="s">
        <v>62</v>
      </c>
      <c r="F146" s="83" t="s">
        <v>62</v>
      </c>
      <c r="G146" s="83">
        <v>3.87</v>
      </c>
      <c r="H146" s="83">
        <v>0</v>
      </c>
      <c r="I146" s="83">
        <v>4.12</v>
      </c>
    </row>
    <row r="147" spans="1:9" ht="22.65" customHeight="1" x14ac:dyDescent="0.25">
      <c r="A147" s="82" t="s">
        <v>155</v>
      </c>
      <c r="B147" s="83" t="s">
        <v>445</v>
      </c>
      <c r="C147" s="83" t="s">
        <v>2109</v>
      </c>
      <c r="D147" s="83" t="s">
        <v>1965</v>
      </c>
      <c r="E147" s="83" t="s">
        <v>62</v>
      </c>
      <c r="F147" s="83" t="s">
        <v>62</v>
      </c>
      <c r="G147" s="83">
        <v>3.87</v>
      </c>
      <c r="H147" s="83">
        <v>0</v>
      </c>
      <c r="I147" s="83">
        <v>4.12</v>
      </c>
    </row>
    <row r="148" spans="1:9" ht="22.65" customHeight="1" x14ac:dyDescent="0.25">
      <c r="A148" s="82" t="s">
        <v>155</v>
      </c>
      <c r="B148" s="83" t="s">
        <v>445</v>
      </c>
      <c r="C148" s="83" t="s">
        <v>2110</v>
      </c>
      <c r="D148" s="83" t="s">
        <v>1965</v>
      </c>
      <c r="E148" s="83" t="s">
        <v>62</v>
      </c>
      <c r="F148" s="83" t="s">
        <v>62</v>
      </c>
      <c r="G148" s="83">
        <v>3.87</v>
      </c>
      <c r="H148" s="83">
        <v>0</v>
      </c>
      <c r="I148" s="83">
        <v>4.12</v>
      </c>
    </row>
    <row r="149" spans="1:9" ht="22.65" customHeight="1" x14ac:dyDescent="0.25">
      <c r="A149" s="82" t="s">
        <v>155</v>
      </c>
      <c r="B149" s="83" t="s">
        <v>445</v>
      </c>
      <c r="C149" s="83" t="s">
        <v>2111</v>
      </c>
      <c r="D149" s="83" t="s">
        <v>1965</v>
      </c>
      <c r="E149" s="83" t="s">
        <v>62</v>
      </c>
      <c r="F149" s="83" t="s">
        <v>62</v>
      </c>
      <c r="G149" s="83">
        <v>3.87</v>
      </c>
      <c r="H149" s="83">
        <v>0</v>
      </c>
      <c r="I149" s="83">
        <v>4.12</v>
      </c>
    </row>
    <row r="150" spans="1:9" ht="22.65" customHeight="1" x14ac:dyDescent="0.25">
      <c r="A150" s="82" t="s">
        <v>155</v>
      </c>
      <c r="B150" s="83" t="s">
        <v>445</v>
      </c>
      <c r="C150" s="83" t="s">
        <v>2112</v>
      </c>
      <c r="D150" s="83" t="s">
        <v>1965</v>
      </c>
      <c r="E150" s="83" t="s">
        <v>62</v>
      </c>
      <c r="F150" s="83" t="s">
        <v>62</v>
      </c>
      <c r="G150" s="83">
        <v>3.82</v>
      </c>
      <c r="H150" s="83">
        <v>0</v>
      </c>
      <c r="I150" s="83">
        <v>4.12</v>
      </c>
    </row>
    <row r="151" spans="1:9" ht="22.65" customHeight="1" x14ac:dyDescent="0.25">
      <c r="A151" s="82" t="s">
        <v>155</v>
      </c>
      <c r="B151" s="83" t="s">
        <v>445</v>
      </c>
      <c r="C151" s="83" t="s">
        <v>2113</v>
      </c>
      <c r="D151" s="83" t="s">
        <v>1965</v>
      </c>
      <c r="E151" s="83" t="s">
        <v>62</v>
      </c>
      <c r="F151" s="83" t="s">
        <v>62</v>
      </c>
      <c r="G151" s="83">
        <v>3.86</v>
      </c>
      <c r="H151" s="83">
        <v>0</v>
      </c>
      <c r="I151" s="83">
        <v>4.1150000000000002</v>
      </c>
    </row>
    <row r="152" spans="1:9" ht="22.65" customHeight="1" x14ac:dyDescent="0.25">
      <c r="A152" s="82" t="s">
        <v>155</v>
      </c>
      <c r="B152" s="83" t="s">
        <v>445</v>
      </c>
      <c r="C152" s="83" t="s">
        <v>2114</v>
      </c>
      <c r="D152" s="83" t="s">
        <v>1965</v>
      </c>
      <c r="E152" s="83" t="s">
        <v>62</v>
      </c>
      <c r="F152" s="83" t="s">
        <v>62</v>
      </c>
      <c r="G152" s="83">
        <v>3.87</v>
      </c>
      <c r="H152" s="83">
        <v>0</v>
      </c>
      <c r="I152" s="83">
        <v>4.12</v>
      </c>
    </row>
    <row r="153" spans="1:9" ht="22.65" customHeight="1" x14ac:dyDescent="0.25">
      <c r="A153" s="82" t="s">
        <v>155</v>
      </c>
      <c r="B153" s="83" t="s">
        <v>445</v>
      </c>
      <c r="C153" s="83" t="s">
        <v>2115</v>
      </c>
      <c r="D153" s="83" t="s">
        <v>1965</v>
      </c>
      <c r="E153" s="83" t="s">
        <v>62</v>
      </c>
      <c r="F153" s="83" t="s">
        <v>62</v>
      </c>
      <c r="G153" s="83">
        <v>3.87</v>
      </c>
      <c r="H153" s="83">
        <v>0</v>
      </c>
      <c r="I153" s="83">
        <v>4.12</v>
      </c>
    </row>
    <row r="154" spans="1:9" ht="22.65" customHeight="1" x14ac:dyDescent="0.25">
      <c r="A154" s="82" t="s">
        <v>155</v>
      </c>
      <c r="B154" s="83" t="s">
        <v>445</v>
      </c>
      <c r="C154" s="83" t="s">
        <v>2116</v>
      </c>
      <c r="D154" s="83" t="s">
        <v>1965</v>
      </c>
      <c r="E154" s="83" t="s">
        <v>62</v>
      </c>
      <c r="F154" s="83" t="s">
        <v>62</v>
      </c>
      <c r="G154" s="83">
        <v>3.87</v>
      </c>
      <c r="H154" s="83">
        <v>0</v>
      </c>
      <c r="I154" s="83">
        <v>4.12</v>
      </c>
    </row>
    <row r="155" spans="1:9" ht="22.65" customHeight="1" x14ac:dyDescent="0.25">
      <c r="A155" s="82" t="s">
        <v>155</v>
      </c>
      <c r="B155" s="83" t="s">
        <v>445</v>
      </c>
      <c r="C155" s="83" t="s">
        <v>2117</v>
      </c>
      <c r="D155" s="83" t="s">
        <v>1965</v>
      </c>
      <c r="E155" s="83" t="s">
        <v>62</v>
      </c>
      <c r="F155" s="83" t="s">
        <v>62</v>
      </c>
      <c r="G155" s="83">
        <v>4.16</v>
      </c>
      <c r="H155" s="83">
        <v>0</v>
      </c>
      <c r="I155" s="83">
        <v>4.22</v>
      </c>
    </row>
    <row r="156" spans="1:9" ht="22.65" customHeight="1" x14ac:dyDescent="0.25">
      <c r="A156" s="82" t="s">
        <v>155</v>
      </c>
      <c r="B156" s="83" t="s">
        <v>445</v>
      </c>
      <c r="C156" s="83" t="s">
        <v>2118</v>
      </c>
      <c r="D156" s="83" t="s">
        <v>1965</v>
      </c>
      <c r="E156" s="83" t="s">
        <v>62</v>
      </c>
      <c r="F156" s="83" t="s">
        <v>62</v>
      </c>
      <c r="G156" s="83">
        <v>4.1500000000000004</v>
      </c>
      <c r="H156" s="83">
        <v>0</v>
      </c>
      <c r="I156" s="83">
        <v>4.22</v>
      </c>
    </row>
    <row r="157" spans="1:9" ht="22.65" customHeight="1" x14ac:dyDescent="0.25">
      <c r="A157" s="82" t="s">
        <v>155</v>
      </c>
      <c r="B157" s="83" t="s">
        <v>445</v>
      </c>
      <c r="C157" s="83" t="s">
        <v>2119</v>
      </c>
      <c r="D157" s="83" t="s">
        <v>1965</v>
      </c>
      <c r="E157" s="83" t="s">
        <v>62</v>
      </c>
      <c r="F157" s="83" t="s">
        <v>62</v>
      </c>
      <c r="G157" s="83">
        <v>4.24</v>
      </c>
      <c r="H157" s="83">
        <v>0</v>
      </c>
      <c r="I157" s="83">
        <v>5.72</v>
      </c>
    </row>
    <row r="158" spans="1:9" ht="22.65" customHeight="1" x14ac:dyDescent="0.25">
      <c r="A158" s="82" t="s">
        <v>155</v>
      </c>
      <c r="B158" s="83" t="s">
        <v>445</v>
      </c>
      <c r="C158" s="83" t="s">
        <v>2120</v>
      </c>
      <c r="D158" s="83" t="s">
        <v>1965</v>
      </c>
      <c r="E158" s="83" t="s">
        <v>62</v>
      </c>
      <c r="F158" s="83" t="s">
        <v>62</v>
      </c>
      <c r="G158" s="83">
        <v>4.24</v>
      </c>
      <c r="H158" s="83">
        <v>0</v>
      </c>
      <c r="I158" s="83">
        <v>5.72</v>
      </c>
    </row>
    <row r="159" spans="1:9" ht="22.65" customHeight="1" x14ac:dyDescent="0.25">
      <c r="A159" s="82" t="s">
        <v>155</v>
      </c>
      <c r="B159" s="86" t="s">
        <v>445</v>
      </c>
      <c r="C159" s="86" t="s">
        <v>2121</v>
      </c>
      <c r="D159" s="86" t="s">
        <v>1965</v>
      </c>
      <c r="E159" s="86" t="s">
        <v>62</v>
      </c>
      <c r="F159" s="86" t="s">
        <v>62</v>
      </c>
      <c r="G159" s="86">
        <v>4.25</v>
      </c>
      <c r="H159" s="86">
        <v>0</v>
      </c>
      <c r="I159" s="86">
        <v>5.72</v>
      </c>
    </row>
    <row r="160" spans="1:9" ht="30.15" customHeight="1" x14ac:dyDescent="0.25">
      <c r="A160" s="88" t="s">
        <v>155</v>
      </c>
      <c r="B160" s="88" t="s">
        <v>155</v>
      </c>
      <c r="C160" s="88" t="s">
        <v>155</v>
      </c>
      <c r="D160" s="88" t="s">
        <v>155</v>
      </c>
      <c r="E160" s="88" t="s">
        <v>155</v>
      </c>
      <c r="F160" s="88" t="s">
        <v>155</v>
      </c>
      <c r="G160" s="88" t="s">
        <v>2122</v>
      </c>
      <c r="H160" s="88" t="s">
        <v>888</v>
      </c>
      <c r="I160" s="88" t="s">
        <v>2123</v>
      </c>
    </row>
    <row r="161" spans="1:9" ht="37.65" customHeight="1" x14ac:dyDescent="0.25">
      <c r="A161" s="273" t="s">
        <v>579</v>
      </c>
      <c r="B161" s="273"/>
      <c r="C161" s="273"/>
      <c r="D161" s="273"/>
      <c r="E161" s="273"/>
      <c r="F161" s="273"/>
      <c r="G161" s="273"/>
      <c r="H161" s="273"/>
      <c r="I161" s="273"/>
    </row>
    <row r="162" spans="1:9" ht="22.65" customHeight="1" x14ac:dyDescent="0.25">
      <c r="A162" s="82" t="s">
        <v>155</v>
      </c>
      <c r="B162" s="83" t="s">
        <v>445</v>
      </c>
      <c r="C162" s="83" t="s">
        <v>2124</v>
      </c>
      <c r="D162" s="83" t="s">
        <v>1965</v>
      </c>
      <c r="E162" s="83" t="s">
        <v>62</v>
      </c>
      <c r="F162" s="83" t="s">
        <v>62</v>
      </c>
      <c r="G162" s="83">
        <v>3.95</v>
      </c>
      <c r="H162" s="83">
        <v>0</v>
      </c>
      <c r="I162" s="83">
        <v>5.5149999999999997</v>
      </c>
    </row>
    <row r="163" spans="1:9" ht="22.65" customHeight="1" x14ac:dyDescent="0.25">
      <c r="A163" s="82" t="s">
        <v>155</v>
      </c>
      <c r="B163" s="83" t="s">
        <v>445</v>
      </c>
      <c r="C163" s="83" t="s">
        <v>2125</v>
      </c>
      <c r="D163" s="83" t="s">
        <v>1965</v>
      </c>
      <c r="E163" s="83" t="s">
        <v>62</v>
      </c>
      <c r="F163" s="83" t="s">
        <v>62</v>
      </c>
      <c r="G163" s="83">
        <v>3.96</v>
      </c>
      <c r="H163" s="83">
        <v>0</v>
      </c>
      <c r="I163" s="83">
        <v>5.52</v>
      </c>
    </row>
    <row r="164" spans="1:9" ht="22.65" customHeight="1" x14ac:dyDescent="0.25">
      <c r="A164" s="82" t="s">
        <v>155</v>
      </c>
      <c r="B164" s="83" t="s">
        <v>445</v>
      </c>
      <c r="C164" s="83" t="s">
        <v>2126</v>
      </c>
      <c r="D164" s="83" t="s">
        <v>1965</v>
      </c>
      <c r="E164" s="83" t="s">
        <v>62</v>
      </c>
      <c r="F164" s="83" t="s">
        <v>62</v>
      </c>
      <c r="G164" s="83">
        <v>3.97</v>
      </c>
      <c r="H164" s="83">
        <v>0</v>
      </c>
      <c r="I164" s="83">
        <v>5.5250000000000004</v>
      </c>
    </row>
    <row r="165" spans="1:9" ht="22.65" customHeight="1" x14ac:dyDescent="0.25">
      <c r="A165" s="82" t="s">
        <v>155</v>
      </c>
      <c r="B165" s="83" t="s">
        <v>445</v>
      </c>
      <c r="C165" s="83" t="s">
        <v>2127</v>
      </c>
      <c r="D165" s="83" t="s">
        <v>1965</v>
      </c>
      <c r="E165" s="83" t="s">
        <v>62</v>
      </c>
      <c r="F165" s="83" t="s">
        <v>62</v>
      </c>
      <c r="G165" s="83">
        <v>3.95</v>
      </c>
      <c r="H165" s="83">
        <v>0</v>
      </c>
      <c r="I165" s="83">
        <v>5.5149999999999997</v>
      </c>
    </row>
    <row r="166" spans="1:9" ht="22.65" customHeight="1" x14ac:dyDescent="0.25">
      <c r="A166" s="82" t="s">
        <v>155</v>
      </c>
      <c r="B166" s="83" t="s">
        <v>445</v>
      </c>
      <c r="C166" s="83" t="s">
        <v>2128</v>
      </c>
      <c r="D166" s="83" t="s">
        <v>1965</v>
      </c>
      <c r="E166" s="83" t="s">
        <v>62</v>
      </c>
      <c r="F166" s="83" t="s">
        <v>62</v>
      </c>
      <c r="G166" s="83">
        <v>3.91</v>
      </c>
      <c r="H166" s="83">
        <v>0</v>
      </c>
      <c r="I166" s="83">
        <v>5.5250000000000004</v>
      </c>
    </row>
    <row r="167" spans="1:9" ht="22.65" customHeight="1" x14ac:dyDescent="0.25">
      <c r="A167" s="82" t="s">
        <v>155</v>
      </c>
      <c r="B167" s="83" t="s">
        <v>445</v>
      </c>
      <c r="C167" s="83" t="s">
        <v>2129</v>
      </c>
      <c r="D167" s="83" t="s">
        <v>1965</v>
      </c>
      <c r="E167" s="83" t="s">
        <v>62</v>
      </c>
      <c r="F167" s="83" t="s">
        <v>62</v>
      </c>
      <c r="G167" s="83">
        <v>3.95</v>
      </c>
      <c r="H167" s="83">
        <v>0</v>
      </c>
      <c r="I167" s="83">
        <v>5.5149999999999997</v>
      </c>
    </row>
    <row r="168" spans="1:9" ht="22.65" customHeight="1" x14ac:dyDescent="0.25">
      <c r="A168" s="82" t="s">
        <v>155</v>
      </c>
      <c r="B168" s="83" t="s">
        <v>445</v>
      </c>
      <c r="C168" s="83" t="s">
        <v>2130</v>
      </c>
      <c r="D168" s="83" t="s">
        <v>1965</v>
      </c>
      <c r="E168" s="83" t="s">
        <v>62</v>
      </c>
      <c r="F168" s="83" t="s">
        <v>62</v>
      </c>
      <c r="G168" s="83">
        <v>3.96</v>
      </c>
      <c r="H168" s="83">
        <v>0</v>
      </c>
      <c r="I168" s="83">
        <v>5.52</v>
      </c>
    </row>
    <row r="169" spans="1:9" ht="22.65" customHeight="1" x14ac:dyDescent="0.25">
      <c r="A169" s="82" t="s">
        <v>155</v>
      </c>
      <c r="B169" s="83" t="s">
        <v>445</v>
      </c>
      <c r="C169" s="83" t="s">
        <v>2131</v>
      </c>
      <c r="D169" s="83" t="s">
        <v>1965</v>
      </c>
      <c r="E169" s="83" t="s">
        <v>62</v>
      </c>
      <c r="F169" s="83" t="s">
        <v>62</v>
      </c>
      <c r="G169" s="83">
        <v>3.96</v>
      </c>
      <c r="H169" s="83">
        <v>0</v>
      </c>
      <c r="I169" s="83">
        <v>5.52</v>
      </c>
    </row>
    <row r="170" spans="1:9" ht="22.65" customHeight="1" x14ac:dyDescent="0.25">
      <c r="A170" s="82" t="s">
        <v>155</v>
      </c>
      <c r="B170" s="83" t="s">
        <v>445</v>
      </c>
      <c r="C170" s="83" t="s">
        <v>2132</v>
      </c>
      <c r="D170" s="83" t="s">
        <v>1965</v>
      </c>
      <c r="E170" s="83" t="s">
        <v>62</v>
      </c>
      <c r="F170" s="83" t="s">
        <v>62</v>
      </c>
      <c r="G170" s="83">
        <v>3.94</v>
      </c>
      <c r="H170" s="83">
        <v>0</v>
      </c>
      <c r="I170" s="83">
        <v>5.51</v>
      </c>
    </row>
    <row r="171" spans="1:9" ht="22.65" customHeight="1" x14ac:dyDescent="0.25">
      <c r="A171" s="82" t="s">
        <v>155</v>
      </c>
      <c r="B171" s="83" t="s">
        <v>445</v>
      </c>
      <c r="C171" s="83" t="s">
        <v>2133</v>
      </c>
      <c r="D171" s="83" t="s">
        <v>1965</v>
      </c>
      <c r="E171" s="83" t="s">
        <v>62</v>
      </c>
      <c r="F171" s="83" t="s">
        <v>62</v>
      </c>
      <c r="G171" s="83">
        <v>3.92</v>
      </c>
      <c r="H171" s="83">
        <v>0</v>
      </c>
      <c r="I171" s="83">
        <v>5.4950000000000001</v>
      </c>
    </row>
    <row r="172" spans="1:9" ht="22.65" customHeight="1" x14ac:dyDescent="0.25">
      <c r="A172" s="82" t="s">
        <v>155</v>
      </c>
      <c r="B172" s="83" t="s">
        <v>445</v>
      </c>
      <c r="C172" s="83" t="s">
        <v>2134</v>
      </c>
      <c r="D172" s="83" t="s">
        <v>1965</v>
      </c>
      <c r="E172" s="83" t="s">
        <v>62</v>
      </c>
      <c r="F172" s="83" t="s">
        <v>62</v>
      </c>
      <c r="G172" s="83">
        <v>3.92</v>
      </c>
      <c r="H172" s="83">
        <v>0</v>
      </c>
      <c r="I172" s="83">
        <v>5.4950000000000001</v>
      </c>
    </row>
    <row r="173" spans="1:9" ht="22.65" customHeight="1" x14ac:dyDescent="0.25">
      <c r="A173" s="82" t="s">
        <v>155</v>
      </c>
      <c r="B173" s="83" t="s">
        <v>445</v>
      </c>
      <c r="C173" s="83" t="s">
        <v>2135</v>
      </c>
      <c r="D173" s="83" t="s">
        <v>1965</v>
      </c>
      <c r="E173" s="83" t="s">
        <v>62</v>
      </c>
      <c r="F173" s="83" t="s">
        <v>62</v>
      </c>
      <c r="G173" s="83">
        <v>3.92</v>
      </c>
      <c r="H173" s="83">
        <v>0</v>
      </c>
      <c r="I173" s="83">
        <v>5.4950000000000001</v>
      </c>
    </row>
    <row r="174" spans="1:9" ht="22.65" customHeight="1" x14ac:dyDescent="0.25">
      <c r="A174" s="82" t="s">
        <v>155</v>
      </c>
      <c r="B174" s="83" t="s">
        <v>445</v>
      </c>
      <c r="C174" s="83" t="s">
        <v>2136</v>
      </c>
      <c r="D174" s="83" t="s">
        <v>1965</v>
      </c>
      <c r="E174" s="83" t="s">
        <v>62</v>
      </c>
      <c r="F174" s="83" t="s">
        <v>62</v>
      </c>
      <c r="G174" s="83">
        <v>3.92</v>
      </c>
      <c r="H174" s="83">
        <v>0</v>
      </c>
      <c r="I174" s="83">
        <v>5.4950000000000001</v>
      </c>
    </row>
    <row r="175" spans="1:9" ht="22.65" customHeight="1" x14ac:dyDescent="0.25">
      <c r="A175" s="82" t="s">
        <v>155</v>
      </c>
      <c r="B175" s="83" t="s">
        <v>445</v>
      </c>
      <c r="C175" s="83" t="s">
        <v>2137</v>
      </c>
      <c r="D175" s="83" t="s">
        <v>1965</v>
      </c>
      <c r="E175" s="83" t="s">
        <v>62</v>
      </c>
      <c r="F175" s="83" t="s">
        <v>62</v>
      </c>
      <c r="G175" s="83">
        <v>3.93</v>
      </c>
      <c r="H175" s="83">
        <v>0</v>
      </c>
      <c r="I175" s="83">
        <v>5.5</v>
      </c>
    </row>
    <row r="176" spans="1:9" ht="22.65" customHeight="1" x14ac:dyDescent="0.25">
      <c r="A176" s="82" t="s">
        <v>155</v>
      </c>
      <c r="B176" s="83" t="s">
        <v>445</v>
      </c>
      <c r="C176" s="83" t="s">
        <v>2138</v>
      </c>
      <c r="D176" s="83" t="s">
        <v>1965</v>
      </c>
      <c r="E176" s="83" t="s">
        <v>62</v>
      </c>
      <c r="F176" s="83" t="s">
        <v>62</v>
      </c>
      <c r="G176" s="83">
        <v>3.96</v>
      </c>
      <c r="H176" s="83">
        <v>0</v>
      </c>
      <c r="I176" s="83">
        <v>5.52</v>
      </c>
    </row>
    <row r="177" spans="1:9" ht="22.65" customHeight="1" x14ac:dyDescent="0.25">
      <c r="A177" s="82" t="s">
        <v>155</v>
      </c>
      <c r="B177" s="83" t="s">
        <v>445</v>
      </c>
      <c r="C177" s="83" t="s">
        <v>2139</v>
      </c>
      <c r="D177" s="83" t="s">
        <v>1965</v>
      </c>
      <c r="E177" s="83" t="s">
        <v>62</v>
      </c>
      <c r="F177" s="83" t="s">
        <v>62</v>
      </c>
      <c r="G177" s="83">
        <v>3.81</v>
      </c>
      <c r="H177" s="83">
        <v>0</v>
      </c>
      <c r="I177" s="83">
        <v>5.42</v>
      </c>
    </row>
    <row r="178" spans="1:9" ht="22.65" customHeight="1" x14ac:dyDescent="0.25">
      <c r="A178" s="82" t="s">
        <v>155</v>
      </c>
      <c r="B178" s="83" t="s">
        <v>445</v>
      </c>
      <c r="C178" s="83" t="s">
        <v>2140</v>
      </c>
      <c r="D178" s="83" t="s">
        <v>1965</v>
      </c>
      <c r="E178" s="83" t="s">
        <v>62</v>
      </c>
      <c r="F178" s="83" t="s">
        <v>62</v>
      </c>
      <c r="G178" s="83">
        <v>3.81</v>
      </c>
      <c r="H178" s="83">
        <v>0</v>
      </c>
      <c r="I178" s="83">
        <v>5.42</v>
      </c>
    </row>
    <row r="179" spans="1:9" ht="22.65" customHeight="1" x14ac:dyDescent="0.25">
      <c r="A179" s="82" t="s">
        <v>155</v>
      </c>
      <c r="B179" s="83" t="s">
        <v>445</v>
      </c>
      <c r="C179" s="83" t="s">
        <v>2141</v>
      </c>
      <c r="D179" s="83" t="s">
        <v>1965</v>
      </c>
      <c r="E179" s="83" t="s">
        <v>62</v>
      </c>
      <c r="F179" s="83" t="s">
        <v>62</v>
      </c>
      <c r="G179" s="83">
        <v>3.96</v>
      </c>
      <c r="H179" s="83">
        <v>0</v>
      </c>
      <c r="I179" s="83">
        <v>5.52</v>
      </c>
    </row>
    <row r="180" spans="1:9" ht="22.65" customHeight="1" x14ac:dyDescent="0.25">
      <c r="A180" s="82" t="s">
        <v>155</v>
      </c>
      <c r="B180" s="83" t="s">
        <v>445</v>
      </c>
      <c r="C180" s="83" t="s">
        <v>2142</v>
      </c>
      <c r="D180" s="83" t="s">
        <v>1965</v>
      </c>
      <c r="E180" s="83" t="s">
        <v>62</v>
      </c>
      <c r="F180" s="83" t="s">
        <v>62</v>
      </c>
      <c r="G180" s="83">
        <v>3.96</v>
      </c>
      <c r="H180" s="83">
        <v>0</v>
      </c>
      <c r="I180" s="83">
        <v>5.52</v>
      </c>
    </row>
    <row r="181" spans="1:9" ht="22.65" customHeight="1" x14ac:dyDescent="0.25">
      <c r="A181" s="82" t="s">
        <v>155</v>
      </c>
      <c r="B181" s="83" t="s">
        <v>445</v>
      </c>
      <c r="C181" s="83" t="s">
        <v>2143</v>
      </c>
      <c r="D181" s="83" t="s">
        <v>1965</v>
      </c>
      <c r="E181" s="83" t="s">
        <v>62</v>
      </c>
      <c r="F181" s="83" t="s">
        <v>62</v>
      </c>
      <c r="G181" s="83">
        <v>3.96</v>
      </c>
      <c r="H181" s="83">
        <v>0</v>
      </c>
      <c r="I181" s="83">
        <v>5.52</v>
      </c>
    </row>
    <row r="182" spans="1:9" ht="22.65" customHeight="1" x14ac:dyDescent="0.25">
      <c r="A182" s="82" t="s">
        <v>155</v>
      </c>
      <c r="B182" s="83" t="s">
        <v>445</v>
      </c>
      <c r="C182" s="83" t="s">
        <v>2144</v>
      </c>
      <c r="D182" s="83" t="s">
        <v>1965</v>
      </c>
      <c r="E182" s="83" t="s">
        <v>62</v>
      </c>
      <c r="F182" s="83" t="s">
        <v>62</v>
      </c>
      <c r="G182" s="83">
        <v>3.91</v>
      </c>
      <c r="H182" s="83">
        <v>0</v>
      </c>
      <c r="I182" s="83">
        <v>5.52</v>
      </c>
    </row>
    <row r="183" spans="1:9" ht="22.65" customHeight="1" x14ac:dyDescent="0.25">
      <c r="A183" s="82" t="s">
        <v>155</v>
      </c>
      <c r="B183" s="83" t="s">
        <v>445</v>
      </c>
      <c r="C183" s="83" t="s">
        <v>2145</v>
      </c>
      <c r="D183" s="83" t="s">
        <v>1965</v>
      </c>
      <c r="E183" s="83" t="s">
        <v>62</v>
      </c>
      <c r="F183" s="83" t="s">
        <v>62</v>
      </c>
      <c r="G183" s="83">
        <v>3.93</v>
      </c>
      <c r="H183" s="83">
        <v>0</v>
      </c>
      <c r="I183" s="83">
        <v>5.57</v>
      </c>
    </row>
    <row r="184" spans="1:9" ht="22.65" customHeight="1" x14ac:dyDescent="0.25">
      <c r="A184" s="82" t="s">
        <v>155</v>
      </c>
      <c r="B184" s="83" t="s">
        <v>445</v>
      </c>
      <c r="C184" s="83" t="s">
        <v>2146</v>
      </c>
      <c r="D184" s="83" t="s">
        <v>1965</v>
      </c>
      <c r="E184" s="83" t="s">
        <v>62</v>
      </c>
      <c r="F184" s="83" t="s">
        <v>62</v>
      </c>
      <c r="G184" s="83">
        <v>5.2</v>
      </c>
      <c r="H184" s="83">
        <v>0</v>
      </c>
      <c r="I184" s="83">
        <v>5.08</v>
      </c>
    </row>
    <row r="185" spans="1:9" ht="22.65" customHeight="1" x14ac:dyDescent="0.25">
      <c r="A185" s="82" t="s">
        <v>155</v>
      </c>
      <c r="B185" s="83" t="s">
        <v>445</v>
      </c>
      <c r="C185" s="83" t="s">
        <v>2147</v>
      </c>
      <c r="D185" s="83" t="s">
        <v>1965</v>
      </c>
      <c r="E185" s="83" t="s">
        <v>62</v>
      </c>
      <c r="F185" s="83" t="s">
        <v>62</v>
      </c>
      <c r="G185" s="83">
        <v>5.2</v>
      </c>
      <c r="H185" s="83">
        <v>0</v>
      </c>
      <c r="I185" s="83">
        <v>5.08</v>
      </c>
    </row>
    <row r="186" spans="1:9" ht="22.65" customHeight="1" x14ac:dyDescent="0.25">
      <c r="A186" s="82" t="s">
        <v>155</v>
      </c>
      <c r="B186" s="83" t="s">
        <v>445</v>
      </c>
      <c r="C186" s="83" t="s">
        <v>2148</v>
      </c>
      <c r="D186" s="83" t="s">
        <v>1965</v>
      </c>
      <c r="E186" s="83" t="s">
        <v>62</v>
      </c>
      <c r="F186" s="83" t="s">
        <v>62</v>
      </c>
      <c r="G186" s="83">
        <v>5.2</v>
      </c>
      <c r="H186" s="83">
        <v>0</v>
      </c>
      <c r="I186" s="83">
        <v>5.08</v>
      </c>
    </row>
    <row r="187" spans="1:9" ht="22.65" customHeight="1" x14ac:dyDescent="0.25">
      <c r="A187" s="82" t="s">
        <v>155</v>
      </c>
      <c r="B187" s="83" t="s">
        <v>445</v>
      </c>
      <c r="C187" s="83" t="s">
        <v>2149</v>
      </c>
      <c r="D187" s="83" t="s">
        <v>1965</v>
      </c>
      <c r="E187" s="83" t="s">
        <v>62</v>
      </c>
      <c r="F187" s="83" t="s">
        <v>62</v>
      </c>
      <c r="G187" s="83">
        <v>5.2</v>
      </c>
      <c r="H187" s="83">
        <v>0</v>
      </c>
      <c r="I187" s="83">
        <v>5.08</v>
      </c>
    </row>
    <row r="188" spans="1:9" ht="22.65" customHeight="1" x14ac:dyDescent="0.25">
      <c r="A188" s="82" t="s">
        <v>155</v>
      </c>
      <c r="B188" s="83" t="s">
        <v>445</v>
      </c>
      <c r="C188" s="83" t="s">
        <v>2150</v>
      </c>
      <c r="D188" s="83" t="s">
        <v>1965</v>
      </c>
      <c r="E188" s="83" t="s">
        <v>62</v>
      </c>
      <c r="F188" s="83" t="s">
        <v>62</v>
      </c>
      <c r="G188" s="83">
        <v>5.13</v>
      </c>
      <c r="H188" s="83">
        <v>0</v>
      </c>
      <c r="I188" s="83">
        <v>5.08</v>
      </c>
    </row>
    <row r="189" spans="1:9" ht="22.65" customHeight="1" x14ac:dyDescent="0.25">
      <c r="A189" s="82" t="s">
        <v>155</v>
      </c>
      <c r="B189" s="83" t="s">
        <v>445</v>
      </c>
      <c r="C189" s="83" t="s">
        <v>2151</v>
      </c>
      <c r="D189" s="83" t="s">
        <v>1965</v>
      </c>
      <c r="E189" s="83" t="s">
        <v>62</v>
      </c>
      <c r="F189" s="83" t="s">
        <v>62</v>
      </c>
      <c r="G189" s="83">
        <v>3.87</v>
      </c>
      <c r="H189" s="83">
        <v>0</v>
      </c>
      <c r="I189" s="83">
        <v>4.1150000000000002</v>
      </c>
    </row>
    <row r="190" spans="1:9" ht="22.65" customHeight="1" x14ac:dyDescent="0.25">
      <c r="A190" s="82" t="s">
        <v>155</v>
      </c>
      <c r="B190" s="83" t="s">
        <v>445</v>
      </c>
      <c r="C190" s="83" t="s">
        <v>2152</v>
      </c>
      <c r="D190" s="83" t="s">
        <v>1965</v>
      </c>
      <c r="E190" s="83" t="s">
        <v>62</v>
      </c>
      <c r="F190" s="83" t="s">
        <v>62</v>
      </c>
      <c r="G190" s="83">
        <v>3.88</v>
      </c>
      <c r="H190" s="83">
        <v>0</v>
      </c>
      <c r="I190" s="83">
        <v>4.12</v>
      </c>
    </row>
    <row r="191" spans="1:9" ht="22.65" customHeight="1" x14ac:dyDescent="0.25">
      <c r="A191" s="82" t="s">
        <v>155</v>
      </c>
      <c r="B191" s="83" t="s">
        <v>445</v>
      </c>
      <c r="C191" s="83" t="s">
        <v>2153</v>
      </c>
      <c r="D191" s="83" t="s">
        <v>1965</v>
      </c>
      <c r="E191" s="83" t="s">
        <v>62</v>
      </c>
      <c r="F191" s="83" t="s">
        <v>62</v>
      </c>
      <c r="G191" s="83">
        <v>3.88</v>
      </c>
      <c r="H191" s="83">
        <v>0</v>
      </c>
      <c r="I191" s="83">
        <v>4.125</v>
      </c>
    </row>
    <row r="192" spans="1:9" ht="22.65" customHeight="1" x14ac:dyDescent="0.25">
      <c r="A192" s="82" t="s">
        <v>155</v>
      </c>
      <c r="B192" s="83" t="s">
        <v>445</v>
      </c>
      <c r="C192" s="83" t="s">
        <v>2154</v>
      </c>
      <c r="D192" s="83" t="s">
        <v>1965</v>
      </c>
      <c r="E192" s="83" t="s">
        <v>62</v>
      </c>
      <c r="F192" s="83" t="s">
        <v>62</v>
      </c>
      <c r="G192" s="83">
        <v>3.87</v>
      </c>
      <c r="H192" s="83">
        <v>0</v>
      </c>
      <c r="I192" s="83">
        <v>4.1150000000000002</v>
      </c>
    </row>
    <row r="193" spans="1:9" ht="22.65" customHeight="1" x14ac:dyDescent="0.25">
      <c r="A193" s="82" t="s">
        <v>155</v>
      </c>
      <c r="B193" s="83" t="s">
        <v>445</v>
      </c>
      <c r="C193" s="83" t="s">
        <v>2155</v>
      </c>
      <c r="D193" s="83" t="s">
        <v>1965</v>
      </c>
      <c r="E193" s="83" t="s">
        <v>62</v>
      </c>
      <c r="F193" s="83" t="s">
        <v>62</v>
      </c>
      <c r="G193" s="83">
        <v>3.83</v>
      </c>
      <c r="H193" s="83">
        <v>0</v>
      </c>
      <c r="I193" s="83">
        <v>4.125</v>
      </c>
    </row>
    <row r="194" spans="1:9" ht="22.65" customHeight="1" x14ac:dyDescent="0.25">
      <c r="A194" s="82" t="s">
        <v>155</v>
      </c>
      <c r="B194" s="83" t="s">
        <v>445</v>
      </c>
      <c r="C194" s="83" t="s">
        <v>2156</v>
      </c>
      <c r="D194" s="83" t="s">
        <v>1965</v>
      </c>
      <c r="E194" s="83" t="s">
        <v>62</v>
      </c>
      <c r="F194" s="83" t="s">
        <v>62</v>
      </c>
      <c r="G194" s="83">
        <v>3.87</v>
      </c>
      <c r="H194" s="83">
        <v>0</v>
      </c>
      <c r="I194" s="83">
        <v>4.1150000000000002</v>
      </c>
    </row>
    <row r="195" spans="1:9" ht="22.65" customHeight="1" x14ac:dyDescent="0.25">
      <c r="A195" s="82" t="s">
        <v>155</v>
      </c>
      <c r="B195" s="83" t="s">
        <v>445</v>
      </c>
      <c r="C195" s="83" t="s">
        <v>2157</v>
      </c>
      <c r="D195" s="83" t="s">
        <v>1965</v>
      </c>
      <c r="E195" s="83" t="s">
        <v>62</v>
      </c>
      <c r="F195" s="83" t="s">
        <v>62</v>
      </c>
      <c r="G195" s="83">
        <v>3.87</v>
      </c>
      <c r="H195" s="83">
        <v>0</v>
      </c>
      <c r="I195" s="83">
        <v>4.12</v>
      </c>
    </row>
    <row r="196" spans="1:9" ht="22.65" customHeight="1" x14ac:dyDescent="0.25">
      <c r="A196" s="82" t="s">
        <v>155</v>
      </c>
      <c r="B196" s="83" t="s">
        <v>445</v>
      </c>
      <c r="C196" s="83" t="s">
        <v>2158</v>
      </c>
      <c r="D196" s="83" t="s">
        <v>1965</v>
      </c>
      <c r="E196" s="83" t="s">
        <v>62</v>
      </c>
      <c r="F196" s="83" t="s">
        <v>62</v>
      </c>
      <c r="G196" s="83">
        <v>3.87</v>
      </c>
      <c r="H196" s="83">
        <v>0</v>
      </c>
      <c r="I196" s="83">
        <v>4.12</v>
      </c>
    </row>
    <row r="197" spans="1:9" ht="22.65" customHeight="1" x14ac:dyDescent="0.25">
      <c r="A197" s="82" t="s">
        <v>155</v>
      </c>
      <c r="B197" s="83" t="s">
        <v>445</v>
      </c>
      <c r="C197" s="83" t="s">
        <v>2159</v>
      </c>
      <c r="D197" s="83" t="s">
        <v>2025</v>
      </c>
      <c r="E197" s="83" t="s">
        <v>2026</v>
      </c>
      <c r="F197" s="83" t="s">
        <v>62</v>
      </c>
      <c r="G197" s="83">
        <v>3.86</v>
      </c>
      <c r="H197" s="83">
        <v>0</v>
      </c>
      <c r="I197" s="83">
        <v>4.1150000000000002</v>
      </c>
    </row>
    <row r="198" spans="1:9" ht="22.65" customHeight="1" x14ac:dyDescent="0.25">
      <c r="A198" s="82" t="s">
        <v>155</v>
      </c>
      <c r="B198" s="83" t="s">
        <v>445</v>
      </c>
      <c r="C198" s="83" t="s">
        <v>2160</v>
      </c>
      <c r="D198" s="83" t="s">
        <v>1965</v>
      </c>
      <c r="E198" s="83" t="s">
        <v>62</v>
      </c>
      <c r="F198" s="83" t="s">
        <v>62</v>
      </c>
      <c r="G198" s="83">
        <v>3.84</v>
      </c>
      <c r="H198" s="83">
        <v>0</v>
      </c>
      <c r="I198" s="83">
        <v>4.1100000000000003</v>
      </c>
    </row>
    <row r="199" spans="1:9" ht="22.65" customHeight="1" x14ac:dyDescent="0.25">
      <c r="A199" s="82" t="s">
        <v>155</v>
      </c>
      <c r="B199" s="83" t="s">
        <v>445</v>
      </c>
      <c r="C199" s="83" t="s">
        <v>2161</v>
      </c>
      <c r="D199" s="83" t="s">
        <v>1965</v>
      </c>
      <c r="E199" s="83" t="s">
        <v>62</v>
      </c>
      <c r="F199" s="83" t="s">
        <v>62</v>
      </c>
      <c r="G199" s="83">
        <v>3.84</v>
      </c>
      <c r="H199" s="83">
        <v>0</v>
      </c>
      <c r="I199" s="83">
        <v>4.1050000000000004</v>
      </c>
    </row>
    <row r="200" spans="1:9" ht="22.65" customHeight="1" x14ac:dyDescent="0.25">
      <c r="A200" s="82" t="s">
        <v>155</v>
      </c>
      <c r="B200" s="83" t="s">
        <v>445</v>
      </c>
      <c r="C200" s="83" t="s">
        <v>2162</v>
      </c>
      <c r="D200" s="83" t="s">
        <v>1965</v>
      </c>
      <c r="E200" s="83" t="s">
        <v>62</v>
      </c>
      <c r="F200" s="83" t="s">
        <v>62</v>
      </c>
      <c r="G200" s="83">
        <v>3.84</v>
      </c>
      <c r="H200" s="83">
        <v>0</v>
      </c>
      <c r="I200" s="83">
        <v>4.1050000000000004</v>
      </c>
    </row>
    <row r="201" spans="1:9" ht="22.65" customHeight="1" x14ac:dyDescent="0.25">
      <c r="A201" s="82" t="s">
        <v>155</v>
      </c>
      <c r="B201" s="83" t="s">
        <v>445</v>
      </c>
      <c r="C201" s="83" t="s">
        <v>2163</v>
      </c>
      <c r="D201" s="83" t="s">
        <v>1965</v>
      </c>
      <c r="E201" s="83" t="s">
        <v>62</v>
      </c>
      <c r="F201" s="83" t="s">
        <v>62</v>
      </c>
      <c r="G201" s="83">
        <v>3.84</v>
      </c>
      <c r="H201" s="83">
        <v>0</v>
      </c>
      <c r="I201" s="83">
        <v>4.1050000000000004</v>
      </c>
    </row>
    <row r="202" spans="1:9" ht="22.65" customHeight="1" x14ac:dyDescent="0.25">
      <c r="A202" s="82" t="s">
        <v>155</v>
      </c>
      <c r="B202" s="83" t="s">
        <v>445</v>
      </c>
      <c r="C202" s="83" t="s">
        <v>2164</v>
      </c>
      <c r="D202" s="83" t="s">
        <v>1965</v>
      </c>
      <c r="E202" s="83" t="s">
        <v>62</v>
      </c>
      <c r="F202" s="83" t="s">
        <v>62</v>
      </c>
      <c r="G202" s="83">
        <v>3.84</v>
      </c>
      <c r="H202" s="83">
        <v>0</v>
      </c>
      <c r="I202" s="83">
        <v>4.1100000000000003</v>
      </c>
    </row>
    <row r="203" spans="1:9" ht="22.65" customHeight="1" x14ac:dyDescent="0.25">
      <c r="A203" s="82" t="s">
        <v>155</v>
      </c>
      <c r="B203" s="83" t="s">
        <v>445</v>
      </c>
      <c r="C203" s="83" t="s">
        <v>2165</v>
      </c>
      <c r="D203" s="83" t="s">
        <v>1965</v>
      </c>
      <c r="E203" s="83" t="s">
        <v>62</v>
      </c>
      <c r="F203" s="83" t="s">
        <v>62</v>
      </c>
      <c r="G203" s="83">
        <v>3.87</v>
      </c>
      <c r="H203" s="83">
        <v>0</v>
      </c>
      <c r="I203" s="83">
        <v>4.12</v>
      </c>
    </row>
    <row r="204" spans="1:9" ht="22.65" customHeight="1" x14ac:dyDescent="0.25">
      <c r="A204" s="82" t="s">
        <v>155</v>
      </c>
      <c r="B204" s="83" t="s">
        <v>445</v>
      </c>
      <c r="C204" s="83" t="s">
        <v>2166</v>
      </c>
      <c r="D204" s="83" t="s">
        <v>1965</v>
      </c>
      <c r="E204" s="83" t="s">
        <v>62</v>
      </c>
      <c r="F204" s="83" t="s">
        <v>62</v>
      </c>
      <c r="G204" s="83">
        <v>3.73</v>
      </c>
      <c r="H204" s="83">
        <v>0</v>
      </c>
      <c r="I204" s="83">
        <v>4.07</v>
      </c>
    </row>
    <row r="205" spans="1:9" ht="22.65" customHeight="1" x14ac:dyDescent="0.25">
      <c r="A205" s="82" t="s">
        <v>155</v>
      </c>
      <c r="B205" s="83" t="s">
        <v>445</v>
      </c>
      <c r="C205" s="83" t="s">
        <v>2167</v>
      </c>
      <c r="D205" s="83" t="s">
        <v>2025</v>
      </c>
      <c r="E205" s="83" t="s">
        <v>2026</v>
      </c>
      <c r="F205" s="83" t="s">
        <v>62</v>
      </c>
      <c r="G205" s="83">
        <v>4.16</v>
      </c>
      <c r="H205" s="83">
        <v>0</v>
      </c>
      <c r="I205" s="83">
        <v>4.22</v>
      </c>
    </row>
    <row r="206" spans="1:9" ht="22.65" customHeight="1" x14ac:dyDescent="0.25">
      <c r="A206" s="82" t="s">
        <v>155</v>
      </c>
      <c r="B206" s="83" t="s">
        <v>445</v>
      </c>
      <c r="C206" s="83" t="s">
        <v>2168</v>
      </c>
      <c r="D206" s="83" t="s">
        <v>1965</v>
      </c>
      <c r="E206" s="83" t="s">
        <v>62</v>
      </c>
      <c r="F206" s="83" t="s">
        <v>62</v>
      </c>
      <c r="G206" s="83">
        <v>3.73</v>
      </c>
      <c r="H206" s="83">
        <v>0</v>
      </c>
      <c r="I206" s="83">
        <v>4.07</v>
      </c>
    </row>
    <row r="207" spans="1:9" ht="22.65" customHeight="1" x14ac:dyDescent="0.25">
      <c r="A207" s="82" t="s">
        <v>155</v>
      </c>
      <c r="B207" s="83" t="s">
        <v>445</v>
      </c>
      <c r="C207" s="83" t="s">
        <v>2169</v>
      </c>
      <c r="D207" s="83" t="s">
        <v>1965</v>
      </c>
      <c r="E207" s="83" t="s">
        <v>62</v>
      </c>
      <c r="F207" s="83" t="s">
        <v>62</v>
      </c>
      <c r="G207" s="83">
        <v>3.87</v>
      </c>
      <c r="H207" s="83">
        <v>0</v>
      </c>
      <c r="I207" s="83">
        <v>4.12</v>
      </c>
    </row>
    <row r="208" spans="1:9" ht="22.65" customHeight="1" x14ac:dyDescent="0.25">
      <c r="A208" s="82" t="s">
        <v>155</v>
      </c>
      <c r="B208" s="83" t="s">
        <v>445</v>
      </c>
      <c r="C208" s="83" t="s">
        <v>2170</v>
      </c>
      <c r="D208" s="83" t="s">
        <v>1965</v>
      </c>
      <c r="E208" s="83" t="s">
        <v>62</v>
      </c>
      <c r="F208" s="83" t="s">
        <v>62</v>
      </c>
      <c r="G208" s="83">
        <v>3.87</v>
      </c>
      <c r="H208" s="83">
        <v>0</v>
      </c>
      <c r="I208" s="83">
        <v>4.12</v>
      </c>
    </row>
    <row r="209" spans="1:9" ht="22.65" customHeight="1" x14ac:dyDescent="0.25">
      <c r="A209" s="82" t="s">
        <v>155</v>
      </c>
      <c r="B209" s="83" t="s">
        <v>445</v>
      </c>
      <c r="C209" s="83" t="s">
        <v>2171</v>
      </c>
      <c r="D209" s="83" t="s">
        <v>1965</v>
      </c>
      <c r="E209" s="83" t="s">
        <v>62</v>
      </c>
      <c r="F209" s="83" t="s">
        <v>62</v>
      </c>
      <c r="G209" s="83">
        <v>3.87</v>
      </c>
      <c r="H209" s="83">
        <v>0</v>
      </c>
      <c r="I209" s="83">
        <v>4.12</v>
      </c>
    </row>
    <row r="210" spans="1:9" ht="22.65" customHeight="1" x14ac:dyDescent="0.25">
      <c r="A210" s="82" t="s">
        <v>155</v>
      </c>
      <c r="B210" s="83" t="s">
        <v>445</v>
      </c>
      <c r="C210" s="83" t="s">
        <v>2172</v>
      </c>
      <c r="D210" s="83" t="s">
        <v>1965</v>
      </c>
      <c r="E210" s="83" t="s">
        <v>62</v>
      </c>
      <c r="F210" s="83" t="s">
        <v>62</v>
      </c>
      <c r="G210" s="83">
        <v>3.82</v>
      </c>
      <c r="H210" s="83">
        <v>0</v>
      </c>
      <c r="I210" s="83">
        <v>4.12</v>
      </c>
    </row>
    <row r="211" spans="1:9" ht="22.65" customHeight="1" x14ac:dyDescent="0.25">
      <c r="A211" s="82" t="s">
        <v>155</v>
      </c>
      <c r="B211" s="83" t="s">
        <v>445</v>
      </c>
      <c r="C211" s="83" t="s">
        <v>2173</v>
      </c>
      <c r="D211" s="83" t="s">
        <v>1965</v>
      </c>
      <c r="E211" s="83" t="s">
        <v>62</v>
      </c>
      <c r="F211" s="83" t="s">
        <v>62</v>
      </c>
      <c r="G211" s="83">
        <v>3.85</v>
      </c>
      <c r="H211" s="83">
        <v>0</v>
      </c>
      <c r="I211" s="83">
        <v>4.1449999999999996</v>
      </c>
    </row>
    <row r="212" spans="1:9" ht="22.65" customHeight="1" x14ac:dyDescent="0.25">
      <c r="A212" s="82" t="s">
        <v>155</v>
      </c>
      <c r="B212" s="86" t="s">
        <v>445</v>
      </c>
      <c r="C212" s="86" t="s">
        <v>2174</v>
      </c>
      <c r="D212" s="86" t="s">
        <v>1965</v>
      </c>
      <c r="E212" s="86" t="s">
        <v>62</v>
      </c>
      <c r="F212" s="86" t="s">
        <v>62</v>
      </c>
      <c r="G212" s="86">
        <v>4.24</v>
      </c>
      <c r="H212" s="86">
        <v>0</v>
      </c>
      <c r="I212" s="86">
        <v>5.72</v>
      </c>
    </row>
    <row r="213" spans="1:9" ht="30.15" customHeight="1" x14ac:dyDescent="0.25">
      <c r="A213" s="88" t="s">
        <v>155</v>
      </c>
      <c r="B213" s="88" t="s">
        <v>155</v>
      </c>
      <c r="C213" s="88" t="s">
        <v>155</v>
      </c>
      <c r="D213" s="88" t="s">
        <v>155</v>
      </c>
      <c r="E213" s="88" t="s">
        <v>155</v>
      </c>
      <c r="F213" s="88" t="s">
        <v>155</v>
      </c>
      <c r="G213" s="88" t="s">
        <v>2175</v>
      </c>
      <c r="H213" s="88" t="s">
        <v>888</v>
      </c>
      <c r="I213" s="88" t="s">
        <v>2176</v>
      </c>
    </row>
    <row r="214" spans="1:9" ht="37.65" customHeight="1" x14ac:dyDescent="0.25">
      <c r="A214" s="273" t="s">
        <v>2177</v>
      </c>
      <c r="B214" s="273"/>
      <c r="C214" s="273"/>
      <c r="D214" s="273"/>
      <c r="E214" s="273"/>
      <c r="F214" s="273"/>
      <c r="G214" s="273"/>
      <c r="H214" s="273"/>
      <c r="I214" s="273"/>
    </row>
    <row r="215" spans="1:9" ht="22.65" customHeight="1" x14ac:dyDescent="0.25">
      <c r="A215" s="82" t="s">
        <v>155</v>
      </c>
      <c r="B215" s="83" t="s">
        <v>445</v>
      </c>
      <c r="C215" s="83" t="s">
        <v>2178</v>
      </c>
      <c r="D215" s="83" t="s">
        <v>1965</v>
      </c>
      <c r="E215" s="83" t="s">
        <v>62</v>
      </c>
      <c r="F215" s="83" t="s">
        <v>62</v>
      </c>
      <c r="G215" s="83">
        <v>3.96</v>
      </c>
      <c r="H215" s="83">
        <v>0</v>
      </c>
      <c r="I215" s="83">
        <v>5.52</v>
      </c>
    </row>
    <row r="216" spans="1:9" ht="22.65" customHeight="1" x14ac:dyDescent="0.25">
      <c r="A216" s="82" t="s">
        <v>155</v>
      </c>
      <c r="B216" s="83" t="s">
        <v>445</v>
      </c>
      <c r="C216" s="83" t="s">
        <v>2179</v>
      </c>
      <c r="D216" s="83" t="s">
        <v>1965</v>
      </c>
      <c r="E216" s="83" t="s">
        <v>62</v>
      </c>
      <c r="F216" s="83" t="s">
        <v>62</v>
      </c>
      <c r="G216" s="83">
        <v>3.96</v>
      </c>
      <c r="H216" s="83">
        <v>0</v>
      </c>
      <c r="I216" s="83">
        <v>5.52</v>
      </c>
    </row>
    <row r="217" spans="1:9" ht="22.65" customHeight="1" x14ac:dyDescent="0.25">
      <c r="A217" s="82" t="s">
        <v>155</v>
      </c>
      <c r="B217" s="83" t="s">
        <v>445</v>
      </c>
      <c r="C217" s="83" t="s">
        <v>2180</v>
      </c>
      <c r="D217" s="83" t="s">
        <v>1965</v>
      </c>
      <c r="E217" s="83" t="s">
        <v>62</v>
      </c>
      <c r="F217" s="83" t="s">
        <v>62</v>
      </c>
      <c r="G217" s="83">
        <v>3.96</v>
      </c>
      <c r="H217" s="83">
        <v>0</v>
      </c>
      <c r="I217" s="83">
        <v>5.52</v>
      </c>
    </row>
    <row r="218" spans="1:9" ht="22.65" customHeight="1" x14ac:dyDescent="0.25">
      <c r="A218" s="82" t="s">
        <v>155</v>
      </c>
      <c r="B218" s="83" t="s">
        <v>445</v>
      </c>
      <c r="C218" s="83" t="s">
        <v>2181</v>
      </c>
      <c r="D218" s="83" t="s">
        <v>1965</v>
      </c>
      <c r="E218" s="83" t="s">
        <v>62</v>
      </c>
      <c r="F218" s="83" t="s">
        <v>62</v>
      </c>
      <c r="G218" s="83">
        <v>3.96</v>
      </c>
      <c r="H218" s="83">
        <v>0</v>
      </c>
      <c r="I218" s="83">
        <v>5.52</v>
      </c>
    </row>
    <row r="219" spans="1:9" ht="22.65" customHeight="1" x14ac:dyDescent="0.25">
      <c r="A219" s="82" t="s">
        <v>155</v>
      </c>
      <c r="B219" s="83" t="s">
        <v>445</v>
      </c>
      <c r="C219" s="83" t="s">
        <v>2182</v>
      </c>
      <c r="D219" s="83" t="s">
        <v>1965</v>
      </c>
      <c r="E219" s="83" t="s">
        <v>62</v>
      </c>
      <c r="F219" s="83" t="s">
        <v>62</v>
      </c>
      <c r="G219" s="83">
        <v>3.96</v>
      </c>
      <c r="H219" s="83">
        <v>0</v>
      </c>
      <c r="I219" s="83">
        <v>5.52</v>
      </c>
    </row>
    <row r="220" spans="1:9" ht="22.65" customHeight="1" x14ac:dyDescent="0.25">
      <c r="A220" s="82" t="s">
        <v>155</v>
      </c>
      <c r="B220" s="83" t="s">
        <v>445</v>
      </c>
      <c r="C220" s="83" t="s">
        <v>2183</v>
      </c>
      <c r="D220" s="83" t="s">
        <v>1965</v>
      </c>
      <c r="E220" s="83" t="s">
        <v>62</v>
      </c>
      <c r="F220" s="83" t="s">
        <v>62</v>
      </c>
      <c r="G220" s="83">
        <v>3.96</v>
      </c>
      <c r="H220" s="83">
        <v>0</v>
      </c>
      <c r="I220" s="83">
        <v>5.52</v>
      </c>
    </row>
    <row r="221" spans="1:9" ht="22.65" customHeight="1" x14ac:dyDescent="0.25">
      <c r="A221" s="82" t="s">
        <v>155</v>
      </c>
      <c r="B221" s="83" t="s">
        <v>445</v>
      </c>
      <c r="C221" s="83" t="s">
        <v>2184</v>
      </c>
      <c r="D221" s="83" t="s">
        <v>1965</v>
      </c>
      <c r="E221" s="83" t="s">
        <v>62</v>
      </c>
      <c r="F221" s="83" t="s">
        <v>62</v>
      </c>
      <c r="G221" s="83">
        <v>4.22</v>
      </c>
      <c r="H221" s="83">
        <v>0</v>
      </c>
      <c r="I221" s="83">
        <v>5.74</v>
      </c>
    </row>
    <row r="222" spans="1:9" ht="22.65" customHeight="1" x14ac:dyDescent="0.25">
      <c r="A222" s="82" t="s">
        <v>155</v>
      </c>
      <c r="B222" s="83" t="s">
        <v>445</v>
      </c>
      <c r="C222" s="83" t="s">
        <v>2185</v>
      </c>
      <c r="D222" s="83" t="s">
        <v>1965</v>
      </c>
      <c r="E222" s="83" t="s">
        <v>62</v>
      </c>
      <c r="F222" s="83" t="s">
        <v>62</v>
      </c>
      <c r="G222" s="83">
        <v>4.13</v>
      </c>
      <c r="H222" s="83">
        <v>0</v>
      </c>
      <c r="I222" s="83">
        <v>5.6749999999999998</v>
      </c>
    </row>
    <row r="223" spans="1:9" ht="22.65" customHeight="1" x14ac:dyDescent="0.25">
      <c r="A223" s="82" t="s">
        <v>155</v>
      </c>
      <c r="B223" s="83" t="s">
        <v>445</v>
      </c>
      <c r="C223" s="83" t="s">
        <v>2186</v>
      </c>
      <c r="D223" s="83" t="s">
        <v>1965</v>
      </c>
      <c r="E223" s="83" t="s">
        <v>62</v>
      </c>
      <c r="F223" s="83" t="s">
        <v>62</v>
      </c>
      <c r="G223" s="83">
        <v>3.85</v>
      </c>
      <c r="H223" s="83">
        <v>0</v>
      </c>
      <c r="I223" s="83">
        <v>5.4450000000000003</v>
      </c>
    </row>
    <row r="224" spans="1:9" ht="22.65" customHeight="1" x14ac:dyDescent="0.25">
      <c r="A224" s="82" t="s">
        <v>155</v>
      </c>
      <c r="B224" s="83" t="s">
        <v>445</v>
      </c>
      <c r="C224" s="83" t="s">
        <v>2187</v>
      </c>
      <c r="D224" s="83" t="s">
        <v>1965</v>
      </c>
      <c r="E224" s="83" t="s">
        <v>62</v>
      </c>
      <c r="F224" s="83" t="s">
        <v>62</v>
      </c>
      <c r="G224" s="83">
        <v>3.86</v>
      </c>
      <c r="H224" s="83">
        <v>0</v>
      </c>
      <c r="I224" s="83">
        <v>5.45</v>
      </c>
    </row>
    <row r="225" spans="1:9" ht="22.65" customHeight="1" x14ac:dyDescent="0.25">
      <c r="A225" s="82" t="s">
        <v>155</v>
      </c>
      <c r="B225" s="83" t="s">
        <v>445</v>
      </c>
      <c r="C225" s="83" t="s">
        <v>2188</v>
      </c>
      <c r="D225" s="83" t="s">
        <v>1965</v>
      </c>
      <c r="E225" s="83" t="s">
        <v>62</v>
      </c>
      <c r="F225" s="83" t="s">
        <v>62</v>
      </c>
      <c r="G225" s="83">
        <v>3.86</v>
      </c>
      <c r="H225" s="83">
        <v>0</v>
      </c>
      <c r="I225" s="83">
        <v>5.45</v>
      </c>
    </row>
    <row r="226" spans="1:9" ht="22.65" customHeight="1" x14ac:dyDescent="0.25">
      <c r="A226" s="82" t="s">
        <v>155</v>
      </c>
      <c r="B226" s="83" t="s">
        <v>445</v>
      </c>
      <c r="C226" s="83" t="s">
        <v>2189</v>
      </c>
      <c r="D226" s="83" t="s">
        <v>1965</v>
      </c>
      <c r="E226" s="83" t="s">
        <v>62</v>
      </c>
      <c r="F226" s="83" t="s">
        <v>62</v>
      </c>
      <c r="G226" s="83">
        <v>3.91</v>
      </c>
      <c r="H226" s="83">
        <v>0</v>
      </c>
      <c r="I226" s="83">
        <v>5.52</v>
      </c>
    </row>
    <row r="227" spans="1:9" ht="22.65" customHeight="1" x14ac:dyDescent="0.25">
      <c r="A227" s="82" t="s">
        <v>155</v>
      </c>
      <c r="B227" s="83" t="s">
        <v>445</v>
      </c>
      <c r="C227" s="83" t="s">
        <v>2190</v>
      </c>
      <c r="D227" s="83" t="s">
        <v>1965</v>
      </c>
      <c r="E227" s="83" t="s">
        <v>62</v>
      </c>
      <c r="F227" s="83" t="s">
        <v>62</v>
      </c>
      <c r="G227" s="83">
        <v>3.96</v>
      </c>
      <c r="H227" s="83">
        <v>0</v>
      </c>
      <c r="I227" s="83">
        <v>5.52</v>
      </c>
    </row>
    <row r="228" spans="1:9" ht="22.65" customHeight="1" x14ac:dyDescent="0.25">
      <c r="A228" s="82" t="s">
        <v>155</v>
      </c>
      <c r="B228" s="83" t="s">
        <v>445</v>
      </c>
      <c r="C228" s="83" t="s">
        <v>2191</v>
      </c>
      <c r="D228" s="83" t="s">
        <v>1965</v>
      </c>
      <c r="E228" s="83" t="s">
        <v>62</v>
      </c>
      <c r="F228" s="83" t="s">
        <v>62</v>
      </c>
      <c r="G228" s="83">
        <v>3.96</v>
      </c>
      <c r="H228" s="83">
        <v>0</v>
      </c>
      <c r="I228" s="83">
        <v>5.52</v>
      </c>
    </row>
    <row r="229" spans="1:9" ht="22.65" customHeight="1" x14ac:dyDescent="0.25">
      <c r="A229" s="82" t="s">
        <v>155</v>
      </c>
      <c r="B229" s="83" t="s">
        <v>445</v>
      </c>
      <c r="C229" s="83" t="s">
        <v>2192</v>
      </c>
      <c r="D229" s="83" t="s">
        <v>1965</v>
      </c>
      <c r="E229" s="83" t="s">
        <v>62</v>
      </c>
      <c r="F229" s="83" t="s">
        <v>62</v>
      </c>
      <c r="G229" s="83">
        <v>3.96</v>
      </c>
      <c r="H229" s="83">
        <v>0</v>
      </c>
      <c r="I229" s="83">
        <v>5.52</v>
      </c>
    </row>
    <row r="230" spans="1:9" ht="22.65" customHeight="1" x14ac:dyDescent="0.25">
      <c r="A230" s="82" t="s">
        <v>155</v>
      </c>
      <c r="B230" s="83" t="s">
        <v>445</v>
      </c>
      <c r="C230" s="83" t="s">
        <v>2193</v>
      </c>
      <c r="D230" s="83" t="s">
        <v>1965</v>
      </c>
      <c r="E230" s="83" t="s">
        <v>62</v>
      </c>
      <c r="F230" s="83" t="s">
        <v>62</v>
      </c>
      <c r="G230" s="83">
        <v>3.96</v>
      </c>
      <c r="H230" s="83">
        <v>0</v>
      </c>
      <c r="I230" s="83">
        <v>5.52</v>
      </c>
    </row>
    <row r="231" spans="1:9" ht="22.65" customHeight="1" x14ac:dyDescent="0.25">
      <c r="A231" s="82" t="s">
        <v>155</v>
      </c>
      <c r="B231" s="83" t="s">
        <v>445</v>
      </c>
      <c r="C231" s="83" t="s">
        <v>2194</v>
      </c>
      <c r="D231" s="83" t="s">
        <v>1965</v>
      </c>
      <c r="E231" s="83" t="s">
        <v>62</v>
      </c>
      <c r="F231" s="83" t="s">
        <v>62</v>
      </c>
      <c r="G231" s="83">
        <v>3.96</v>
      </c>
      <c r="H231" s="83">
        <v>0</v>
      </c>
      <c r="I231" s="83">
        <v>5.52</v>
      </c>
    </row>
    <row r="232" spans="1:9" ht="22.65" customHeight="1" x14ac:dyDescent="0.25">
      <c r="A232" s="82" t="s">
        <v>155</v>
      </c>
      <c r="B232" s="83" t="s">
        <v>445</v>
      </c>
      <c r="C232" s="83" t="s">
        <v>2195</v>
      </c>
      <c r="D232" s="83" t="s">
        <v>1965</v>
      </c>
      <c r="E232" s="83" t="s">
        <v>62</v>
      </c>
      <c r="F232" s="83" t="s">
        <v>62</v>
      </c>
      <c r="G232" s="83">
        <v>3.93</v>
      </c>
      <c r="H232" s="83">
        <v>0</v>
      </c>
      <c r="I232" s="83">
        <v>5.5049999999999999</v>
      </c>
    </row>
    <row r="233" spans="1:9" ht="22.65" customHeight="1" x14ac:dyDescent="0.25">
      <c r="A233" s="82" t="s">
        <v>155</v>
      </c>
      <c r="B233" s="83" t="s">
        <v>445</v>
      </c>
      <c r="C233" s="83" t="s">
        <v>2196</v>
      </c>
      <c r="D233" s="83" t="s">
        <v>1965</v>
      </c>
      <c r="E233" s="83" t="s">
        <v>62</v>
      </c>
      <c r="F233" s="83" t="s">
        <v>62</v>
      </c>
      <c r="G233" s="83">
        <v>3.8</v>
      </c>
      <c r="H233" s="83">
        <v>0</v>
      </c>
      <c r="I233" s="83">
        <v>5.4450000000000003</v>
      </c>
    </row>
    <row r="234" spans="1:9" ht="22.65" customHeight="1" x14ac:dyDescent="0.25">
      <c r="A234" s="82" t="s">
        <v>155</v>
      </c>
      <c r="B234" s="83" t="s">
        <v>445</v>
      </c>
      <c r="C234" s="83" t="s">
        <v>2197</v>
      </c>
      <c r="D234" s="83" t="s">
        <v>1965</v>
      </c>
      <c r="E234" s="83" t="s">
        <v>62</v>
      </c>
      <c r="F234" s="83" t="s">
        <v>62</v>
      </c>
      <c r="G234" s="83">
        <v>3.96</v>
      </c>
      <c r="H234" s="83">
        <v>0</v>
      </c>
      <c r="I234" s="83">
        <v>5.52</v>
      </c>
    </row>
    <row r="235" spans="1:9" ht="22.65" customHeight="1" x14ac:dyDescent="0.25">
      <c r="A235" s="82" t="s">
        <v>155</v>
      </c>
      <c r="B235" s="83" t="s">
        <v>445</v>
      </c>
      <c r="C235" s="83" t="s">
        <v>2198</v>
      </c>
      <c r="D235" s="83" t="s">
        <v>1965</v>
      </c>
      <c r="E235" s="83" t="s">
        <v>62</v>
      </c>
      <c r="F235" s="83" t="s">
        <v>62</v>
      </c>
      <c r="G235" s="83">
        <v>3.96</v>
      </c>
      <c r="H235" s="83">
        <v>0</v>
      </c>
      <c r="I235" s="83">
        <v>5.52</v>
      </c>
    </row>
    <row r="236" spans="1:9" ht="22.65" customHeight="1" x14ac:dyDescent="0.25">
      <c r="A236" s="82" t="s">
        <v>155</v>
      </c>
      <c r="B236" s="83" t="s">
        <v>445</v>
      </c>
      <c r="C236" s="83" t="s">
        <v>2199</v>
      </c>
      <c r="D236" s="83" t="s">
        <v>1965</v>
      </c>
      <c r="E236" s="83" t="s">
        <v>62</v>
      </c>
      <c r="F236" s="83" t="s">
        <v>62</v>
      </c>
      <c r="G236" s="83">
        <v>5.2</v>
      </c>
      <c r="H236" s="83">
        <v>0</v>
      </c>
      <c r="I236" s="83">
        <v>5.08</v>
      </c>
    </row>
    <row r="237" spans="1:9" ht="22.65" customHeight="1" x14ac:dyDescent="0.25">
      <c r="A237" s="82" t="s">
        <v>155</v>
      </c>
      <c r="B237" s="83" t="s">
        <v>445</v>
      </c>
      <c r="C237" s="83" t="s">
        <v>2200</v>
      </c>
      <c r="D237" s="83" t="s">
        <v>1965</v>
      </c>
      <c r="E237" s="83" t="s">
        <v>62</v>
      </c>
      <c r="F237" s="83" t="s">
        <v>62</v>
      </c>
      <c r="G237" s="83">
        <v>5.2</v>
      </c>
      <c r="H237" s="83">
        <v>0</v>
      </c>
      <c r="I237" s="83">
        <v>5.08</v>
      </c>
    </row>
    <row r="238" spans="1:9" ht="22.65" customHeight="1" x14ac:dyDescent="0.25">
      <c r="A238" s="82" t="s">
        <v>155</v>
      </c>
      <c r="B238" s="83" t="s">
        <v>445</v>
      </c>
      <c r="C238" s="83" t="s">
        <v>2201</v>
      </c>
      <c r="D238" s="83" t="s">
        <v>1965</v>
      </c>
      <c r="E238" s="83" t="s">
        <v>62</v>
      </c>
      <c r="F238" s="83" t="s">
        <v>62</v>
      </c>
      <c r="G238" s="83">
        <v>5.2</v>
      </c>
      <c r="H238" s="83">
        <v>0</v>
      </c>
      <c r="I238" s="83">
        <v>5.08</v>
      </c>
    </row>
    <row r="239" spans="1:9" ht="22.65" customHeight="1" x14ac:dyDescent="0.25">
      <c r="A239" s="82" t="s">
        <v>155</v>
      </c>
      <c r="B239" s="83" t="s">
        <v>445</v>
      </c>
      <c r="C239" s="83" t="s">
        <v>2202</v>
      </c>
      <c r="D239" s="83" t="s">
        <v>1965</v>
      </c>
      <c r="E239" s="83" t="s">
        <v>62</v>
      </c>
      <c r="F239" s="83" t="s">
        <v>62</v>
      </c>
      <c r="G239" s="83">
        <v>5.2</v>
      </c>
      <c r="H239" s="83">
        <v>0</v>
      </c>
      <c r="I239" s="83">
        <v>5.08</v>
      </c>
    </row>
    <row r="240" spans="1:9" ht="22.65" customHeight="1" x14ac:dyDescent="0.25">
      <c r="A240" s="82" t="s">
        <v>155</v>
      </c>
      <c r="B240" s="83" t="s">
        <v>445</v>
      </c>
      <c r="C240" s="83" t="s">
        <v>2203</v>
      </c>
      <c r="D240" s="83" t="s">
        <v>1965</v>
      </c>
      <c r="E240" s="83" t="s">
        <v>62</v>
      </c>
      <c r="F240" s="83" t="s">
        <v>62</v>
      </c>
      <c r="G240" s="83">
        <v>5.2</v>
      </c>
      <c r="H240" s="83">
        <v>0</v>
      </c>
      <c r="I240" s="83">
        <v>5.08</v>
      </c>
    </row>
    <row r="241" spans="1:9" ht="22.65" customHeight="1" x14ac:dyDescent="0.25">
      <c r="A241" s="82" t="s">
        <v>155</v>
      </c>
      <c r="B241" s="83" t="s">
        <v>445</v>
      </c>
      <c r="C241" s="83" t="s">
        <v>2204</v>
      </c>
      <c r="D241" s="83" t="s">
        <v>2025</v>
      </c>
      <c r="E241" s="83" t="s">
        <v>2026</v>
      </c>
      <c r="F241" s="83" t="s">
        <v>62</v>
      </c>
      <c r="G241" s="83">
        <v>5.2</v>
      </c>
      <c r="H241" s="83">
        <v>0</v>
      </c>
      <c r="I241" s="83">
        <v>5.08</v>
      </c>
    </row>
    <row r="242" spans="1:9" ht="22.65" customHeight="1" x14ac:dyDescent="0.25">
      <c r="A242" s="82" t="s">
        <v>155</v>
      </c>
      <c r="B242" s="83" t="s">
        <v>445</v>
      </c>
      <c r="C242" s="83" t="s">
        <v>2205</v>
      </c>
      <c r="D242" s="83" t="s">
        <v>1965</v>
      </c>
      <c r="E242" s="83" t="s">
        <v>62</v>
      </c>
      <c r="F242" s="83" t="s">
        <v>62</v>
      </c>
      <c r="G242" s="83">
        <v>5.55</v>
      </c>
      <c r="H242" s="83">
        <v>0</v>
      </c>
      <c r="I242" s="83">
        <v>5.19</v>
      </c>
    </row>
    <row r="243" spans="1:9" ht="22.65" customHeight="1" x14ac:dyDescent="0.25">
      <c r="A243" s="82" t="s">
        <v>155</v>
      </c>
      <c r="B243" s="83" t="s">
        <v>445</v>
      </c>
      <c r="C243" s="83" t="s">
        <v>2206</v>
      </c>
      <c r="D243" s="83" t="s">
        <v>1965</v>
      </c>
      <c r="E243" s="83" t="s">
        <v>62</v>
      </c>
      <c r="F243" s="83" t="s">
        <v>62</v>
      </c>
      <c r="G243" s="83">
        <v>5.42</v>
      </c>
      <c r="H243" s="83">
        <v>0</v>
      </c>
      <c r="I243" s="83">
        <v>5.1550000000000002</v>
      </c>
    </row>
    <row r="244" spans="1:9" ht="22.65" customHeight="1" x14ac:dyDescent="0.25">
      <c r="A244" s="82" t="s">
        <v>155</v>
      </c>
      <c r="B244" s="83" t="s">
        <v>445</v>
      </c>
      <c r="C244" s="83" t="s">
        <v>2207</v>
      </c>
      <c r="D244" s="83" t="s">
        <v>1965</v>
      </c>
      <c r="E244" s="83" t="s">
        <v>62</v>
      </c>
      <c r="F244" s="83" t="s">
        <v>62</v>
      </c>
      <c r="G244" s="83">
        <v>5.0599999999999996</v>
      </c>
      <c r="H244" s="83">
        <v>0</v>
      </c>
      <c r="I244" s="83">
        <v>5.0449999999999999</v>
      </c>
    </row>
    <row r="245" spans="1:9" ht="22.65" customHeight="1" x14ac:dyDescent="0.25">
      <c r="A245" s="82" t="s">
        <v>155</v>
      </c>
      <c r="B245" s="83" t="s">
        <v>445</v>
      </c>
      <c r="C245" s="83" t="s">
        <v>2208</v>
      </c>
      <c r="D245" s="83" t="s">
        <v>1965</v>
      </c>
      <c r="E245" s="83" t="s">
        <v>62</v>
      </c>
      <c r="F245" s="83" t="s">
        <v>62</v>
      </c>
      <c r="G245" s="83">
        <v>5.07</v>
      </c>
      <c r="H245" s="83">
        <v>0</v>
      </c>
      <c r="I245" s="83">
        <v>5.0449999999999999</v>
      </c>
    </row>
    <row r="246" spans="1:9" ht="22.65" customHeight="1" x14ac:dyDescent="0.25">
      <c r="A246" s="82" t="s">
        <v>155</v>
      </c>
      <c r="B246" s="83" t="s">
        <v>445</v>
      </c>
      <c r="C246" s="83" t="s">
        <v>2209</v>
      </c>
      <c r="D246" s="83" t="s">
        <v>1965</v>
      </c>
      <c r="E246" s="83" t="s">
        <v>62</v>
      </c>
      <c r="F246" s="83" t="s">
        <v>62</v>
      </c>
      <c r="G246" s="83">
        <v>5.07</v>
      </c>
      <c r="H246" s="83">
        <v>0</v>
      </c>
      <c r="I246" s="83">
        <v>5.0449999999999999</v>
      </c>
    </row>
    <row r="247" spans="1:9" ht="22.65" customHeight="1" x14ac:dyDescent="0.25">
      <c r="A247" s="82" t="s">
        <v>155</v>
      </c>
      <c r="B247" s="83" t="s">
        <v>445</v>
      </c>
      <c r="C247" s="83" t="s">
        <v>2210</v>
      </c>
      <c r="D247" s="83" t="s">
        <v>2025</v>
      </c>
      <c r="E247" s="83" t="s">
        <v>2026</v>
      </c>
      <c r="F247" s="83" t="s">
        <v>62</v>
      </c>
      <c r="G247" s="83">
        <v>5.57</v>
      </c>
      <c r="H247" s="83">
        <v>0</v>
      </c>
      <c r="I247" s="83">
        <v>5.18</v>
      </c>
    </row>
    <row r="248" spans="1:9" ht="22.65" customHeight="1" x14ac:dyDescent="0.25">
      <c r="A248" s="82" t="s">
        <v>155</v>
      </c>
      <c r="B248" s="83" t="s">
        <v>445</v>
      </c>
      <c r="C248" s="83" t="s">
        <v>2211</v>
      </c>
      <c r="D248" s="83" t="s">
        <v>1965</v>
      </c>
      <c r="E248" s="83" t="s">
        <v>62</v>
      </c>
      <c r="F248" s="83" t="s">
        <v>62</v>
      </c>
      <c r="G248" s="83">
        <v>5.13</v>
      </c>
      <c r="H248" s="83">
        <v>0</v>
      </c>
      <c r="I248" s="83">
        <v>5.08</v>
      </c>
    </row>
    <row r="249" spans="1:9" ht="22.65" customHeight="1" x14ac:dyDescent="0.25">
      <c r="A249" s="82" t="s">
        <v>155</v>
      </c>
      <c r="B249" s="83" t="s">
        <v>445</v>
      </c>
      <c r="C249" s="83" t="s">
        <v>2212</v>
      </c>
      <c r="D249" s="83" t="s">
        <v>1965</v>
      </c>
      <c r="E249" s="83" t="s">
        <v>62</v>
      </c>
      <c r="F249" s="83" t="s">
        <v>62</v>
      </c>
      <c r="G249" s="83">
        <v>5.2</v>
      </c>
      <c r="H249" s="83">
        <v>0</v>
      </c>
      <c r="I249" s="83">
        <v>5.08</v>
      </c>
    </row>
    <row r="250" spans="1:9" ht="22.65" customHeight="1" x14ac:dyDescent="0.25">
      <c r="A250" s="82" t="s">
        <v>155</v>
      </c>
      <c r="B250" s="83" t="s">
        <v>445</v>
      </c>
      <c r="C250" s="83" t="s">
        <v>2213</v>
      </c>
      <c r="D250" s="83" t="s">
        <v>1965</v>
      </c>
      <c r="E250" s="83" t="s">
        <v>62</v>
      </c>
      <c r="F250" s="83" t="s">
        <v>62</v>
      </c>
      <c r="G250" s="83">
        <v>5.2</v>
      </c>
      <c r="H250" s="83">
        <v>0</v>
      </c>
      <c r="I250" s="83">
        <v>5.08</v>
      </c>
    </row>
    <row r="251" spans="1:9" ht="22.65" customHeight="1" x14ac:dyDescent="0.25">
      <c r="A251" s="82" t="s">
        <v>155</v>
      </c>
      <c r="B251" s="83" t="s">
        <v>445</v>
      </c>
      <c r="C251" s="83" t="s">
        <v>2214</v>
      </c>
      <c r="D251" s="83" t="s">
        <v>1965</v>
      </c>
      <c r="E251" s="83" t="s">
        <v>62</v>
      </c>
      <c r="F251" s="83" t="s">
        <v>62</v>
      </c>
      <c r="G251" s="83">
        <v>5.2</v>
      </c>
      <c r="H251" s="83">
        <v>0</v>
      </c>
      <c r="I251" s="83">
        <v>5.08</v>
      </c>
    </row>
    <row r="252" spans="1:9" ht="22.65" customHeight="1" x14ac:dyDescent="0.25">
      <c r="A252" s="82" t="s">
        <v>155</v>
      </c>
      <c r="B252" s="83" t="s">
        <v>445</v>
      </c>
      <c r="C252" s="83" t="s">
        <v>2215</v>
      </c>
      <c r="D252" s="83" t="s">
        <v>1965</v>
      </c>
      <c r="E252" s="83" t="s">
        <v>62</v>
      </c>
      <c r="F252" s="83" t="s">
        <v>62</v>
      </c>
      <c r="G252" s="83">
        <v>5.2</v>
      </c>
      <c r="H252" s="83">
        <v>0</v>
      </c>
      <c r="I252" s="83">
        <v>5.08</v>
      </c>
    </row>
    <row r="253" spans="1:9" ht="22.65" customHeight="1" x14ac:dyDescent="0.25">
      <c r="A253" s="82" t="s">
        <v>155</v>
      </c>
      <c r="B253" s="83" t="s">
        <v>445</v>
      </c>
      <c r="C253" s="83" t="s">
        <v>2216</v>
      </c>
      <c r="D253" s="83" t="s">
        <v>1965</v>
      </c>
      <c r="E253" s="83" t="s">
        <v>62</v>
      </c>
      <c r="F253" s="83" t="s">
        <v>62</v>
      </c>
      <c r="G253" s="83">
        <v>5.2</v>
      </c>
      <c r="H253" s="83">
        <v>0</v>
      </c>
      <c r="I253" s="83">
        <v>5.08</v>
      </c>
    </row>
    <row r="254" spans="1:9" ht="22.65" customHeight="1" x14ac:dyDescent="0.25">
      <c r="A254" s="82" t="s">
        <v>155</v>
      </c>
      <c r="B254" s="83" t="s">
        <v>445</v>
      </c>
      <c r="C254" s="83" t="s">
        <v>2217</v>
      </c>
      <c r="D254" s="83" t="s">
        <v>1965</v>
      </c>
      <c r="E254" s="83" t="s">
        <v>62</v>
      </c>
      <c r="F254" s="83" t="s">
        <v>62</v>
      </c>
      <c r="G254" s="83">
        <v>5.16</v>
      </c>
      <c r="H254" s="83">
        <v>0</v>
      </c>
      <c r="I254" s="83">
        <v>5.07</v>
      </c>
    </row>
    <row r="255" spans="1:9" ht="22.65" customHeight="1" x14ac:dyDescent="0.25">
      <c r="A255" s="82" t="s">
        <v>155</v>
      </c>
      <c r="B255" s="83" t="s">
        <v>445</v>
      </c>
      <c r="C255" s="83" t="s">
        <v>2218</v>
      </c>
      <c r="D255" s="83" t="s">
        <v>1965</v>
      </c>
      <c r="E255" s="83" t="s">
        <v>62</v>
      </c>
      <c r="F255" s="83" t="s">
        <v>62</v>
      </c>
      <c r="G255" s="83">
        <v>4.99</v>
      </c>
      <c r="H255" s="83">
        <v>0</v>
      </c>
      <c r="I255" s="83">
        <v>5.0449999999999999</v>
      </c>
    </row>
    <row r="256" spans="1:9" ht="22.65" customHeight="1" x14ac:dyDescent="0.25">
      <c r="A256" s="82" t="s">
        <v>155</v>
      </c>
      <c r="B256" s="83" t="s">
        <v>445</v>
      </c>
      <c r="C256" s="83" t="s">
        <v>2219</v>
      </c>
      <c r="D256" s="83" t="s">
        <v>1965</v>
      </c>
      <c r="E256" s="83" t="s">
        <v>62</v>
      </c>
      <c r="F256" s="83" t="s">
        <v>62</v>
      </c>
      <c r="G256" s="83">
        <v>5.2</v>
      </c>
      <c r="H256" s="83">
        <v>0</v>
      </c>
      <c r="I256" s="83">
        <v>5.08</v>
      </c>
    </row>
    <row r="257" spans="1:9" ht="22.65" customHeight="1" x14ac:dyDescent="0.25">
      <c r="A257" s="82" t="s">
        <v>155</v>
      </c>
      <c r="B257" s="83" t="s">
        <v>445</v>
      </c>
      <c r="C257" s="83" t="s">
        <v>2220</v>
      </c>
      <c r="D257" s="83" t="s">
        <v>1965</v>
      </c>
      <c r="E257" s="83" t="s">
        <v>62</v>
      </c>
      <c r="F257" s="83" t="s">
        <v>62</v>
      </c>
      <c r="G257" s="83">
        <v>5.2</v>
      </c>
      <c r="H257" s="83">
        <v>0</v>
      </c>
      <c r="I257" s="83">
        <v>5.08</v>
      </c>
    </row>
    <row r="258" spans="1:9" ht="22.65" customHeight="1" x14ac:dyDescent="0.25">
      <c r="A258" s="82" t="s">
        <v>155</v>
      </c>
      <c r="B258" s="83" t="s">
        <v>445</v>
      </c>
      <c r="C258" s="83" t="s">
        <v>2221</v>
      </c>
      <c r="D258" s="83" t="s">
        <v>1965</v>
      </c>
      <c r="E258" s="83" t="s">
        <v>62</v>
      </c>
      <c r="F258" s="83" t="s">
        <v>62</v>
      </c>
      <c r="G258" s="83">
        <v>3.87</v>
      </c>
      <c r="H258" s="83">
        <v>0</v>
      </c>
      <c r="I258" s="83">
        <v>4.12</v>
      </c>
    </row>
    <row r="259" spans="1:9" ht="22.65" customHeight="1" x14ac:dyDescent="0.25">
      <c r="A259" s="82" t="s">
        <v>155</v>
      </c>
      <c r="B259" s="83" t="s">
        <v>445</v>
      </c>
      <c r="C259" s="83" t="s">
        <v>2222</v>
      </c>
      <c r="D259" s="83" t="s">
        <v>1965</v>
      </c>
      <c r="E259" s="83" t="s">
        <v>62</v>
      </c>
      <c r="F259" s="83" t="s">
        <v>62</v>
      </c>
      <c r="G259" s="83">
        <v>3.87</v>
      </c>
      <c r="H259" s="83">
        <v>0</v>
      </c>
      <c r="I259" s="83">
        <v>4.12</v>
      </c>
    </row>
    <row r="260" spans="1:9" ht="22.65" customHeight="1" x14ac:dyDescent="0.25">
      <c r="A260" s="82" t="s">
        <v>155</v>
      </c>
      <c r="B260" s="83" t="s">
        <v>445</v>
      </c>
      <c r="C260" s="83" t="s">
        <v>2223</v>
      </c>
      <c r="D260" s="83" t="s">
        <v>1965</v>
      </c>
      <c r="E260" s="83" t="s">
        <v>62</v>
      </c>
      <c r="F260" s="83" t="s">
        <v>62</v>
      </c>
      <c r="G260" s="83">
        <v>3.87</v>
      </c>
      <c r="H260" s="83">
        <v>0</v>
      </c>
      <c r="I260" s="83">
        <v>4.12</v>
      </c>
    </row>
    <row r="261" spans="1:9" ht="22.65" customHeight="1" x14ac:dyDescent="0.25">
      <c r="A261" s="82" t="s">
        <v>155</v>
      </c>
      <c r="B261" s="83" t="s">
        <v>445</v>
      </c>
      <c r="C261" s="83" t="s">
        <v>2224</v>
      </c>
      <c r="D261" s="83" t="s">
        <v>1965</v>
      </c>
      <c r="E261" s="83" t="s">
        <v>62</v>
      </c>
      <c r="F261" s="83" t="s">
        <v>62</v>
      </c>
      <c r="G261" s="83">
        <v>3.87</v>
      </c>
      <c r="H261" s="83">
        <v>0</v>
      </c>
      <c r="I261" s="83">
        <v>4.12</v>
      </c>
    </row>
    <row r="262" spans="1:9" ht="22.65" customHeight="1" x14ac:dyDescent="0.25">
      <c r="A262" s="82" t="s">
        <v>155</v>
      </c>
      <c r="B262" s="83" t="s">
        <v>445</v>
      </c>
      <c r="C262" s="83" t="s">
        <v>2225</v>
      </c>
      <c r="D262" s="83" t="s">
        <v>1965</v>
      </c>
      <c r="E262" s="83" t="s">
        <v>62</v>
      </c>
      <c r="F262" s="83" t="s">
        <v>62</v>
      </c>
      <c r="G262" s="83">
        <v>3.87</v>
      </c>
      <c r="H262" s="83">
        <v>0</v>
      </c>
      <c r="I262" s="83">
        <v>4.12</v>
      </c>
    </row>
    <row r="263" spans="1:9" ht="22.65" customHeight="1" x14ac:dyDescent="0.25">
      <c r="A263" s="82" t="s">
        <v>155</v>
      </c>
      <c r="B263" s="83" t="s">
        <v>445</v>
      </c>
      <c r="C263" s="83" t="s">
        <v>2226</v>
      </c>
      <c r="D263" s="83" t="s">
        <v>1965</v>
      </c>
      <c r="E263" s="83" t="s">
        <v>62</v>
      </c>
      <c r="F263" s="83" t="s">
        <v>62</v>
      </c>
      <c r="G263" s="83">
        <v>3.87</v>
      </c>
      <c r="H263" s="83">
        <v>0</v>
      </c>
      <c r="I263" s="83">
        <v>4.12</v>
      </c>
    </row>
    <row r="264" spans="1:9" ht="22.65" customHeight="1" x14ac:dyDescent="0.25">
      <c r="A264" s="82" t="s">
        <v>155</v>
      </c>
      <c r="B264" s="83" t="s">
        <v>445</v>
      </c>
      <c r="C264" s="83" t="s">
        <v>2227</v>
      </c>
      <c r="D264" s="83" t="s">
        <v>1965</v>
      </c>
      <c r="E264" s="83" t="s">
        <v>62</v>
      </c>
      <c r="F264" s="83" t="s">
        <v>62</v>
      </c>
      <c r="G264" s="83">
        <v>4.1399999999999997</v>
      </c>
      <c r="H264" s="83">
        <v>0</v>
      </c>
      <c r="I264" s="83">
        <v>4.2300000000000004</v>
      </c>
    </row>
    <row r="265" spans="1:9" ht="22.65" customHeight="1" x14ac:dyDescent="0.25">
      <c r="A265" s="82" t="s">
        <v>155</v>
      </c>
      <c r="B265" s="83" t="s">
        <v>445</v>
      </c>
      <c r="C265" s="83" t="s">
        <v>2228</v>
      </c>
      <c r="D265" s="83" t="s">
        <v>1965</v>
      </c>
      <c r="E265" s="83" t="s">
        <v>62</v>
      </c>
      <c r="F265" s="83" t="s">
        <v>62</v>
      </c>
      <c r="G265" s="83">
        <v>4.04</v>
      </c>
      <c r="H265" s="83">
        <v>0</v>
      </c>
      <c r="I265" s="83">
        <v>4.1950000000000003</v>
      </c>
    </row>
    <row r="266" spans="1:9" ht="22.65" customHeight="1" x14ac:dyDescent="0.25">
      <c r="A266" s="82" t="s">
        <v>155</v>
      </c>
      <c r="B266" s="83" t="s">
        <v>445</v>
      </c>
      <c r="C266" s="83" t="s">
        <v>2229</v>
      </c>
      <c r="D266" s="83" t="s">
        <v>1965</v>
      </c>
      <c r="E266" s="83" t="s">
        <v>62</v>
      </c>
      <c r="F266" s="83" t="s">
        <v>62</v>
      </c>
      <c r="G266" s="83">
        <v>3.77</v>
      </c>
      <c r="H266" s="83">
        <v>0</v>
      </c>
      <c r="I266" s="83">
        <v>4.085</v>
      </c>
    </row>
    <row r="267" spans="1:9" ht="22.65" customHeight="1" x14ac:dyDescent="0.25">
      <c r="A267" s="82" t="s">
        <v>155</v>
      </c>
      <c r="B267" s="83" t="s">
        <v>445</v>
      </c>
      <c r="C267" s="83" t="s">
        <v>2230</v>
      </c>
      <c r="D267" s="83" t="s">
        <v>1965</v>
      </c>
      <c r="E267" s="83" t="s">
        <v>62</v>
      </c>
      <c r="F267" s="83" t="s">
        <v>62</v>
      </c>
      <c r="G267" s="83">
        <v>3.78</v>
      </c>
      <c r="H267" s="83">
        <v>0</v>
      </c>
      <c r="I267" s="83">
        <v>4.085</v>
      </c>
    </row>
    <row r="268" spans="1:9" ht="22.65" customHeight="1" x14ac:dyDescent="0.25">
      <c r="A268" s="82" t="s">
        <v>155</v>
      </c>
      <c r="B268" s="83" t="s">
        <v>445</v>
      </c>
      <c r="C268" s="83" t="s">
        <v>2231</v>
      </c>
      <c r="D268" s="83" t="s">
        <v>1965</v>
      </c>
      <c r="E268" s="83" t="s">
        <v>62</v>
      </c>
      <c r="F268" s="83" t="s">
        <v>62</v>
      </c>
      <c r="G268" s="83">
        <v>3.78</v>
      </c>
      <c r="H268" s="83">
        <v>0</v>
      </c>
      <c r="I268" s="83">
        <v>4.085</v>
      </c>
    </row>
    <row r="269" spans="1:9" ht="22.65" customHeight="1" x14ac:dyDescent="0.25">
      <c r="A269" s="82" t="s">
        <v>155</v>
      </c>
      <c r="B269" s="83" t="s">
        <v>445</v>
      </c>
      <c r="C269" s="83" t="s">
        <v>2232</v>
      </c>
      <c r="D269" s="83" t="s">
        <v>2025</v>
      </c>
      <c r="E269" s="83" t="s">
        <v>2026</v>
      </c>
      <c r="F269" s="83" t="s">
        <v>62</v>
      </c>
      <c r="G269" s="83">
        <v>4.16</v>
      </c>
      <c r="H269" s="83">
        <v>0</v>
      </c>
      <c r="I269" s="83">
        <v>4.22</v>
      </c>
    </row>
    <row r="270" spans="1:9" ht="22.65" customHeight="1" x14ac:dyDescent="0.25">
      <c r="A270" s="82" t="s">
        <v>155</v>
      </c>
      <c r="B270" s="83" t="s">
        <v>445</v>
      </c>
      <c r="C270" s="83" t="s">
        <v>2233</v>
      </c>
      <c r="D270" s="83" t="s">
        <v>1965</v>
      </c>
      <c r="E270" s="83" t="s">
        <v>62</v>
      </c>
      <c r="F270" s="83" t="s">
        <v>62</v>
      </c>
      <c r="G270" s="83">
        <v>3.82</v>
      </c>
      <c r="H270" s="83">
        <v>0</v>
      </c>
      <c r="I270" s="83">
        <v>4.12</v>
      </c>
    </row>
    <row r="271" spans="1:9" ht="22.65" customHeight="1" x14ac:dyDescent="0.25">
      <c r="A271" s="82" t="s">
        <v>155</v>
      </c>
      <c r="B271" s="83" t="s">
        <v>445</v>
      </c>
      <c r="C271" s="83" t="s">
        <v>2234</v>
      </c>
      <c r="D271" s="83" t="s">
        <v>1965</v>
      </c>
      <c r="E271" s="83" t="s">
        <v>62</v>
      </c>
      <c r="F271" s="83" t="s">
        <v>62</v>
      </c>
      <c r="G271" s="83">
        <v>3.87</v>
      </c>
      <c r="H271" s="83">
        <v>0</v>
      </c>
      <c r="I271" s="83">
        <v>4.12</v>
      </c>
    </row>
    <row r="272" spans="1:9" ht="22.65" customHeight="1" x14ac:dyDescent="0.25">
      <c r="A272" s="82" t="s">
        <v>155</v>
      </c>
      <c r="B272" s="83" t="s">
        <v>445</v>
      </c>
      <c r="C272" s="83" t="s">
        <v>2235</v>
      </c>
      <c r="D272" s="83" t="s">
        <v>1965</v>
      </c>
      <c r="E272" s="83" t="s">
        <v>62</v>
      </c>
      <c r="F272" s="83" t="s">
        <v>62</v>
      </c>
      <c r="G272" s="83">
        <v>3.87</v>
      </c>
      <c r="H272" s="83">
        <v>0</v>
      </c>
      <c r="I272" s="83">
        <v>4.12</v>
      </c>
    </row>
    <row r="273" spans="1:9" ht="22.65" customHeight="1" x14ac:dyDescent="0.25">
      <c r="A273" s="82" t="s">
        <v>155</v>
      </c>
      <c r="B273" s="83" t="s">
        <v>445</v>
      </c>
      <c r="C273" s="83" t="s">
        <v>2236</v>
      </c>
      <c r="D273" s="83" t="s">
        <v>1965</v>
      </c>
      <c r="E273" s="83" t="s">
        <v>62</v>
      </c>
      <c r="F273" s="83" t="s">
        <v>62</v>
      </c>
      <c r="G273" s="83">
        <v>3.87</v>
      </c>
      <c r="H273" s="83">
        <v>0</v>
      </c>
      <c r="I273" s="83">
        <v>4.12</v>
      </c>
    </row>
    <row r="274" spans="1:9" ht="22.65" customHeight="1" x14ac:dyDescent="0.25">
      <c r="A274" s="82" t="s">
        <v>155</v>
      </c>
      <c r="B274" s="83" t="s">
        <v>445</v>
      </c>
      <c r="C274" s="83" t="s">
        <v>2237</v>
      </c>
      <c r="D274" s="83" t="s">
        <v>1965</v>
      </c>
      <c r="E274" s="83" t="s">
        <v>62</v>
      </c>
      <c r="F274" s="83" t="s">
        <v>62</v>
      </c>
      <c r="G274" s="83">
        <v>3.87</v>
      </c>
      <c r="H274" s="83">
        <v>0</v>
      </c>
      <c r="I274" s="83">
        <v>4.12</v>
      </c>
    </row>
    <row r="275" spans="1:9" ht="22.65" customHeight="1" x14ac:dyDescent="0.25">
      <c r="A275" s="82" t="s">
        <v>155</v>
      </c>
      <c r="B275" s="83" t="s">
        <v>445</v>
      </c>
      <c r="C275" s="83" t="s">
        <v>2238</v>
      </c>
      <c r="D275" s="83" t="s">
        <v>1965</v>
      </c>
      <c r="E275" s="83" t="s">
        <v>62</v>
      </c>
      <c r="F275" s="83" t="s">
        <v>62</v>
      </c>
      <c r="G275" s="83">
        <v>3.87</v>
      </c>
      <c r="H275" s="83">
        <v>0</v>
      </c>
      <c r="I275" s="83">
        <v>4.12</v>
      </c>
    </row>
    <row r="276" spans="1:9" ht="22.65" customHeight="1" x14ac:dyDescent="0.25">
      <c r="A276" s="82" t="s">
        <v>155</v>
      </c>
      <c r="B276" s="83" t="s">
        <v>445</v>
      </c>
      <c r="C276" s="83" t="s">
        <v>2239</v>
      </c>
      <c r="D276" s="83" t="s">
        <v>1965</v>
      </c>
      <c r="E276" s="83" t="s">
        <v>62</v>
      </c>
      <c r="F276" s="83" t="s">
        <v>62</v>
      </c>
      <c r="G276" s="83">
        <v>3.85</v>
      </c>
      <c r="H276" s="83">
        <v>0</v>
      </c>
      <c r="I276" s="83">
        <v>4.1100000000000003</v>
      </c>
    </row>
    <row r="277" spans="1:9" ht="22.65" customHeight="1" x14ac:dyDescent="0.25">
      <c r="A277" s="82" t="s">
        <v>155</v>
      </c>
      <c r="B277" s="83" t="s">
        <v>445</v>
      </c>
      <c r="C277" s="83" t="s">
        <v>2240</v>
      </c>
      <c r="D277" s="83" t="s">
        <v>1965</v>
      </c>
      <c r="E277" s="83" t="s">
        <v>62</v>
      </c>
      <c r="F277" s="83" t="s">
        <v>62</v>
      </c>
      <c r="G277" s="83">
        <v>3.72</v>
      </c>
      <c r="H277" s="83">
        <v>0</v>
      </c>
      <c r="I277" s="83">
        <v>4.085</v>
      </c>
    </row>
    <row r="278" spans="1:9" ht="22.65" customHeight="1" x14ac:dyDescent="0.25">
      <c r="A278" s="82" t="s">
        <v>155</v>
      </c>
      <c r="B278" s="83" t="s">
        <v>445</v>
      </c>
      <c r="C278" s="83" t="s">
        <v>2241</v>
      </c>
      <c r="D278" s="83" t="s">
        <v>1965</v>
      </c>
      <c r="E278" s="83" t="s">
        <v>62</v>
      </c>
      <c r="F278" s="83" t="s">
        <v>62</v>
      </c>
      <c r="G278" s="83">
        <v>3.87</v>
      </c>
      <c r="H278" s="83">
        <v>0</v>
      </c>
      <c r="I278" s="83">
        <v>4.12</v>
      </c>
    </row>
    <row r="279" spans="1:9" ht="22.65" customHeight="1" x14ac:dyDescent="0.25">
      <c r="A279" s="82" t="s">
        <v>155</v>
      </c>
      <c r="B279" s="83" t="s">
        <v>445</v>
      </c>
      <c r="C279" s="83" t="s">
        <v>2242</v>
      </c>
      <c r="D279" s="83" t="s">
        <v>1965</v>
      </c>
      <c r="E279" s="83" t="s">
        <v>62</v>
      </c>
      <c r="F279" s="83" t="s">
        <v>62</v>
      </c>
      <c r="G279" s="83">
        <v>3.87</v>
      </c>
      <c r="H279" s="83">
        <v>0</v>
      </c>
      <c r="I279" s="83">
        <v>4.12</v>
      </c>
    </row>
    <row r="280" spans="1:9" ht="22.65" customHeight="1" x14ac:dyDescent="0.25">
      <c r="A280" s="82" t="s">
        <v>155</v>
      </c>
      <c r="B280" s="86" t="s">
        <v>445</v>
      </c>
      <c r="C280" s="86" t="s">
        <v>2243</v>
      </c>
      <c r="D280" s="86" t="s">
        <v>1965</v>
      </c>
      <c r="E280" s="86" t="s">
        <v>62</v>
      </c>
      <c r="F280" s="86" t="s">
        <v>62</v>
      </c>
      <c r="G280" s="86">
        <v>4.24</v>
      </c>
      <c r="H280" s="86">
        <v>0</v>
      </c>
      <c r="I280" s="86">
        <v>5.72</v>
      </c>
    </row>
    <row r="281" spans="1:9" ht="30.15" customHeight="1" x14ac:dyDescent="0.25">
      <c r="A281" s="88" t="s">
        <v>155</v>
      </c>
      <c r="B281" s="88" t="s">
        <v>155</v>
      </c>
      <c r="C281" s="88" t="s">
        <v>155</v>
      </c>
      <c r="D281" s="88" t="s">
        <v>155</v>
      </c>
      <c r="E281" s="88" t="s">
        <v>155</v>
      </c>
      <c r="F281" s="88" t="s">
        <v>155</v>
      </c>
      <c r="G281" s="88" t="s">
        <v>2244</v>
      </c>
      <c r="H281" s="88" t="s">
        <v>888</v>
      </c>
      <c r="I281" s="88" t="s">
        <v>2245</v>
      </c>
    </row>
    <row r="282" spans="1:9" ht="37.65" customHeight="1" x14ac:dyDescent="0.25">
      <c r="A282" s="273" t="s">
        <v>608</v>
      </c>
      <c r="B282" s="273"/>
      <c r="C282" s="273"/>
      <c r="D282" s="273"/>
      <c r="E282" s="273"/>
      <c r="F282" s="273"/>
      <c r="G282" s="273"/>
      <c r="H282" s="273"/>
      <c r="I282" s="273"/>
    </row>
    <row r="283" spans="1:9" ht="22.65" customHeight="1" x14ac:dyDescent="0.25">
      <c r="A283" s="82" t="s">
        <v>155</v>
      </c>
      <c r="B283" s="83" t="s">
        <v>445</v>
      </c>
      <c r="C283" s="83" t="s">
        <v>2246</v>
      </c>
      <c r="D283" s="83" t="s">
        <v>1965</v>
      </c>
      <c r="E283" s="83" t="s">
        <v>62</v>
      </c>
      <c r="F283" s="83" t="s">
        <v>62</v>
      </c>
      <c r="G283" s="83">
        <v>4.0999999999999996</v>
      </c>
      <c r="H283" s="83">
        <v>0</v>
      </c>
      <c r="I283" s="83">
        <v>5.6150000000000002</v>
      </c>
    </row>
    <row r="284" spans="1:9" ht="22.65" customHeight="1" x14ac:dyDescent="0.25">
      <c r="A284" s="82" t="s">
        <v>155</v>
      </c>
      <c r="B284" s="83" t="s">
        <v>445</v>
      </c>
      <c r="C284" s="83" t="s">
        <v>2247</v>
      </c>
      <c r="D284" s="83" t="s">
        <v>1965</v>
      </c>
      <c r="E284" s="83" t="s">
        <v>62</v>
      </c>
      <c r="F284" s="83" t="s">
        <v>62</v>
      </c>
      <c r="G284" s="83">
        <v>4.1399999999999997</v>
      </c>
      <c r="H284" s="83">
        <v>0</v>
      </c>
      <c r="I284" s="83">
        <v>5.6449999999999996</v>
      </c>
    </row>
    <row r="285" spans="1:9" ht="22.65" customHeight="1" x14ac:dyDescent="0.25">
      <c r="A285" s="82" t="s">
        <v>155</v>
      </c>
      <c r="B285" s="83" t="s">
        <v>445</v>
      </c>
      <c r="C285" s="83" t="s">
        <v>2248</v>
      </c>
      <c r="D285" s="83" t="s">
        <v>1965</v>
      </c>
      <c r="E285" s="83" t="s">
        <v>62</v>
      </c>
      <c r="F285" s="83" t="s">
        <v>62</v>
      </c>
      <c r="G285" s="83">
        <v>4.01</v>
      </c>
      <c r="H285" s="83">
        <v>0</v>
      </c>
      <c r="I285" s="83">
        <v>4.17</v>
      </c>
    </row>
    <row r="286" spans="1:9" ht="22.65" customHeight="1" x14ac:dyDescent="0.25">
      <c r="A286" s="82" t="s">
        <v>155</v>
      </c>
      <c r="B286" s="83" t="s">
        <v>445</v>
      </c>
      <c r="C286" s="83" t="s">
        <v>2249</v>
      </c>
      <c r="D286" s="83" t="s">
        <v>1965</v>
      </c>
      <c r="E286" s="83" t="s">
        <v>62</v>
      </c>
      <c r="F286" s="83" t="s">
        <v>62</v>
      </c>
      <c r="G286" s="83">
        <v>4.0599999999999996</v>
      </c>
      <c r="H286" s="83">
        <v>0</v>
      </c>
      <c r="I286" s="83">
        <v>4.1849999999999996</v>
      </c>
    </row>
    <row r="287" spans="1:9" ht="22.65" customHeight="1" x14ac:dyDescent="0.25">
      <c r="A287" s="82" t="s">
        <v>155</v>
      </c>
      <c r="B287" s="83" t="s">
        <v>445</v>
      </c>
      <c r="C287" s="83" t="s">
        <v>2250</v>
      </c>
      <c r="D287" s="83" t="s">
        <v>1965</v>
      </c>
      <c r="E287" s="83" t="s">
        <v>62</v>
      </c>
      <c r="F287" s="83" t="s">
        <v>62</v>
      </c>
      <c r="G287" s="83">
        <v>4.0599999999999996</v>
      </c>
      <c r="H287" s="83">
        <v>0</v>
      </c>
      <c r="I287" s="83">
        <v>4.1849999999999996</v>
      </c>
    </row>
    <row r="288" spans="1:9" ht="22.65" customHeight="1" x14ac:dyDescent="0.25">
      <c r="A288" s="82" t="s">
        <v>155</v>
      </c>
      <c r="B288" s="86" t="s">
        <v>445</v>
      </c>
      <c r="C288" s="86" t="s">
        <v>2251</v>
      </c>
      <c r="D288" s="86" t="s">
        <v>1965</v>
      </c>
      <c r="E288" s="86" t="s">
        <v>62</v>
      </c>
      <c r="F288" s="86" t="s">
        <v>62</v>
      </c>
      <c r="G288" s="86">
        <v>4.05</v>
      </c>
      <c r="H288" s="86">
        <v>0</v>
      </c>
      <c r="I288" s="86">
        <v>4.18</v>
      </c>
    </row>
    <row r="289" spans="1:9" ht="30.15" customHeight="1" x14ac:dyDescent="0.25">
      <c r="A289" s="88" t="s">
        <v>155</v>
      </c>
      <c r="B289" s="88" t="s">
        <v>155</v>
      </c>
      <c r="C289" s="88" t="s">
        <v>155</v>
      </c>
      <c r="D289" s="88" t="s">
        <v>155</v>
      </c>
      <c r="E289" s="88" t="s">
        <v>155</v>
      </c>
      <c r="F289" s="88" t="s">
        <v>155</v>
      </c>
      <c r="G289" s="88" t="s">
        <v>2252</v>
      </c>
      <c r="H289" s="88" t="s">
        <v>888</v>
      </c>
      <c r="I289" s="88" t="s">
        <v>2253</v>
      </c>
    </row>
    <row r="290" spans="1:9" ht="37.65" customHeight="1" x14ac:dyDescent="0.25">
      <c r="A290" s="273" t="s">
        <v>629</v>
      </c>
      <c r="B290" s="273"/>
      <c r="C290" s="273"/>
      <c r="D290" s="273"/>
      <c r="E290" s="273"/>
      <c r="F290" s="273"/>
      <c r="G290" s="273"/>
      <c r="H290" s="273"/>
      <c r="I290" s="273"/>
    </row>
    <row r="291" spans="1:9" ht="22.65" customHeight="1" x14ac:dyDescent="0.25">
      <c r="A291" s="82" t="s">
        <v>155</v>
      </c>
      <c r="B291" s="83" t="s">
        <v>445</v>
      </c>
      <c r="C291" s="83" t="s">
        <v>2254</v>
      </c>
      <c r="D291" s="83" t="s">
        <v>1965</v>
      </c>
      <c r="E291" s="83" t="s">
        <v>62</v>
      </c>
      <c r="F291" s="83" t="s">
        <v>62</v>
      </c>
      <c r="G291" s="83">
        <v>3.96</v>
      </c>
      <c r="H291" s="83">
        <v>0</v>
      </c>
      <c r="I291" s="83">
        <v>5.52</v>
      </c>
    </row>
    <row r="292" spans="1:9" ht="22.65" customHeight="1" x14ac:dyDescent="0.25">
      <c r="A292" s="82" t="s">
        <v>155</v>
      </c>
      <c r="B292" s="83" t="s">
        <v>445</v>
      </c>
      <c r="C292" s="83" t="s">
        <v>2255</v>
      </c>
      <c r="D292" s="83" t="s">
        <v>1965</v>
      </c>
      <c r="E292" s="83" t="s">
        <v>62</v>
      </c>
      <c r="F292" s="83" t="s">
        <v>62</v>
      </c>
      <c r="G292" s="83">
        <v>3.96</v>
      </c>
      <c r="H292" s="83">
        <v>0</v>
      </c>
      <c r="I292" s="83">
        <v>5.52</v>
      </c>
    </row>
    <row r="293" spans="1:9" ht="22.65" customHeight="1" x14ac:dyDescent="0.25">
      <c r="A293" s="82" t="s">
        <v>155</v>
      </c>
      <c r="B293" s="83" t="s">
        <v>445</v>
      </c>
      <c r="C293" s="83" t="s">
        <v>2256</v>
      </c>
      <c r="D293" s="83" t="s">
        <v>1965</v>
      </c>
      <c r="E293" s="83" t="s">
        <v>62</v>
      </c>
      <c r="F293" s="83" t="s">
        <v>62</v>
      </c>
      <c r="G293" s="83">
        <v>3.96</v>
      </c>
      <c r="H293" s="83">
        <v>0</v>
      </c>
      <c r="I293" s="83">
        <v>5.52</v>
      </c>
    </row>
    <row r="294" spans="1:9" ht="22.65" customHeight="1" x14ac:dyDescent="0.25">
      <c r="A294" s="82" t="s">
        <v>155</v>
      </c>
      <c r="B294" s="83" t="s">
        <v>445</v>
      </c>
      <c r="C294" s="83" t="s">
        <v>2257</v>
      </c>
      <c r="D294" s="83" t="s">
        <v>1965</v>
      </c>
      <c r="E294" s="83" t="s">
        <v>62</v>
      </c>
      <c r="F294" s="83" t="s">
        <v>62</v>
      </c>
      <c r="G294" s="83">
        <v>3.96</v>
      </c>
      <c r="H294" s="83">
        <v>0</v>
      </c>
      <c r="I294" s="83">
        <v>5.52</v>
      </c>
    </row>
    <row r="295" spans="1:9" ht="22.65" customHeight="1" x14ac:dyDescent="0.25">
      <c r="A295" s="82" t="s">
        <v>155</v>
      </c>
      <c r="B295" s="83" t="s">
        <v>445</v>
      </c>
      <c r="C295" s="83" t="s">
        <v>2258</v>
      </c>
      <c r="D295" s="83" t="s">
        <v>1965</v>
      </c>
      <c r="E295" s="83" t="s">
        <v>62</v>
      </c>
      <c r="F295" s="83" t="s">
        <v>62</v>
      </c>
      <c r="G295" s="83">
        <v>3.96</v>
      </c>
      <c r="H295" s="83">
        <v>0</v>
      </c>
      <c r="I295" s="83">
        <v>5.52</v>
      </c>
    </row>
    <row r="296" spans="1:9" ht="22.65" customHeight="1" x14ac:dyDescent="0.25">
      <c r="A296" s="82" t="s">
        <v>155</v>
      </c>
      <c r="B296" s="83" t="s">
        <v>445</v>
      </c>
      <c r="C296" s="83" t="s">
        <v>2259</v>
      </c>
      <c r="D296" s="83" t="s">
        <v>1965</v>
      </c>
      <c r="E296" s="83" t="s">
        <v>62</v>
      </c>
      <c r="F296" s="83" t="s">
        <v>62</v>
      </c>
      <c r="G296" s="83">
        <v>3.96</v>
      </c>
      <c r="H296" s="83">
        <v>0</v>
      </c>
      <c r="I296" s="83">
        <v>5.52</v>
      </c>
    </row>
    <row r="297" spans="1:9" ht="22.65" customHeight="1" x14ac:dyDescent="0.25">
      <c r="A297" s="82" t="s">
        <v>155</v>
      </c>
      <c r="B297" s="83" t="s">
        <v>445</v>
      </c>
      <c r="C297" s="83" t="s">
        <v>2260</v>
      </c>
      <c r="D297" s="83" t="s">
        <v>1965</v>
      </c>
      <c r="E297" s="83" t="s">
        <v>62</v>
      </c>
      <c r="F297" s="83" t="s">
        <v>62</v>
      </c>
      <c r="G297" s="83">
        <v>3.4</v>
      </c>
      <c r="H297" s="83">
        <v>0</v>
      </c>
      <c r="I297" s="83">
        <v>5.1349999999999998</v>
      </c>
    </row>
    <row r="298" spans="1:9" ht="22.65" customHeight="1" x14ac:dyDescent="0.25">
      <c r="A298" s="82" t="s">
        <v>155</v>
      </c>
      <c r="B298" s="83" t="s">
        <v>445</v>
      </c>
      <c r="C298" s="83" t="s">
        <v>2261</v>
      </c>
      <c r="D298" s="83" t="s">
        <v>1965</v>
      </c>
      <c r="E298" s="83" t="s">
        <v>62</v>
      </c>
      <c r="F298" s="83" t="s">
        <v>62</v>
      </c>
      <c r="G298" s="83">
        <v>3.59</v>
      </c>
      <c r="H298" s="83">
        <v>0</v>
      </c>
      <c r="I298" s="83">
        <v>5.2649999999999997</v>
      </c>
    </row>
    <row r="299" spans="1:9" ht="22.65" customHeight="1" x14ac:dyDescent="0.25">
      <c r="A299" s="82" t="s">
        <v>155</v>
      </c>
      <c r="B299" s="83" t="s">
        <v>445</v>
      </c>
      <c r="C299" s="83" t="s">
        <v>2262</v>
      </c>
      <c r="D299" s="83" t="s">
        <v>1965</v>
      </c>
      <c r="E299" s="83" t="s">
        <v>62</v>
      </c>
      <c r="F299" s="83" t="s">
        <v>62</v>
      </c>
      <c r="G299" s="83">
        <v>3.59</v>
      </c>
      <c r="H299" s="83">
        <v>0</v>
      </c>
      <c r="I299" s="83">
        <v>5.2649999999999997</v>
      </c>
    </row>
    <row r="300" spans="1:9" ht="22.65" customHeight="1" x14ac:dyDescent="0.25">
      <c r="A300" s="82" t="s">
        <v>155</v>
      </c>
      <c r="B300" s="83" t="s">
        <v>445</v>
      </c>
      <c r="C300" s="83" t="s">
        <v>2263</v>
      </c>
      <c r="D300" s="83" t="s">
        <v>1965</v>
      </c>
      <c r="E300" s="83" t="s">
        <v>62</v>
      </c>
      <c r="F300" s="83" t="s">
        <v>62</v>
      </c>
      <c r="G300" s="83">
        <v>3.59</v>
      </c>
      <c r="H300" s="83">
        <v>0</v>
      </c>
      <c r="I300" s="83">
        <v>5.2649999999999997</v>
      </c>
    </row>
    <row r="301" spans="1:9" ht="22.65" customHeight="1" x14ac:dyDescent="0.25">
      <c r="A301" s="82" t="s">
        <v>155</v>
      </c>
      <c r="B301" s="83" t="s">
        <v>445</v>
      </c>
      <c r="C301" s="83" t="s">
        <v>2264</v>
      </c>
      <c r="D301" s="83" t="s">
        <v>1965</v>
      </c>
      <c r="E301" s="83" t="s">
        <v>62</v>
      </c>
      <c r="F301" s="83" t="s">
        <v>62</v>
      </c>
      <c r="G301" s="83">
        <v>3.59</v>
      </c>
      <c r="H301" s="83">
        <v>0</v>
      </c>
      <c r="I301" s="83">
        <v>5.2649999999999997</v>
      </c>
    </row>
    <row r="302" spans="1:9" ht="22.65" customHeight="1" x14ac:dyDescent="0.25">
      <c r="A302" s="82" t="s">
        <v>155</v>
      </c>
      <c r="B302" s="83" t="s">
        <v>445</v>
      </c>
      <c r="C302" s="83" t="s">
        <v>2265</v>
      </c>
      <c r="D302" s="83" t="s">
        <v>1965</v>
      </c>
      <c r="E302" s="83" t="s">
        <v>62</v>
      </c>
      <c r="F302" s="83" t="s">
        <v>62</v>
      </c>
      <c r="G302" s="83">
        <v>3.8</v>
      </c>
      <c r="H302" s="83">
        <v>0</v>
      </c>
      <c r="I302" s="83">
        <v>5.4450000000000003</v>
      </c>
    </row>
    <row r="303" spans="1:9" ht="22.65" customHeight="1" x14ac:dyDescent="0.25">
      <c r="A303" s="82" t="s">
        <v>155</v>
      </c>
      <c r="B303" s="83" t="s">
        <v>445</v>
      </c>
      <c r="C303" s="83" t="s">
        <v>2266</v>
      </c>
      <c r="D303" s="83" t="s">
        <v>1965</v>
      </c>
      <c r="E303" s="83" t="s">
        <v>62</v>
      </c>
      <c r="F303" s="83" t="s">
        <v>62</v>
      </c>
      <c r="G303" s="83">
        <v>3.85</v>
      </c>
      <c r="H303" s="83">
        <v>0</v>
      </c>
      <c r="I303" s="83">
        <v>5.4450000000000003</v>
      </c>
    </row>
    <row r="304" spans="1:9" ht="22.65" customHeight="1" x14ac:dyDescent="0.25">
      <c r="A304" s="82" t="s">
        <v>155</v>
      </c>
      <c r="B304" s="83" t="s">
        <v>445</v>
      </c>
      <c r="C304" s="83" t="s">
        <v>2267</v>
      </c>
      <c r="D304" s="83" t="s">
        <v>1965</v>
      </c>
      <c r="E304" s="83" t="s">
        <v>62</v>
      </c>
      <c r="F304" s="83" t="s">
        <v>62</v>
      </c>
      <c r="G304" s="83">
        <v>3.85</v>
      </c>
      <c r="H304" s="83">
        <v>0</v>
      </c>
      <c r="I304" s="83">
        <v>5.4450000000000003</v>
      </c>
    </row>
    <row r="305" spans="1:9" ht="22.65" customHeight="1" x14ac:dyDescent="0.25">
      <c r="A305" s="82" t="s">
        <v>155</v>
      </c>
      <c r="B305" s="83" t="s">
        <v>445</v>
      </c>
      <c r="C305" s="83" t="s">
        <v>2268</v>
      </c>
      <c r="D305" s="83" t="s">
        <v>1965</v>
      </c>
      <c r="E305" s="83" t="s">
        <v>62</v>
      </c>
      <c r="F305" s="83" t="s">
        <v>62</v>
      </c>
      <c r="G305" s="83">
        <v>3.85</v>
      </c>
      <c r="H305" s="83">
        <v>0</v>
      </c>
      <c r="I305" s="83">
        <v>5.4450000000000003</v>
      </c>
    </row>
    <row r="306" spans="1:9" ht="22.65" customHeight="1" x14ac:dyDescent="0.25">
      <c r="A306" s="82" t="s">
        <v>155</v>
      </c>
      <c r="B306" s="83" t="s">
        <v>445</v>
      </c>
      <c r="C306" s="83" t="s">
        <v>2269</v>
      </c>
      <c r="D306" s="83" t="s">
        <v>1965</v>
      </c>
      <c r="E306" s="83" t="s">
        <v>62</v>
      </c>
      <c r="F306" s="83" t="s">
        <v>62</v>
      </c>
      <c r="G306" s="83">
        <v>3.85</v>
      </c>
      <c r="H306" s="83">
        <v>0</v>
      </c>
      <c r="I306" s="83">
        <v>5.4450000000000003</v>
      </c>
    </row>
    <row r="307" spans="1:9" ht="22.65" customHeight="1" x14ac:dyDescent="0.25">
      <c r="A307" s="82" t="s">
        <v>155</v>
      </c>
      <c r="B307" s="83" t="s">
        <v>445</v>
      </c>
      <c r="C307" s="83" t="s">
        <v>2270</v>
      </c>
      <c r="D307" s="83" t="s">
        <v>1965</v>
      </c>
      <c r="E307" s="83" t="s">
        <v>62</v>
      </c>
      <c r="F307" s="83" t="s">
        <v>62</v>
      </c>
      <c r="G307" s="83">
        <v>3.74</v>
      </c>
      <c r="H307" s="83">
        <v>0</v>
      </c>
      <c r="I307" s="83">
        <v>5.37</v>
      </c>
    </row>
    <row r="308" spans="1:9" ht="22.65" customHeight="1" x14ac:dyDescent="0.25">
      <c r="A308" s="82" t="s">
        <v>155</v>
      </c>
      <c r="B308" s="83" t="s">
        <v>445</v>
      </c>
      <c r="C308" s="83" t="s">
        <v>2271</v>
      </c>
      <c r="D308" s="83" t="s">
        <v>1965</v>
      </c>
      <c r="E308" s="83" t="s">
        <v>62</v>
      </c>
      <c r="F308" s="83" t="s">
        <v>62</v>
      </c>
      <c r="G308" s="83">
        <v>3.98</v>
      </c>
      <c r="H308" s="83">
        <v>0</v>
      </c>
      <c r="I308" s="83">
        <v>5.5350000000000001</v>
      </c>
    </row>
    <row r="309" spans="1:9" ht="22.65" customHeight="1" x14ac:dyDescent="0.25">
      <c r="A309" s="82" t="s">
        <v>155</v>
      </c>
      <c r="B309" s="83" t="s">
        <v>445</v>
      </c>
      <c r="C309" s="83" t="s">
        <v>2272</v>
      </c>
      <c r="D309" s="83" t="s">
        <v>1965</v>
      </c>
      <c r="E309" s="83" t="s">
        <v>62</v>
      </c>
      <c r="F309" s="83" t="s">
        <v>62</v>
      </c>
      <c r="G309" s="83">
        <v>3.68</v>
      </c>
      <c r="H309" s="83">
        <v>0</v>
      </c>
      <c r="I309" s="83">
        <v>5.36</v>
      </c>
    </row>
    <row r="310" spans="1:9" ht="22.65" customHeight="1" x14ac:dyDescent="0.25">
      <c r="A310" s="82" t="s">
        <v>155</v>
      </c>
      <c r="B310" s="83" t="s">
        <v>445</v>
      </c>
      <c r="C310" s="83" t="s">
        <v>2273</v>
      </c>
      <c r="D310" s="83" t="s">
        <v>1965</v>
      </c>
      <c r="E310" s="83" t="s">
        <v>62</v>
      </c>
      <c r="F310" s="83" t="s">
        <v>62</v>
      </c>
      <c r="G310" s="83">
        <v>4.0999999999999996</v>
      </c>
      <c r="H310" s="83">
        <v>0</v>
      </c>
      <c r="I310" s="83">
        <v>5.6150000000000002</v>
      </c>
    </row>
    <row r="311" spans="1:9" ht="22.65" customHeight="1" x14ac:dyDescent="0.25">
      <c r="A311" s="82" t="s">
        <v>155</v>
      </c>
      <c r="B311" s="83" t="s">
        <v>445</v>
      </c>
      <c r="C311" s="83" t="s">
        <v>2274</v>
      </c>
      <c r="D311" s="83" t="s">
        <v>1965</v>
      </c>
      <c r="E311" s="83" t="s">
        <v>62</v>
      </c>
      <c r="F311" s="83" t="s">
        <v>62</v>
      </c>
      <c r="G311" s="83">
        <v>4.0999999999999996</v>
      </c>
      <c r="H311" s="83">
        <v>0</v>
      </c>
      <c r="I311" s="83">
        <v>5.6150000000000002</v>
      </c>
    </row>
    <row r="312" spans="1:9" ht="22.65" customHeight="1" x14ac:dyDescent="0.25">
      <c r="A312" s="82" t="s">
        <v>155</v>
      </c>
      <c r="B312" s="83" t="s">
        <v>445</v>
      </c>
      <c r="C312" s="83" t="s">
        <v>2275</v>
      </c>
      <c r="D312" s="83" t="s">
        <v>1965</v>
      </c>
      <c r="E312" s="83" t="s">
        <v>62</v>
      </c>
      <c r="F312" s="83" t="s">
        <v>62</v>
      </c>
      <c r="G312" s="83">
        <v>3.87</v>
      </c>
      <c r="H312" s="83">
        <v>0</v>
      </c>
      <c r="I312" s="83">
        <v>4.12</v>
      </c>
    </row>
    <row r="313" spans="1:9" ht="22.65" customHeight="1" x14ac:dyDescent="0.25">
      <c r="A313" s="82" t="s">
        <v>155</v>
      </c>
      <c r="B313" s="83" t="s">
        <v>445</v>
      </c>
      <c r="C313" s="83" t="s">
        <v>2276</v>
      </c>
      <c r="D313" s="83" t="s">
        <v>1965</v>
      </c>
      <c r="E313" s="83" t="s">
        <v>62</v>
      </c>
      <c r="F313" s="83" t="s">
        <v>62</v>
      </c>
      <c r="G313" s="83">
        <v>3.87</v>
      </c>
      <c r="H313" s="83">
        <v>0</v>
      </c>
      <c r="I313" s="83">
        <v>4.12</v>
      </c>
    </row>
    <row r="314" spans="1:9" ht="22.65" customHeight="1" x14ac:dyDescent="0.25">
      <c r="A314" s="82" t="s">
        <v>155</v>
      </c>
      <c r="B314" s="83" t="s">
        <v>445</v>
      </c>
      <c r="C314" s="83" t="s">
        <v>2277</v>
      </c>
      <c r="D314" s="83" t="s">
        <v>1965</v>
      </c>
      <c r="E314" s="83" t="s">
        <v>62</v>
      </c>
      <c r="F314" s="83" t="s">
        <v>62</v>
      </c>
      <c r="G314" s="83">
        <v>3.87</v>
      </c>
      <c r="H314" s="83">
        <v>0</v>
      </c>
      <c r="I314" s="83">
        <v>4.12</v>
      </c>
    </row>
    <row r="315" spans="1:9" ht="22.65" customHeight="1" x14ac:dyDescent="0.25">
      <c r="A315" s="82" t="s">
        <v>155</v>
      </c>
      <c r="B315" s="83" t="s">
        <v>445</v>
      </c>
      <c r="C315" s="83" t="s">
        <v>2278</v>
      </c>
      <c r="D315" s="83" t="s">
        <v>1965</v>
      </c>
      <c r="E315" s="83" t="s">
        <v>62</v>
      </c>
      <c r="F315" s="83" t="s">
        <v>62</v>
      </c>
      <c r="G315" s="83">
        <v>3.87</v>
      </c>
      <c r="H315" s="83">
        <v>0</v>
      </c>
      <c r="I315" s="83">
        <v>4.12</v>
      </c>
    </row>
    <row r="316" spans="1:9" ht="22.65" customHeight="1" x14ac:dyDescent="0.25">
      <c r="A316" s="82" t="s">
        <v>155</v>
      </c>
      <c r="B316" s="83" t="s">
        <v>445</v>
      </c>
      <c r="C316" s="83" t="s">
        <v>2279</v>
      </c>
      <c r="D316" s="83" t="s">
        <v>1965</v>
      </c>
      <c r="E316" s="83" t="s">
        <v>62</v>
      </c>
      <c r="F316" s="83" t="s">
        <v>62</v>
      </c>
      <c r="G316" s="83">
        <v>3.87</v>
      </c>
      <c r="H316" s="83">
        <v>0</v>
      </c>
      <c r="I316" s="83">
        <v>4.12</v>
      </c>
    </row>
    <row r="317" spans="1:9" ht="22.65" customHeight="1" x14ac:dyDescent="0.25">
      <c r="A317" s="82" t="s">
        <v>155</v>
      </c>
      <c r="B317" s="83" t="s">
        <v>445</v>
      </c>
      <c r="C317" s="83" t="s">
        <v>2280</v>
      </c>
      <c r="D317" s="83" t="s">
        <v>1965</v>
      </c>
      <c r="E317" s="83" t="s">
        <v>62</v>
      </c>
      <c r="F317" s="83" t="s">
        <v>62</v>
      </c>
      <c r="G317" s="83">
        <v>3.87</v>
      </c>
      <c r="H317" s="83">
        <v>0</v>
      </c>
      <c r="I317" s="83">
        <v>4.12</v>
      </c>
    </row>
    <row r="318" spans="1:9" ht="22.65" customHeight="1" x14ac:dyDescent="0.25">
      <c r="A318" s="82" t="s">
        <v>155</v>
      </c>
      <c r="B318" s="83" t="s">
        <v>445</v>
      </c>
      <c r="C318" s="83" t="s">
        <v>2281</v>
      </c>
      <c r="D318" s="83" t="s">
        <v>1965</v>
      </c>
      <c r="E318" s="83" t="s">
        <v>62</v>
      </c>
      <c r="F318" s="83" t="s">
        <v>62</v>
      </c>
      <c r="G318" s="83">
        <v>3.33</v>
      </c>
      <c r="H318" s="83">
        <v>0</v>
      </c>
      <c r="I318" s="83">
        <v>3.93</v>
      </c>
    </row>
    <row r="319" spans="1:9" ht="22.65" customHeight="1" x14ac:dyDescent="0.25">
      <c r="A319" s="82" t="s">
        <v>155</v>
      </c>
      <c r="B319" s="83" t="s">
        <v>445</v>
      </c>
      <c r="C319" s="83" t="s">
        <v>2282</v>
      </c>
      <c r="D319" s="83" t="s">
        <v>1965</v>
      </c>
      <c r="E319" s="83" t="s">
        <v>62</v>
      </c>
      <c r="F319" s="83" t="s">
        <v>62</v>
      </c>
      <c r="G319" s="83">
        <v>3.52</v>
      </c>
      <c r="H319" s="83">
        <v>0</v>
      </c>
      <c r="I319" s="83">
        <v>3.9950000000000001</v>
      </c>
    </row>
    <row r="320" spans="1:9" ht="22.65" customHeight="1" x14ac:dyDescent="0.25">
      <c r="A320" s="82" t="s">
        <v>155</v>
      </c>
      <c r="B320" s="83" t="s">
        <v>445</v>
      </c>
      <c r="C320" s="83" t="s">
        <v>2283</v>
      </c>
      <c r="D320" s="83" t="s">
        <v>1965</v>
      </c>
      <c r="E320" s="83" t="s">
        <v>62</v>
      </c>
      <c r="F320" s="83" t="s">
        <v>62</v>
      </c>
      <c r="G320" s="83">
        <v>3.52</v>
      </c>
      <c r="H320" s="83">
        <v>0</v>
      </c>
      <c r="I320" s="83">
        <v>3.9950000000000001</v>
      </c>
    </row>
    <row r="321" spans="1:9" ht="22.65" customHeight="1" x14ac:dyDescent="0.25">
      <c r="A321" s="82" t="s">
        <v>155</v>
      </c>
      <c r="B321" s="83" t="s">
        <v>445</v>
      </c>
      <c r="C321" s="83" t="s">
        <v>2284</v>
      </c>
      <c r="D321" s="83" t="s">
        <v>1965</v>
      </c>
      <c r="E321" s="83" t="s">
        <v>62</v>
      </c>
      <c r="F321" s="83" t="s">
        <v>62</v>
      </c>
      <c r="G321" s="83">
        <v>3.52</v>
      </c>
      <c r="H321" s="83">
        <v>0</v>
      </c>
      <c r="I321" s="83">
        <v>3.9950000000000001</v>
      </c>
    </row>
    <row r="322" spans="1:9" ht="22.65" customHeight="1" x14ac:dyDescent="0.25">
      <c r="A322" s="82" t="s">
        <v>155</v>
      </c>
      <c r="B322" s="83" t="s">
        <v>445</v>
      </c>
      <c r="C322" s="83" t="s">
        <v>2285</v>
      </c>
      <c r="D322" s="83" t="s">
        <v>1965</v>
      </c>
      <c r="E322" s="83" t="s">
        <v>62</v>
      </c>
      <c r="F322" s="83" t="s">
        <v>62</v>
      </c>
      <c r="G322" s="83">
        <v>3.52</v>
      </c>
      <c r="H322" s="83">
        <v>0</v>
      </c>
      <c r="I322" s="83">
        <v>3.9950000000000001</v>
      </c>
    </row>
    <row r="323" spans="1:9" ht="22.65" customHeight="1" x14ac:dyDescent="0.25">
      <c r="A323" s="82" t="s">
        <v>155</v>
      </c>
      <c r="B323" s="83" t="s">
        <v>445</v>
      </c>
      <c r="C323" s="83" t="s">
        <v>2286</v>
      </c>
      <c r="D323" s="83" t="s">
        <v>2025</v>
      </c>
      <c r="E323" s="83" t="s">
        <v>2026</v>
      </c>
      <c r="F323" s="83" t="s">
        <v>62</v>
      </c>
      <c r="G323" s="83">
        <v>4.16</v>
      </c>
      <c r="H323" s="83">
        <v>0</v>
      </c>
      <c r="I323" s="83">
        <v>4.22</v>
      </c>
    </row>
    <row r="324" spans="1:9" ht="22.65" customHeight="1" x14ac:dyDescent="0.25">
      <c r="A324" s="82" t="s">
        <v>155</v>
      </c>
      <c r="B324" s="83" t="s">
        <v>445</v>
      </c>
      <c r="C324" s="83" t="s">
        <v>2287</v>
      </c>
      <c r="D324" s="83" t="s">
        <v>1965</v>
      </c>
      <c r="E324" s="83" t="s">
        <v>62</v>
      </c>
      <c r="F324" s="83" t="s">
        <v>62</v>
      </c>
      <c r="G324" s="83">
        <v>3.72</v>
      </c>
      <c r="H324" s="83">
        <v>0</v>
      </c>
      <c r="I324" s="83">
        <v>4.08</v>
      </c>
    </row>
    <row r="325" spans="1:9" ht="22.65" customHeight="1" x14ac:dyDescent="0.25">
      <c r="A325" s="82" t="s">
        <v>155</v>
      </c>
      <c r="B325" s="83" t="s">
        <v>445</v>
      </c>
      <c r="C325" s="83" t="s">
        <v>2288</v>
      </c>
      <c r="D325" s="83" t="s">
        <v>1965</v>
      </c>
      <c r="E325" s="83" t="s">
        <v>62</v>
      </c>
      <c r="F325" s="83" t="s">
        <v>62</v>
      </c>
      <c r="G325" s="83">
        <v>3.77</v>
      </c>
      <c r="H325" s="83">
        <v>0</v>
      </c>
      <c r="I325" s="83">
        <v>4.08</v>
      </c>
    </row>
    <row r="326" spans="1:9" ht="22.65" customHeight="1" x14ac:dyDescent="0.25">
      <c r="A326" s="82" t="s">
        <v>155</v>
      </c>
      <c r="B326" s="83" t="s">
        <v>445</v>
      </c>
      <c r="C326" s="83" t="s">
        <v>2289</v>
      </c>
      <c r="D326" s="83" t="s">
        <v>1965</v>
      </c>
      <c r="E326" s="83" t="s">
        <v>62</v>
      </c>
      <c r="F326" s="83" t="s">
        <v>62</v>
      </c>
      <c r="G326" s="83">
        <v>3.77</v>
      </c>
      <c r="H326" s="83">
        <v>0</v>
      </c>
      <c r="I326" s="83">
        <v>4.08</v>
      </c>
    </row>
    <row r="327" spans="1:9" ht="22.65" customHeight="1" x14ac:dyDescent="0.25">
      <c r="A327" s="82" t="s">
        <v>155</v>
      </c>
      <c r="B327" s="83" t="s">
        <v>445</v>
      </c>
      <c r="C327" s="83" t="s">
        <v>2290</v>
      </c>
      <c r="D327" s="83" t="s">
        <v>1965</v>
      </c>
      <c r="E327" s="83" t="s">
        <v>62</v>
      </c>
      <c r="F327" s="83" t="s">
        <v>62</v>
      </c>
      <c r="G327" s="83">
        <v>3.77</v>
      </c>
      <c r="H327" s="83">
        <v>0</v>
      </c>
      <c r="I327" s="83">
        <v>4.08</v>
      </c>
    </row>
    <row r="328" spans="1:9" ht="22.65" customHeight="1" x14ac:dyDescent="0.25">
      <c r="A328" s="82" t="s">
        <v>155</v>
      </c>
      <c r="B328" s="83" t="s">
        <v>445</v>
      </c>
      <c r="C328" s="83" t="s">
        <v>2291</v>
      </c>
      <c r="D328" s="83" t="s">
        <v>1965</v>
      </c>
      <c r="E328" s="83" t="s">
        <v>62</v>
      </c>
      <c r="F328" s="83" t="s">
        <v>62</v>
      </c>
      <c r="G328" s="83">
        <v>3.77</v>
      </c>
      <c r="H328" s="83">
        <v>0</v>
      </c>
      <c r="I328" s="83">
        <v>4.08</v>
      </c>
    </row>
    <row r="329" spans="1:9" ht="22.65" customHeight="1" x14ac:dyDescent="0.25">
      <c r="A329" s="82" t="s">
        <v>155</v>
      </c>
      <c r="B329" s="83" t="s">
        <v>445</v>
      </c>
      <c r="C329" s="83" t="s">
        <v>2292</v>
      </c>
      <c r="D329" s="83" t="s">
        <v>1965</v>
      </c>
      <c r="E329" s="83" t="s">
        <v>62</v>
      </c>
      <c r="F329" s="83" t="s">
        <v>62</v>
      </c>
      <c r="G329" s="83">
        <v>3.61</v>
      </c>
      <c r="H329" s="83">
        <v>0</v>
      </c>
      <c r="I329" s="83">
        <v>4.0449999999999999</v>
      </c>
    </row>
    <row r="330" spans="1:9" ht="22.65" customHeight="1" x14ac:dyDescent="0.25">
      <c r="A330" s="82" t="s">
        <v>155</v>
      </c>
      <c r="B330" s="83" t="s">
        <v>445</v>
      </c>
      <c r="C330" s="83" t="s">
        <v>2293</v>
      </c>
      <c r="D330" s="83" t="s">
        <v>1965</v>
      </c>
      <c r="E330" s="83" t="s">
        <v>62</v>
      </c>
      <c r="F330" s="83" t="s">
        <v>62</v>
      </c>
      <c r="G330" s="83">
        <v>3.66</v>
      </c>
      <c r="H330" s="83">
        <v>0</v>
      </c>
      <c r="I330" s="83">
        <v>4.0449999999999999</v>
      </c>
    </row>
    <row r="331" spans="1:9" ht="22.65" customHeight="1" x14ac:dyDescent="0.25">
      <c r="A331" s="82" t="s">
        <v>155</v>
      </c>
      <c r="B331" s="83" t="s">
        <v>445</v>
      </c>
      <c r="C331" s="83" t="s">
        <v>2294</v>
      </c>
      <c r="D331" s="83" t="s">
        <v>1965</v>
      </c>
      <c r="E331" s="83" t="s">
        <v>62</v>
      </c>
      <c r="F331" s="83" t="s">
        <v>62</v>
      </c>
      <c r="G331" s="83">
        <v>3.9</v>
      </c>
      <c r="H331" s="83">
        <v>0</v>
      </c>
      <c r="I331" s="83">
        <v>4.13</v>
      </c>
    </row>
    <row r="332" spans="1:9" ht="22.65" customHeight="1" x14ac:dyDescent="0.25">
      <c r="A332" s="82" t="s">
        <v>155</v>
      </c>
      <c r="B332" s="83" t="s">
        <v>445</v>
      </c>
      <c r="C332" s="83" t="s">
        <v>2295</v>
      </c>
      <c r="D332" s="83" t="s">
        <v>1965</v>
      </c>
      <c r="E332" s="83" t="s">
        <v>62</v>
      </c>
      <c r="F332" s="83" t="s">
        <v>62</v>
      </c>
      <c r="G332" s="83">
        <v>3.6</v>
      </c>
      <c r="H332" s="83">
        <v>0</v>
      </c>
      <c r="I332" s="83">
        <v>4.04</v>
      </c>
    </row>
    <row r="333" spans="1:9" ht="22.65" customHeight="1" x14ac:dyDescent="0.25">
      <c r="A333" s="82" t="s">
        <v>155</v>
      </c>
      <c r="B333" s="83" t="s">
        <v>445</v>
      </c>
      <c r="C333" s="83" t="s">
        <v>2296</v>
      </c>
      <c r="D333" s="83" t="s">
        <v>1965</v>
      </c>
      <c r="E333" s="83" t="s">
        <v>62</v>
      </c>
      <c r="F333" s="83" t="s">
        <v>62</v>
      </c>
      <c r="G333" s="83">
        <v>4.01</v>
      </c>
      <c r="H333" s="83">
        <v>0</v>
      </c>
      <c r="I333" s="83">
        <v>4.17</v>
      </c>
    </row>
    <row r="334" spans="1:9" ht="22.65" customHeight="1" x14ac:dyDescent="0.25">
      <c r="A334" s="82" t="s">
        <v>155</v>
      </c>
      <c r="B334" s="83" t="s">
        <v>445</v>
      </c>
      <c r="C334" s="83" t="s">
        <v>2297</v>
      </c>
      <c r="D334" s="83" t="s">
        <v>1965</v>
      </c>
      <c r="E334" s="83" t="s">
        <v>62</v>
      </c>
      <c r="F334" s="83" t="s">
        <v>62</v>
      </c>
      <c r="G334" s="83">
        <v>4.01</v>
      </c>
      <c r="H334" s="83">
        <v>0</v>
      </c>
      <c r="I334" s="83">
        <v>4.17</v>
      </c>
    </row>
    <row r="335" spans="1:9" ht="22.65" customHeight="1" x14ac:dyDescent="0.25">
      <c r="A335" s="82" t="s">
        <v>155</v>
      </c>
      <c r="B335" s="83" t="s">
        <v>445</v>
      </c>
      <c r="C335" s="83" t="s">
        <v>2298</v>
      </c>
      <c r="D335" s="83" t="s">
        <v>1965</v>
      </c>
      <c r="E335" s="83" t="s">
        <v>62</v>
      </c>
      <c r="F335" s="83" t="s">
        <v>62</v>
      </c>
      <c r="G335" s="83">
        <v>4.16</v>
      </c>
      <c r="H335" s="83">
        <v>0</v>
      </c>
      <c r="I335" s="83">
        <v>4.22</v>
      </c>
    </row>
    <row r="336" spans="1:9" ht="22.65" customHeight="1" x14ac:dyDescent="0.25">
      <c r="A336" s="82" t="s">
        <v>155</v>
      </c>
      <c r="B336" s="83" t="s">
        <v>445</v>
      </c>
      <c r="C336" s="83" t="s">
        <v>2299</v>
      </c>
      <c r="D336" s="83" t="s">
        <v>1965</v>
      </c>
      <c r="E336" s="83" t="s">
        <v>62</v>
      </c>
      <c r="F336" s="83" t="s">
        <v>62</v>
      </c>
      <c r="G336" s="83">
        <v>4.24</v>
      </c>
      <c r="H336" s="83">
        <v>0</v>
      </c>
      <c r="I336" s="83">
        <v>5.72</v>
      </c>
    </row>
    <row r="337" spans="1:9" ht="22.65" customHeight="1" x14ac:dyDescent="0.25">
      <c r="A337" s="82" t="s">
        <v>155</v>
      </c>
      <c r="B337" s="83" t="s">
        <v>445</v>
      </c>
      <c r="C337" s="83" t="s">
        <v>2300</v>
      </c>
      <c r="D337" s="83" t="s">
        <v>1965</v>
      </c>
      <c r="E337" s="83" t="s">
        <v>62</v>
      </c>
      <c r="F337" s="83" t="s">
        <v>62</v>
      </c>
      <c r="G337" s="83">
        <v>3.69</v>
      </c>
      <c r="H337" s="83">
        <v>0</v>
      </c>
      <c r="I337" s="83">
        <v>5.3650000000000002</v>
      </c>
    </row>
    <row r="338" spans="1:9" ht="22.65" customHeight="1" x14ac:dyDescent="0.25">
      <c r="A338" s="82" t="s">
        <v>155</v>
      </c>
      <c r="B338" s="86" t="s">
        <v>445</v>
      </c>
      <c r="C338" s="86" t="s">
        <v>2301</v>
      </c>
      <c r="D338" s="86" t="s">
        <v>1965</v>
      </c>
      <c r="E338" s="86" t="s">
        <v>62</v>
      </c>
      <c r="F338" s="86" t="s">
        <v>62</v>
      </c>
      <c r="G338" s="86">
        <v>4.25</v>
      </c>
      <c r="H338" s="86">
        <v>0</v>
      </c>
      <c r="I338" s="86">
        <v>5.7249999999999996</v>
      </c>
    </row>
    <row r="339" spans="1:9" ht="30.15" customHeight="1" x14ac:dyDescent="0.25">
      <c r="A339" s="88" t="s">
        <v>155</v>
      </c>
      <c r="B339" s="88" t="s">
        <v>155</v>
      </c>
      <c r="C339" s="88" t="s">
        <v>155</v>
      </c>
      <c r="D339" s="88" t="s">
        <v>155</v>
      </c>
      <c r="E339" s="88" t="s">
        <v>155</v>
      </c>
      <c r="F339" s="88" t="s">
        <v>155</v>
      </c>
      <c r="G339" s="88" t="s">
        <v>2302</v>
      </c>
      <c r="H339" s="88" t="s">
        <v>888</v>
      </c>
      <c r="I339" s="88" t="s">
        <v>2303</v>
      </c>
    </row>
    <row r="340" spans="1:9" ht="37.65" customHeight="1" x14ac:dyDescent="0.25">
      <c r="A340" s="273" t="s">
        <v>632</v>
      </c>
      <c r="B340" s="273"/>
      <c r="C340" s="273"/>
      <c r="D340" s="273"/>
      <c r="E340" s="273"/>
      <c r="F340" s="273"/>
      <c r="G340" s="273"/>
      <c r="H340" s="273"/>
      <c r="I340" s="273"/>
    </row>
    <row r="341" spans="1:9" ht="22.65" customHeight="1" x14ac:dyDescent="0.25">
      <c r="A341" s="82" t="s">
        <v>155</v>
      </c>
      <c r="B341" s="83" t="s">
        <v>445</v>
      </c>
      <c r="C341" s="83" t="s">
        <v>2304</v>
      </c>
      <c r="D341" s="83" t="s">
        <v>1965</v>
      </c>
      <c r="E341" s="83" t="s">
        <v>62</v>
      </c>
      <c r="F341" s="83" t="s">
        <v>62</v>
      </c>
      <c r="G341" s="83">
        <v>3.96</v>
      </c>
      <c r="H341" s="83">
        <v>0</v>
      </c>
      <c r="I341" s="83">
        <v>5.52</v>
      </c>
    </row>
    <row r="342" spans="1:9" ht="22.65" customHeight="1" x14ac:dyDescent="0.25">
      <c r="A342" s="82" t="s">
        <v>155</v>
      </c>
      <c r="B342" s="83" t="s">
        <v>445</v>
      </c>
      <c r="C342" s="83" t="s">
        <v>2305</v>
      </c>
      <c r="D342" s="83" t="s">
        <v>1965</v>
      </c>
      <c r="E342" s="83" t="s">
        <v>62</v>
      </c>
      <c r="F342" s="83" t="s">
        <v>62</v>
      </c>
      <c r="G342" s="83">
        <v>3.96</v>
      </c>
      <c r="H342" s="83">
        <v>0</v>
      </c>
      <c r="I342" s="83">
        <v>5.52</v>
      </c>
    </row>
    <row r="343" spans="1:9" ht="22.65" customHeight="1" x14ac:dyDescent="0.25">
      <c r="A343" s="82" t="s">
        <v>155</v>
      </c>
      <c r="B343" s="83" t="s">
        <v>445</v>
      </c>
      <c r="C343" s="83" t="s">
        <v>2306</v>
      </c>
      <c r="D343" s="83" t="s">
        <v>1965</v>
      </c>
      <c r="E343" s="83" t="s">
        <v>62</v>
      </c>
      <c r="F343" s="83" t="s">
        <v>62</v>
      </c>
      <c r="G343" s="83">
        <v>3.96</v>
      </c>
      <c r="H343" s="83">
        <v>0</v>
      </c>
      <c r="I343" s="83">
        <v>5.52</v>
      </c>
    </row>
    <row r="344" spans="1:9" ht="22.65" customHeight="1" x14ac:dyDescent="0.25">
      <c r="A344" s="82" t="s">
        <v>155</v>
      </c>
      <c r="B344" s="83" t="s">
        <v>445</v>
      </c>
      <c r="C344" s="83" t="s">
        <v>2307</v>
      </c>
      <c r="D344" s="83" t="s">
        <v>1965</v>
      </c>
      <c r="E344" s="83" t="s">
        <v>62</v>
      </c>
      <c r="F344" s="83" t="s">
        <v>62</v>
      </c>
      <c r="G344" s="83">
        <v>3.88</v>
      </c>
      <c r="H344" s="83">
        <v>0</v>
      </c>
      <c r="I344" s="83">
        <v>5.5049999999999999</v>
      </c>
    </row>
    <row r="345" spans="1:9" ht="22.65" customHeight="1" x14ac:dyDescent="0.25">
      <c r="A345" s="82" t="s">
        <v>155</v>
      </c>
      <c r="B345" s="83" t="s">
        <v>445</v>
      </c>
      <c r="C345" s="83" t="s">
        <v>2308</v>
      </c>
      <c r="D345" s="83" t="s">
        <v>1965</v>
      </c>
      <c r="E345" s="83" t="s">
        <v>62</v>
      </c>
      <c r="F345" s="83" t="s">
        <v>62</v>
      </c>
      <c r="G345" s="83">
        <v>3.92</v>
      </c>
      <c r="H345" s="83">
        <v>0</v>
      </c>
      <c r="I345" s="83">
        <v>5.4950000000000001</v>
      </c>
    </row>
    <row r="346" spans="1:9" ht="22.65" customHeight="1" x14ac:dyDescent="0.25">
      <c r="A346" s="82" t="s">
        <v>155</v>
      </c>
      <c r="B346" s="83" t="s">
        <v>445</v>
      </c>
      <c r="C346" s="83" t="s">
        <v>2309</v>
      </c>
      <c r="D346" s="83" t="s">
        <v>1965</v>
      </c>
      <c r="E346" s="83" t="s">
        <v>62</v>
      </c>
      <c r="F346" s="83" t="s">
        <v>62</v>
      </c>
      <c r="G346" s="83">
        <v>3.92</v>
      </c>
      <c r="H346" s="83">
        <v>0</v>
      </c>
      <c r="I346" s="83">
        <v>5.4950000000000001</v>
      </c>
    </row>
    <row r="347" spans="1:9" ht="22.65" customHeight="1" x14ac:dyDescent="0.25">
      <c r="A347" s="82" t="s">
        <v>155</v>
      </c>
      <c r="B347" s="83" t="s">
        <v>445</v>
      </c>
      <c r="C347" s="83" t="s">
        <v>2310</v>
      </c>
      <c r="D347" s="83" t="s">
        <v>1965</v>
      </c>
      <c r="E347" s="83" t="s">
        <v>62</v>
      </c>
      <c r="F347" s="83" t="s">
        <v>62</v>
      </c>
      <c r="G347" s="83">
        <v>3.92</v>
      </c>
      <c r="H347" s="83">
        <v>0</v>
      </c>
      <c r="I347" s="83">
        <v>5.4950000000000001</v>
      </c>
    </row>
    <row r="348" spans="1:9" ht="22.65" customHeight="1" x14ac:dyDescent="0.25">
      <c r="A348" s="82" t="s">
        <v>155</v>
      </c>
      <c r="B348" s="83" t="s">
        <v>445</v>
      </c>
      <c r="C348" s="83" t="s">
        <v>2311</v>
      </c>
      <c r="D348" s="83" t="s">
        <v>1965</v>
      </c>
      <c r="E348" s="83" t="s">
        <v>62</v>
      </c>
      <c r="F348" s="83" t="s">
        <v>62</v>
      </c>
      <c r="G348" s="83">
        <v>3.92</v>
      </c>
      <c r="H348" s="83">
        <v>0</v>
      </c>
      <c r="I348" s="83">
        <v>5.4950000000000001</v>
      </c>
    </row>
    <row r="349" spans="1:9" ht="22.65" customHeight="1" x14ac:dyDescent="0.25">
      <c r="A349" s="82" t="s">
        <v>155</v>
      </c>
      <c r="B349" s="83" t="s">
        <v>445</v>
      </c>
      <c r="C349" s="83" t="s">
        <v>2312</v>
      </c>
      <c r="D349" s="83" t="s">
        <v>1965</v>
      </c>
      <c r="E349" s="83" t="s">
        <v>62</v>
      </c>
      <c r="F349" s="83" t="s">
        <v>62</v>
      </c>
      <c r="G349" s="83">
        <v>3.92</v>
      </c>
      <c r="H349" s="83">
        <v>0</v>
      </c>
      <c r="I349" s="83">
        <v>5.4950000000000001</v>
      </c>
    </row>
    <row r="350" spans="1:9" ht="22.65" customHeight="1" x14ac:dyDescent="0.25">
      <c r="A350" s="82" t="s">
        <v>155</v>
      </c>
      <c r="B350" s="83" t="s">
        <v>445</v>
      </c>
      <c r="C350" s="83" t="s">
        <v>2313</v>
      </c>
      <c r="D350" s="83" t="s">
        <v>1965</v>
      </c>
      <c r="E350" s="83" t="s">
        <v>62</v>
      </c>
      <c r="F350" s="83" t="s">
        <v>62</v>
      </c>
      <c r="G350" s="83">
        <v>3.94</v>
      </c>
      <c r="H350" s="83">
        <v>0</v>
      </c>
      <c r="I350" s="83">
        <v>5.5049999999999999</v>
      </c>
    </row>
    <row r="351" spans="1:9" ht="22.65" customHeight="1" x14ac:dyDescent="0.25">
      <c r="A351" s="82" t="s">
        <v>155</v>
      </c>
      <c r="B351" s="83" t="s">
        <v>445</v>
      </c>
      <c r="C351" s="83" t="s">
        <v>2314</v>
      </c>
      <c r="D351" s="83" t="s">
        <v>1965</v>
      </c>
      <c r="E351" s="83" t="s">
        <v>62</v>
      </c>
      <c r="F351" s="83" t="s">
        <v>62</v>
      </c>
      <c r="G351" s="83">
        <v>3.9</v>
      </c>
      <c r="H351" s="83">
        <v>0</v>
      </c>
      <c r="I351" s="83">
        <v>5.52</v>
      </c>
    </row>
    <row r="352" spans="1:9" ht="22.65" customHeight="1" x14ac:dyDescent="0.25">
      <c r="A352" s="82" t="s">
        <v>155</v>
      </c>
      <c r="B352" s="83" t="s">
        <v>445</v>
      </c>
      <c r="C352" s="83" t="s">
        <v>2315</v>
      </c>
      <c r="D352" s="83" t="s">
        <v>1965</v>
      </c>
      <c r="E352" s="83" t="s">
        <v>62</v>
      </c>
      <c r="F352" s="83" t="s">
        <v>62</v>
      </c>
      <c r="G352" s="83">
        <v>3.96</v>
      </c>
      <c r="H352" s="83">
        <v>0</v>
      </c>
      <c r="I352" s="83">
        <v>5.52</v>
      </c>
    </row>
    <row r="353" spans="1:9" ht="22.65" customHeight="1" x14ac:dyDescent="0.25">
      <c r="A353" s="82" t="s">
        <v>155</v>
      </c>
      <c r="B353" s="83" t="s">
        <v>445</v>
      </c>
      <c r="C353" s="83" t="s">
        <v>2316</v>
      </c>
      <c r="D353" s="83" t="s">
        <v>1965</v>
      </c>
      <c r="E353" s="83" t="s">
        <v>62</v>
      </c>
      <c r="F353" s="83" t="s">
        <v>62</v>
      </c>
      <c r="G353" s="83">
        <v>3.96</v>
      </c>
      <c r="H353" s="83">
        <v>0</v>
      </c>
      <c r="I353" s="83">
        <v>5.52</v>
      </c>
    </row>
    <row r="354" spans="1:9" ht="22.65" customHeight="1" x14ac:dyDescent="0.25">
      <c r="A354" s="82" t="s">
        <v>155</v>
      </c>
      <c r="B354" s="83" t="s">
        <v>445</v>
      </c>
      <c r="C354" s="83" t="s">
        <v>2317</v>
      </c>
      <c r="D354" s="83" t="s">
        <v>1965</v>
      </c>
      <c r="E354" s="83" t="s">
        <v>62</v>
      </c>
      <c r="F354" s="83" t="s">
        <v>62</v>
      </c>
      <c r="G354" s="83">
        <v>3.96</v>
      </c>
      <c r="H354" s="83">
        <v>0</v>
      </c>
      <c r="I354" s="83">
        <v>5.52</v>
      </c>
    </row>
    <row r="355" spans="1:9" ht="22.65" customHeight="1" x14ac:dyDescent="0.25">
      <c r="A355" s="82" t="s">
        <v>155</v>
      </c>
      <c r="B355" s="83" t="s">
        <v>445</v>
      </c>
      <c r="C355" s="83" t="s">
        <v>2318</v>
      </c>
      <c r="D355" s="83" t="s">
        <v>1965</v>
      </c>
      <c r="E355" s="83" t="s">
        <v>62</v>
      </c>
      <c r="F355" s="83" t="s">
        <v>62</v>
      </c>
      <c r="G355" s="83">
        <v>3.96</v>
      </c>
      <c r="H355" s="83">
        <v>0</v>
      </c>
      <c r="I355" s="83">
        <v>5.52</v>
      </c>
    </row>
    <row r="356" spans="1:9" ht="22.65" customHeight="1" x14ac:dyDescent="0.25">
      <c r="A356" s="82" t="s">
        <v>155</v>
      </c>
      <c r="B356" s="83" t="s">
        <v>445</v>
      </c>
      <c r="C356" s="83" t="s">
        <v>2319</v>
      </c>
      <c r="D356" s="83" t="s">
        <v>1965</v>
      </c>
      <c r="E356" s="83" t="s">
        <v>62</v>
      </c>
      <c r="F356" s="83" t="s">
        <v>62</v>
      </c>
      <c r="G356" s="83">
        <v>3.96</v>
      </c>
      <c r="H356" s="83">
        <v>0</v>
      </c>
      <c r="I356" s="83">
        <v>5.52</v>
      </c>
    </row>
    <row r="357" spans="1:9" ht="22.65" customHeight="1" x14ac:dyDescent="0.25">
      <c r="A357" s="82" t="s">
        <v>155</v>
      </c>
      <c r="B357" s="83" t="s">
        <v>445</v>
      </c>
      <c r="C357" s="83" t="s">
        <v>2320</v>
      </c>
      <c r="D357" s="83" t="s">
        <v>1965</v>
      </c>
      <c r="E357" s="83" t="s">
        <v>62</v>
      </c>
      <c r="F357" s="83" t="s">
        <v>62</v>
      </c>
      <c r="G357" s="83">
        <v>3.96</v>
      </c>
      <c r="H357" s="83">
        <v>0</v>
      </c>
      <c r="I357" s="83">
        <v>5.52</v>
      </c>
    </row>
    <row r="358" spans="1:9" ht="22.65" customHeight="1" x14ac:dyDescent="0.25">
      <c r="A358" s="82" t="s">
        <v>155</v>
      </c>
      <c r="B358" s="83" t="s">
        <v>445</v>
      </c>
      <c r="C358" s="83" t="s">
        <v>2321</v>
      </c>
      <c r="D358" s="83" t="s">
        <v>1965</v>
      </c>
      <c r="E358" s="83" t="s">
        <v>62</v>
      </c>
      <c r="F358" s="83" t="s">
        <v>62</v>
      </c>
      <c r="G358" s="83">
        <v>3.96</v>
      </c>
      <c r="H358" s="83">
        <v>0</v>
      </c>
      <c r="I358" s="83">
        <v>5.52</v>
      </c>
    </row>
    <row r="359" spans="1:9" ht="22.65" customHeight="1" x14ac:dyDescent="0.25">
      <c r="A359" s="82" t="s">
        <v>155</v>
      </c>
      <c r="B359" s="83" t="s">
        <v>445</v>
      </c>
      <c r="C359" s="83" t="s">
        <v>2322</v>
      </c>
      <c r="D359" s="83" t="s">
        <v>1965</v>
      </c>
      <c r="E359" s="83" t="s">
        <v>62</v>
      </c>
      <c r="F359" s="83" t="s">
        <v>62</v>
      </c>
      <c r="G359" s="83">
        <v>3.96</v>
      </c>
      <c r="H359" s="83">
        <v>0</v>
      </c>
      <c r="I359" s="83">
        <v>5.52</v>
      </c>
    </row>
    <row r="360" spans="1:9" ht="22.65" customHeight="1" x14ac:dyDescent="0.25">
      <c r="A360" s="82" t="s">
        <v>155</v>
      </c>
      <c r="B360" s="83" t="s">
        <v>445</v>
      </c>
      <c r="C360" s="83" t="s">
        <v>2323</v>
      </c>
      <c r="D360" s="83" t="s">
        <v>1965</v>
      </c>
      <c r="E360" s="83" t="s">
        <v>62</v>
      </c>
      <c r="F360" s="83" t="s">
        <v>62</v>
      </c>
      <c r="G360" s="83">
        <v>3.96</v>
      </c>
      <c r="H360" s="83">
        <v>0</v>
      </c>
      <c r="I360" s="83">
        <v>5.52</v>
      </c>
    </row>
    <row r="361" spans="1:9" ht="22.65" customHeight="1" x14ac:dyDescent="0.25">
      <c r="A361" s="82" t="s">
        <v>155</v>
      </c>
      <c r="B361" s="83" t="s">
        <v>445</v>
      </c>
      <c r="C361" s="83" t="s">
        <v>2324</v>
      </c>
      <c r="D361" s="83" t="s">
        <v>1965</v>
      </c>
      <c r="E361" s="83" t="s">
        <v>62</v>
      </c>
      <c r="F361" s="83" t="s">
        <v>62</v>
      </c>
      <c r="G361" s="83">
        <v>3.87</v>
      </c>
      <c r="H361" s="83">
        <v>0</v>
      </c>
      <c r="I361" s="83">
        <v>4.12</v>
      </c>
    </row>
    <row r="362" spans="1:9" ht="22.65" customHeight="1" x14ac:dyDescent="0.25">
      <c r="A362" s="82" t="s">
        <v>155</v>
      </c>
      <c r="B362" s="83" t="s">
        <v>445</v>
      </c>
      <c r="C362" s="83" t="s">
        <v>2325</v>
      </c>
      <c r="D362" s="83" t="s">
        <v>1965</v>
      </c>
      <c r="E362" s="83" t="s">
        <v>62</v>
      </c>
      <c r="F362" s="83" t="s">
        <v>62</v>
      </c>
      <c r="G362" s="83">
        <v>3.87</v>
      </c>
      <c r="H362" s="83">
        <v>0</v>
      </c>
      <c r="I362" s="83">
        <v>4.12</v>
      </c>
    </row>
    <row r="363" spans="1:9" ht="22.65" customHeight="1" x14ac:dyDescent="0.25">
      <c r="A363" s="82" t="s">
        <v>155</v>
      </c>
      <c r="B363" s="83" t="s">
        <v>445</v>
      </c>
      <c r="C363" s="83" t="s">
        <v>2326</v>
      </c>
      <c r="D363" s="83" t="s">
        <v>2025</v>
      </c>
      <c r="E363" s="83" t="s">
        <v>2026</v>
      </c>
      <c r="F363" s="83" t="s">
        <v>62</v>
      </c>
      <c r="G363" s="83">
        <v>3.87</v>
      </c>
      <c r="H363" s="83">
        <v>0</v>
      </c>
      <c r="I363" s="83">
        <v>4.12</v>
      </c>
    </row>
    <row r="364" spans="1:9" ht="22.65" customHeight="1" x14ac:dyDescent="0.25">
      <c r="A364" s="82" t="s">
        <v>155</v>
      </c>
      <c r="B364" s="83" t="s">
        <v>445</v>
      </c>
      <c r="C364" s="83" t="s">
        <v>2327</v>
      </c>
      <c r="D364" s="83" t="s">
        <v>1965</v>
      </c>
      <c r="E364" s="83" t="s">
        <v>62</v>
      </c>
      <c r="F364" s="83" t="s">
        <v>62</v>
      </c>
      <c r="G364" s="83">
        <v>3.87</v>
      </c>
      <c r="H364" s="83">
        <v>0</v>
      </c>
      <c r="I364" s="83">
        <v>4.12</v>
      </c>
    </row>
    <row r="365" spans="1:9" ht="22.65" customHeight="1" x14ac:dyDescent="0.25">
      <c r="A365" s="82" t="s">
        <v>155</v>
      </c>
      <c r="B365" s="83" t="s">
        <v>445</v>
      </c>
      <c r="C365" s="83" t="s">
        <v>2328</v>
      </c>
      <c r="D365" s="83" t="s">
        <v>1965</v>
      </c>
      <c r="E365" s="83" t="s">
        <v>62</v>
      </c>
      <c r="F365" s="83" t="s">
        <v>62</v>
      </c>
      <c r="G365" s="83">
        <v>3.8</v>
      </c>
      <c r="H365" s="83">
        <v>0</v>
      </c>
      <c r="I365" s="83">
        <v>4.1100000000000003</v>
      </c>
    </row>
    <row r="366" spans="1:9" ht="22.65" customHeight="1" x14ac:dyDescent="0.25">
      <c r="A366" s="82" t="s">
        <v>155</v>
      </c>
      <c r="B366" s="83" t="s">
        <v>445</v>
      </c>
      <c r="C366" s="83" t="s">
        <v>2329</v>
      </c>
      <c r="D366" s="83" t="s">
        <v>1965</v>
      </c>
      <c r="E366" s="83" t="s">
        <v>62</v>
      </c>
      <c r="F366" s="83" t="s">
        <v>62</v>
      </c>
      <c r="G366" s="83">
        <v>3.84</v>
      </c>
      <c r="H366" s="83">
        <v>0</v>
      </c>
      <c r="I366" s="83">
        <v>4.1100000000000003</v>
      </c>
    </row>
    <row r="367" spans="1:9" ht="22.65" customHeight="1" x14ac:dyDescent="0.25">
      <c r="A367" s="82" t="s">
        <v>155</v>
      </c>
      <c r="B367" s="83" t="s">
        <v>445</v>
      </c>
      <c r="C367" s="83" t="s">
        <v>2330</v>
      </c>
      <c r="D367" s="83" t="s">
        <v>1965</v>
      </c>
      <c r="E367" s="83" t="s">
        <v>62</v>
      </c>
      <c r="F367" s="83" t="s">
        <v>62</v>
      </c>
      <c r="G367" s="83">
        <v>3.84</v>
      </c>
      <c r="H367" s="83">
        <v>0</v>
      </c>
      <c r="I367" s="83">
        <v>4.1050000000000004</v>
      </c>
    </row>
    <row r="368" spans="1:9" ht="22.65" customHeight="1" x14ac:dyDescent="0.25">
      <c r="A368" s="82" t="s">
        <v>155</v>
      </c>
      <c r="B368" s="83" t="s">
        <v>445</v>
      </c>
      <c r="C368" s="83" t="s">
        <v>2331</v>
      </c>
      <c r="D368" s="83" t="s">
        <v>1965</v>
      </c>
      <c r="E368" s="83" t="s">
        <v>62</v>
      </c>
      <c r="F368" s="83" t="s">
        <v>62</v>
      </c>
      <c r="G368" s="83">
        <v>3.84</v>
      </c>
      <c r="H368" s="83">
        <v>0</v>
      </c>
      <c r="I368" s="83">
        <v>4.1050000000000004</v>
      </c>
    </row>
    <row r="369" spans="1:9" ht="22.65" customHeight="1" x14ac:dyDescent="0.25">
      <c r="A369" s="82" t="s">
        <v>155</v>
      </c>
      <c r="B369" s="83" t="s">
        <v>445</v>
      </c>
      <c r="C369" s="83" t="s">
        <v>2332</v>
      </c>
      <c r="D369" s="83" t="s">
        <v>1965</v>
      </c>
      <c r="E369" s="83" t="s">
        <v>62</v>
      </c>
      <c r="F369" s="83" t="s">
        <v>62</v>
      </c>
      <c r="G369" s="83">
        <v>3.84</v>
      </c>
      <c r="H369" s="83">
        <v>0</v>
      </c>
      <c r="I369" s="83">
        <v>4.1050000000000004</v>
      </c>
    </row>
    <row r="370" spans="1:9" ht="22.65" customHeight="1" x14ac:dyDescent="0.25">
      <c r="A370" s="82" t="s">
        <v>155</v>
      </c>
      <c r="B370" s="83" t="s">
        <v>445</v>
      </c>
      <c r="C370" s="83" t="s">
        <v>2333</v>
      </c>
      <c r="D370" s="83" t="s">
        <v>1965</v>
      </c>
      <c r="E370" s="83" t="s">
        <v>62</v>
      </c>
      <c r="F370" s="83" t="s">
        <v>62</v>
      </c>
      <c r="G370" s="83">
        <v>3.84</v>
      </c>
      <c r="H370" s="83">
        <v>0</v>
      </c>
      <c r="I370" s="83">
        <v>4.1100000000000003</v>
      </c>
    </row>
    <row r="371" spans="1:9" ht="22.65" customHeight="1" x14ac:dyDescent="0.25">
      <c r="A371" s="82" t="s">
        <v>155</v>
      </c>
      <c r="B371" s="83" t="s">
        <v>445</v>
      </c>
      <c r="C371" s="83" t="s">
        <v>2334</v>
      </c>
      <c r="D371" s="83" t="s">
        <v>1965</v>
      </c>
      <c r="E371" s="83" t="s">
        <v>62</v>
      </c>
      <c r="F371" s="83" t="s">
        <v>62</v>
      </c>
      <c r="G371" s="83">
        <v>3.85</v>
      </c>
      <c r="H371" s="83">
        <v>0</v>
      </c>
      <c r="I371" s="83">
        <v>4.1150000000000002</v>
      </c>
    </row>
    <row r="372" spans="1:9" ht="22.65" customHeight="1" x14ac:dyDescent="0.25">
      <c r="A372" s="82" t="s">
        <v>155</v>
      </c>
      <c r="B372" s="83" t="s">
        <v>445</v>
      </c>
      <c r="C372" s="83" t="s">
        <v>2335</v>
      </c>
      <c r="D372" s="83" t="s">
        <v>1965</v>
      </c>
      <c r="E372" s="83" t="s">
        <v>62</v>
      </c>
      <c r="F372" s="83" t="s">
        <v>62</v>
      </c>
      <c r="G372" s="83">
        <v>3.82</v>
      </c>
      <c r="H372" s="83">
        <v>0</v>
      </c>
      <c r="I372" s="83">
        <v>4.12</v>
      </c>
    </row>
    <row r="373" spans="1:9" ht="22.65" customHeight="1" x14ac:dyDescent="0.25">
      <c r="A373" s="82" t="s">
        <v>155</v>
      </c>
      <c r="B373" s="83" t="s">
        <v>445</v>
      </c>
      <c r="C373" s="83" t="s">
        <v>2336</v>
      </c>
      <c r="D373" s="83" t="s">
        <v>1965</v>
      </c>
      <c r="E373" s="83" t="s">
        <v>62</v>
      </c>
      <c r="F373" s="83" t="s">
        <v>62</v>
      </c>
      <c r="G373" s="83">
        <v>3.87</v>
      </c>
      <c r="H373" s="83">
        <v>0</v>
      </c>
      <c r="I373" s="83">
        <v>4.12</v>
      </c>
    </row>
    <row r="374" spans="1:9" ht="22.65" customHeight="1" x14ac:dyDescent="0.25">
      <c r="A374" s="82" t="s">
        <v>155</v>
      </c>
      <c r="B374" s="83" t="s">
        <v>445</v>
      </c>
      <c r="C374" s="83" t="s">
        <v>2337</v>
      </c>
      <c r="D374" s="83" t="s">
        <v>1965</v>
      </c>
      <c r="E374" s="83" t="s">
        <v>62</v>
      </c>
      <c r="F374" s="83" t="s">
        <v>62</v>
      </c>
      <c r="G374" s="83">
        <v>3.87</v>
      </c>
      <c r="H374" s="83">
        <v>0</v>
      </c>
      <c r="I374" s="83">
        <v>4.12</v>
      </c>
    </row>
    <row r="375" spans="1:9" ht="22.65" customHeight="1" x14ac:dyDescent="0.25">
      <c r="A375" s="82" t="s">
        <v>155</v>
      </c>
      <c r="B375" s="83" t="s">
        <v>445</v>
      </c>
      <c r="C375" s="83" t="s">
        <v>2338</v>
      </c>
      <c r="D375" s="83" t="s">
        <v>1965</v>
      </c>
      <c r="E375" s="83" t="s">
        <v>62</v>
      </c>
      <c r="F375" s="83" t="s">
        <v>62</v>
      </c>
      <c r="G375" s="83">
        <v>3.87</v>
      </c>
      <c r="H375" s="83">
        <v>0</v>
      </c>
      <c r="I375" s="83">
        <v>4.12</v>
      </c>
    </row>
    <row r="376" spans="1:9" ht="22.65" customHeight="1" x14ac:dyDescent="0.25">
      <c r="A376" s="82" t="s">
        <v>155</v>
      </c>
      <c r="B376" s="83" t="s">
        <v>445</v>
      </c>
      <c r="C376" s="83" t="s">
        <v>2339</v>
      </c>
      <c r="D376" s="83" t="s">
        <v>2025</v>
      </c>
      <c r="E376" s="83" t="s">
        <v>2026</v>
      </c>
      <c r="F376" s="83" t="s">
        <v>62</v>
      </c>
      <c r="G376" s="83">
        <v>3.87</v>
      </c>
      <c r="H376" s="83">
        <v>0</v>
      </c>
      <c r="I376" s="83">
        <v>4.12</v>
      </c>
    </row>
    <row r="377" spans="1:9" ht="22.65" customHeight="1" x14ac:dyDescent="0.25">
      <c r="A377" s="82" t="s">
        <v>155</v>
      </c>
      <c r="B377" s="83" t="s">
        <v>445</v>
      </c>
      <c r="C377" s="83" t="s">
        <v>2340</v>
      </c>
      <c r="D377" s="83" t="s">
        <v>1965</v>
      </c>
      <c r="E377" s="83" t="s">
        <v>62</v>
      </c>
      <c r="F377" s="83" t="s">
        <v>62</v>
      </c>
      <c r="G377" s="83">
        <v>3.87</v>
      </c>
      <c r="H377" s="83">
        <v>0</v>
      </c>
      <c r="I377" s="83">
        <v>4.12</v>
      </c>
    </row>
    <row r="378" spans="1:9" ht="22.65" customHeight="1" x14ac:dyDescent="0.25">
      <c r="A378" s="82" t="s">
        <v>155</v>
      </c>
      <c r="B378" s="83" t="s">
        <v>445</v>
      </c>
      <c r="C378" s="83" t="s">
        <v>2341</v>
      </c>
      <c r="D378" s="83" t="s">
        <v>1965</v>
      </c>
      <c r="E378" s="83" t="s">
        <v>62</v>
      </c>
      <c r="F378" s="83" t="s">
        <v>62</v>
      </c>
      <c r="G378" s="83">
        <v>3.87</v>
      </c>
      <c r="H378" s="83">
        <v>0</v>
      </c>
      <c r="I378" s="83">
        <v>4.12</v>
      </c>
    </row>
    <row r="379" spans="1:9" ht="22.65" customHeight="1" x14ac:dyDescent="0.25">
      <c r="A379" s="82" t="s">
        <v>155</v>
      </c>
      <c r="B379" s="83" t="s">
        <v>445</v>
      </c>
      <c r="C379" s="83" t="s">
        <v>2342</v>
      </c>
      <c r="D379" s="83" t="s">
        <v>1965</v>
      </c>
      <c r="E379" s="83" t="s">
        <v>62</v>
      </c>
      <c r="F379" s="83" t="s">
        <v>62</v>
      </c>
      <c r="G379" s="83">
        <v>3.87</v>
      </c>
      <c r="H379" s="83">
        <v>0</v>
      </c>
      <c r="I379" s="83">
        <v>4.12</v>
      </c>
    </row>
    <row r="380" spans="1:9" ht="22.65" customHeight="1" x14ac:dyDescent="0.25">
      <c r="A380" s="82" t="s">
        <v>155</v>
      </c>
      <c r="B380" s="83" t="s">
        <v>445</v>
      </c>
      <c r="C380" s="83" t="s">
        <v>2343</v>
      </c>
      <c r="D380" s="83" t="s">
        <v>1965</v>
      </c>
      <c r="E380" s="83" t="s">
        <v>62</v>
      </c>
      <c r="F380" s="83" t="s">
        <v>62</v>
      </c>
      <c r="G380" s="83">
        <v>3.87</v>
      </c>
      <c r="H380" s="83">
        <v>0</v>
      </c>
      <c r="I380" s="83">
        <v>4.12</v>
      </c>
    </row>
    <row r="381" spans="1:9" ht="22.65" customHeight="1" x14ac:dyDescent="0.25">
      <c r="A381" s="82" t="s">
        <v>155</v>
      </c>
      <c r="B381" s="83" t="s">
        <v>445</v>
      </c>
      <c r="C381" s="83" t="s">
        <v>2344</v>
      </c>
      <c r="D381" s="83" t="s">
        <v>1965</v>
      </c>
      <c r="E381" s="83" t="s">
        <v>62</v>
      </c>
      <c r="F381" s="83" t="s">
        <v>62</v>
      </c>
      <c r="G381" s="83">
        <v>3.87</v>
      </c>
      <c r="H381" s="83">
        <v>0</v>
      </c>
      <c r="I381" s="83">
        <v>4.12</v>
      </c>
    </row>
    <row r="382" spans="1:9" ht="22.65" customHeight="1" x14ac:dyDescent="0.25">
      <c r="A382" s="82" t="s">
        <v>155</v>
      </c>
      <c r="B382" s="86" t="s">
        <v>445</v>
      </c>
      <c r="C382" s="86" t="s">
        <v>2345</v>
      </c>
      <c r="D382" s="86" t="s">
        <v>1965</v>
      </c>
      <c r="E382" s="86" t="s">
        <v>62</v>
      </c>
      <c r="F382" s="86" t="s">
        <v>62</v>
      </c>
      <c r="G382" s="86">
        <v>3.96</v>
      </c>
      <c r="H382" s="86">
        <v>0</v>
      </c>
      <c r="I382" s="86">
        <v>5.52</v>
      </c>
    </row>
    <row r="383" spans="1:9" ht="30.15" customHeight="1" x14ac:dyDescent="0.25">
      <c r="A383" s="88" t="s">
        <v>155</v>
      </c>
      <c r="B383" s="88" t="s">
        <v>155</v>
      </c>
      <c r="C383" s="88" t="s">
        <v>155</v>
      </c>
      <c r="D383" s="88" t="s">
        <v>155</v>
      </c>
      <c r="E383" s="88" t="s">
        <v>155</v>
      </c>
      <c r="F383" s="88" t="s">
        <v>155</v>
      </c>
      <c r="G383" s="88" t="s">
        <v>2346</v>
      </c>
      <c r="H383" s="88" t="s">
        <v>888</v>
      </c>
      <c r="I383" s="88" t="s">
        <v>2347</v>
      </c>
    </row>
    <row r="384" spans="1:9" ht="37.65" customHeight="1" x14ac:dyDescent="0.25">
      <c r="A384" s="273" t="s">
        <v>642</v>
      </c>
      <c r="B384" s="273"/>
      <c r="C384" s="273"/>
      <c r="D384" s="273"/>
      <c r="E384" s="273"/>
      <c r="F384" s="273"/>
      <c r="G384" s="273"/>
      <c r="H384" s="273"/>
      <c r="I384" s="273"/>
    </row>
    <row r="385" spans="1:9" ht="22.65" customHeight="1" x14ac:dyDescent="0.25">
      <c r="A385" s="82" t="s">
        <v>155</v>
      </c>
      <c r="B385" s="83" t="s">
        <v>445</v>
      </c>
      <c r="C385" s="83" t="s">
        <v>2348</v>
      </c>
      <c r="D385" s="83" t="s">
        <v>1965</v>
      </c>
      <c r="E385" s="83" t="s">
        <v>62</v>
      </c>
      <c r="F385" s="83" t="s">
        <v>62</v>
      </c>
      <c r="G385" s="83">
        <v>3.96</v>
      </c>
      <c r="H385" s="83">
        <v>0</v>
      </c>
      <c r="I385" s="83">
        <v>5.52</v>
      </c>
    </row>
    <row r="386" spans="1:9" ht="22.65" customHeight="1" x14ac:dyDescent="0.25">
      <c r="A386" s="82" t="s">
        <v>155</v>
      </c>
      <c r="B386" s="83" t="s">
        <v>445</v>
      </c>
      <c r="C386" s="83" t="s">
        <v>2349</v>
      </c>
      <c r="D386" s="83" t="s">
        <v>1965</v>
      </c>
      <c r="E386" s="83" t="s">
        <v>62</v>
      </c>
      <c r="F386" s="83" t="s">
        <v>62</v>
      </c>
      <c r="G386" s="83">
        <v>3.96</v>
      </c>
      <c r="H386" s="83">
        <v>0</v>
      </c>
      <c r="I386" s="83">
        <v>5.52</v>
      </c>
    </row>
    <row r="387" spans="1:9" ht="22.65" customHeight="1" x14ac:dyDescent="0.25">
      <c r="A387" s="82" t="s">
        <v>155</v>
      </c>
      <c r="B387" s="83" t="s">
        <v>445</v>
      </c>
      <c r="C387" s="83" t="s">
        <v>2350</v>
      </c>
      <c r="D387" s="83" t="s">
        <v>1965</v>
      </c>
      <c r="E387" s="83" t="s">
        <v>62</v>
      </c>
      <c r="F387" s="83" t="s">
        <v>62</v>
      </c>
      <c r="G387" s="83">
        <v>3.96</v>
      </c>
      <c r="H387" s="83">
        <v>0</v>
      </c>
      <c r="I387" s="83">
        <v>5.52</v>
      </c>
    </row>
    <row r="388" spans="1:9" ht="22.65" customHeight="1" x14ac:dyDescent="0.25">
      <c r="A388" s="82" t="s">
        <v>155</v>
      </c>
      <c r="B388" s="83" t="s">
        <v>445</v>
      </c>
      <c r="C388" s="83" t="s">
        <v>2351</v>
      </c>
      <c r="D388" s="83" t="s">
        <v>1965</v>
      </c>
      <c r="E388" s="83" t="s">
        <v>62</v>
      </c>
      <c r="F388" s="83" t="s">
        <v>62</v>
      </c>
      <c r="G388" s="83">
        <v>3.96</v>
      </c>
      <c r="H388" s="83">
        <v>0</v>
      </c>
      <c r="I388" s="83">
        <v>5.52</v>
      </c>
    </row>
    <row r="389" spans="1:9" ht="22.65" customHeight="1" x14ac:dyDescent="0.25">
      <c r="A389" s="82" t="s">
        <v>155</v>
      </c>
      <c r="B389" s="83" t="s">
        <v>445</v>
      </c>
      <c r="C389" s="83" t="s">
        <v>2352</v>
      </c>
      <c r="D389" s="83" t="s">
        <v>1965</v>
      </c>
      <c r="E389" s="83" t="s">
        <v>62</v>
      </c>
      <c r="F389" s="83" t="s">
        <v>62</v>
      </c>
      <c r="G389" s="83">
        <v>3.87</v>
      </c>
      <c r="H389" s="83">
        <v>0</v>
      </c>
      <c r="I389" s="83">
        <v>4.12</v>
      </c>
    </row>
    <row r="390" spans="1:9" ht="22.65" customHeight="1" x14ac:dyDescent="0.25">
      <c r="A390" s="82" t="s">
        <v>155</v>
      </c>
      <c r="B390" s="83" t="s">
        <v>445</v>
      </c>
      <c r="C390" s="83" t="s">
        <v>2353</v>
      </c>
      <c r="D390" s="83" t="s">
        <v>2025</v>
      </c>
      <c r="E390" s="83" t="s">
        <v>2026</v>
      </c>
      <c r="F390" s="83" t="s">
        <v>62</v>
      </c>
      <c r="G390" s="83">
        <v>3.87</v>
      </c>
      <c r="H390" s="83">
        <v>0</v>
      </c>
      <c r="I390" s="83">
        <v>4.12</v>
      </c>
    </row>
    <row r="391" spans="1:9" ht="22.65" customHeight="1" x14ac:dyDescent="0.25">
      <c r="A391" s="82" t="s">
        <v>155</v>
      </c>
      <c r="B391" s="83" t="s">
        <v>445</v>
      </c>
      <c r="C391" s="83" t="s">
        <v>2354</v>
      </c>
      <c r="D391" s="83" t="s">
        <v>1965</v>
      </c>
      <c r="E391" s="83" t="s">
        <v>62</v>
      </c>
      <c r="F391" s="83" t="s">
        <v>62</v>
      </c>
      <c r="G391" s="83">
        <v>3.87</v>
      </c>
      <c r="H391" s="83">
        <v>0</v>
      </c>
      <c r="I391" s="83">
        <v>4.12</v>
      </c>
    </row>
    <row r="392" spans="1:9" ht="22.65" customHeight="1" x14ac:dyDescent="0.25">
      <c r="A392" s="82" t="s">
        <v>155</v>
      </c>
      <c r="B392" s="86" t="s">
        <v>445</v>
      </c>
      <c r="C392" s="86" t="s">
        <v>2355</v>
      </c>
      <c r="D392" s="86" t="s">
        <v>1965</v>
      </c>
      <c r="E392" s="86" t="s">
        <v>62</v>
      </c>
      <c r="F392" s="86" t="s">
        <v>62</v>
      </c>
      <c r="G392" s="86">
        <v>3.87</v>
      </c>
      <c r="H392" s="86">
        <v>0</v>
      </c>
      <c r="I392" s="86">
        <v>4.12</v>
      </c>
    </row>
    <row r="393" spans="1:9" ht="30.15" customHeight="1" x14ac:dyDescent="0.25">
      <c r="A393" s="88" t="s">
        <v>155</v>
      </c>
      <c r="B393" s="88" t="s">
        <v>155</v>
      </c>
      <c r="C393" s="88" t="s">
        <v>155</v>
      </c>
      <c r="D393" s="88" t="s">
        <v>155</v>
      </c>
      <c r="E393" s="88" t="s">
        <v>155</v>
      </c>
      <c r="F393" s="88" t="s">
        <v>155</v>
      </c>
      <c r="G393" s="88" t="s">
        <v>2356</v>
      </c>
      <c r="H393" s="88" t="s">
        <v>888</v>
      </c>
      <c r="I393" s="88" t="s">
        <v>2357</v>
      </c>
    </row>
    <row r="394" spans="1:9" ht="37.65" customHeight="1" x14ac:dyDescent="0.25">
      <c r="A394" s="273" t="s">
        <v>646</v>
      </c>
      <c r="B394" s="273"/>
      <c r="C394" s="273"/>
      <c r="D394" s="273"/>
      <c r="E394" s="273"/>
      <c r="F394" s="273"/>
      <c r="G394" s="273"/>
      <c r="H394" s="273"/>
      <c r="I394" s="273"/>
    </row>
    <row r="395" spans="1:9" ht="22.65" customHeight="1" x14ac:dyDescent="0.25">
      <c r="A395" s="82" t="s">
        <v>155</v>
      </c>
      <c r="B395" s="83" t="s">
        <v>445</v>
      </c>
      <c r="C395" s="83" t="s">
        <v>2358</v>
      </c>
      <c r="D395" s="83" t="s">
        <v>1965</v>
      </c>
      <c r="E395" s="83" t="s">
        <v>62</v>
      </c>
      <c r="F395" s="83" t="s">
        <v>62</v>
      </c>
      <c r="G395" s="83">
        <v>3.96</v>
      </c>
      <c r="H395" s="83">
        <v>0</v>
      </c>
      <c r="I395" s="83">
        <v>5.52</v>
      </c>
    </row>
    <row r="396" spans="1:9" ht="22.65" customHeight="1" x14ac:dyDescent="0.25">
      <c r="A396" s="82" t="s">
        <v>155</v>
      </c>
      <c r="B396" s="83" t="s">
        <v>445</v>
      </c>
      <c r="C396" s="83" t="s">
        <v>2359</v>
      </c>
      <c r="D396" s="83" t="s">
        <v>1965</v>
      </c>
      <c r="E396" s="83" t="s">
        <v>62</v>
      </c>
      <c r="F396" s="83" t="s">
        <v>62</v>
      </c>
      <c r="G396" s="83">
        <v>3.96</v>
      </c>
      <c r="H396" s="83">
        <v>0</v>
      </c>
      <c r="I396" s="83">
        <v>5.52</v>
      </c>
    </row>
    <row r="397" spans="1:9" ht="22.65" customHeight="1" x14ac:dyDescent="0.25">
      <c r="A397" s="82" t="s">
        <v>155</v>
      </c>
      <c r="B397" s="83" t="s">
        <v>445</v>
      </c>
      <c r="C397" s="83" t="s">
        <v>2360</v>
      </c>
      <c r="D397" s="83" t="s">
        <v>1965</v>
      </c>
      <c r="E397" s="83" t="s">
        <v>62</v>
      </c>
      <c r="F397" s="83" t="s">
        <v>62</v>
      </c>
      <c r="G397" s="83">
        <v>3.87</v>
      </c>
      <c r="H397" s="83">
        <v>0</v>
      </c>
      <c r="I397" s="83">
        <v>4.12</v>
      </c>
    </row>
    <row r="398" spans="1:9" ht="22.65" customHeight="1" x14ac:dyDescent="0.25">
      <c r="A398" s="82" t="s">
        <v>155</v>
      </c>
      <c r="B398" s="86" t="s">
        <v>445</v>
      </c>
      <c r="C398" s="86" t="s">
        <v>2361</v>
      </c>
      <c r="D398" s="86" t="s">
        <v>1965</v>
      </c>
      <c r="E398" s="86" t="s">
        <v>62</v>
      </c>
      <c r="F398" s="86" t="s">
        <v>62</v>
      </c>
      <c r="G398" s="86">
        <v>3.87</v>
      </c>
      <c r="H398" s="86">
        <v>0</v>
      </c>
      <c r="I398" s="86">
        <v>4.12</v>
      </c>
    </row>
    <row r="399" spans="1:9" ht="30.15" customHeight="1" x14ac:dyDescent="0.25">
      <c r="A399" s="88" t="s">
        <v>155</v>
      </c>
      <c r="B399" s="88" t="s">
        <v>155</v>
      </c>
      <c r="C399" s="88" t="s">
        <v>155</v>
      </c>
      <c r="D399" s="88" t="s">
        <v>155</v>
      </c>
      <c r="E399" s="88" t="s">
        <v>155</v>
      </c>
      <c r="F399" s="88" t="s">
        <v>155</v>
      </c>
      <c r="G399" s="88" t="s">
        <v>2362</v>
      </c>
      <c r="H399" s="88" t="s">
        <v>888</v>
      </c>
      <c r="I399" s="88" t="s">
        <v>2363</v>
      </c>
    </row>
    <row r="400" spans="1:9" ht="37.65" customHeight="1" x14ac:dyDescent="0.25">
      <c r="A400" s="273" t="s">
        <v>649</v>
      </c>
      <c r="B400" s="273"/>
      <c r="C400" s="273"/>
      <c r="D400" s="273"/>
      <c r="E400" s="273"/>
      <c r="F400" s="273"/>
      <c r="G400" s="273"/>
      <c r="H400" s="273"/>
      <c r="I400" s="273"/>
    </row>
    <row r="401" spans="1:9" ht="22.65" customHeight="1" x14ac:dyDescent="0.25">
      <c r="A401" s="82" t="s">
        <v>155</v>
      </c>
      <c r="B401" s="83" t="s">
        <v>445</v>
      </c>
      <c r="C401" s="83" t="s">
        <v>2364</v>
      </c>
      <c r="D401" s="83" t="s">
        <v>1965</v>
      </c>
      <c r="E401" s="83" t="s">
        <v>62</v>
      </c>
      <c r="F401" s="83" t="s">
        <v>62</v>
      </c>
      <c r="G401" s="83">
        <v>3.91</v>
      </c>
      <c r="H401" s="83">
        <v>0</v>
      </c>
      <c r="I401" s="83">
        <v>5.52</v>
      </c>
    </row>
    <row r="402" spans="1:9" ht="22.65" customHeight="1" x14ac:dyDescent="0.25">
      <c r="A402" s="82" t="s">
        <v>155</v>
      </c>
      <c r="B402" s="86" t="s">
        <v>445</v>
      </c>
      <c r="C402" s="86" t="s">
        <v>2365</v>
      </c>
      <c r="D402" s="86" t="s">
        <v>1965</v>
      </c>
      <c r="E402" s="86" t="s">
        <v>62</v>
      </c>
      <c r="F402" s="86" t="s">
        <v>62</v>
      </c>
      <c r="G402" s="86">
        <v>3.82</v>
      </c>
      <c r="H402" s="86">
        <v>0</v>
      </c>
      <c r="I402" s="86">
        <v>4.12</v>
      </c>
    </row>
    <row r="403" spans="1:9" ht="30.15" customHeight="1" x14ac:dyDescent="0.25">
      <c r="A403" s="88" t="s">
        <v>155</v>
      </c>
      <c r="B403" s="88" t="s">
        <v>155</v>
      </c>
      <c r="C403" s="88" t="s">
        <v>155</v>
      </c>
      <c r="D403" s="88" t="s">
        <v>155</v>
      </c>
      <c r="E403" s="88" t="s">
        <v>155</v>
      </c>
      <c r="F403" s="88" t="s">
        <v>155</v>
      </c>
      <c r="G403" s="88" t="s">
        <v>2366</v>
      </c>
      <c r="H403" s="88" t="s">
        <v>888</v>
      </c>
      <c r="I403" s="88" t="s">
        <v>2367</v>
      </c>
    </row>
    <row r="404" spans="1:9" ht="37.65" customHeight="1" x14ac:dyDescent="0.25">
      <c r="A404" s="273" t="s">
        <v>692</v>
      </c>
      <c r="B404" s="273"/>
      <c r="C404" s="273"/>
      <c r="D404" s="273"/>
      <c r="E404" s="273"/>
      <c r="F404" s="273"/>
      <c r="G404" s="273"/>
      <c r="H404" s="273"/>
      <c r="I404" s="273"/>
    </row>
    <row r="405" spans="1:9" ht="22.65" customHeight="1" x14ac:dyDescent="0.25">
      <c r="A405" s="82" t="s">
        <v>155</v>
      </c>
      <c r="B405" s="83" t="s">
        <v>445</v>
      </c>
      <c r="C405" s="83" t="s">
        <v>2368</v>
      </c>
      <c r="D405" s="83" t="s">
        <v>1965</v>
      </c>
      <c r="E405" s="83" t="s">
        <v>62</v>
      </c>
      <c r="F405" s="83" t="s">
        <v>62</v>
      </c>
      <c r="G405" s="83">
        <v>6.62</v>
      </c>
      <c r="H405" s="83">
        <v>0</v>
      </c>
      <c r="I405" s="83">
        <v>5.0949999999999998</v>
      </c>
    </row>
    <row r="406" spans="1:9" ht="22.65" customHeight="1" x14ac:dyDescent="0.25">
      <c r="A406" s="82" t="s">
        <v>155</v>
      </c>
      <c r="B406" s="86" t="s">
        <v>445</v>
      </c>
      <c r="C406" s="86" t="s">
        <v>2369</v>
      </c>
      <c r="D406" s="86" t="s">
        <v>1965</v>
      </c>
      <c r="E406" s="86" t="s">
        <v>62</v>
      </c>
      <c r="F406" s="86" t="s">
        <v>62</v>
      </c>
      <c r="G406" s="86">
        <v>5.74</v>
      </c>
      <c r="H406" s="86">
        <v>0</v>
      </c>
      <c r="I406" s="86">
        <v>7.0350000000000001</v>
      </c>
    </row>
    <row r="407" spans="1:9" ht="30.15" customHeight="1" x14ac:dyDescent="0.25">
      <c r="A407" s="88" t="s">
        <v>155</v>
      </c>
      <c r="B407" s="88" t="s">
        <v>155</v>
      </c>
      <c r="C407" s="88" t="s">
        <v>155</v>
      </c>
      <c r="D407" s="88" t="s">
        <v>155</v>
      </c>
      <c r="E407" s="88" t="s">
        <v>155</v>
      </c>
      <c r="F407" s="88" t="s">
        <v>155</v>
      </c>
      <c r="G407" s="88" t="s">
        <v>2370</v>
      </c>
      <c r="H407" s="88" t="s">
        <v>888</v>
      </c>
      <c r="I407" s="88" t="s">
        <v>2371</v>
      </c>
    </row>
    <row r="408" spans="1:9" ht="37.65" customHeight="1" x14ac:dyDescent="0.25">
      <c r="A408" s="273" t="s">
        <v>698</v>
      </c>
      <c r="B408" s="273"/>
      <c r="C408" s="273"/>
      <c r="D408" s="273"/>
      <c r="E408" s="273"/>
      <c r="F408" s="273"/>
      <c r="G408" s="273"/>
      <c r="H408" s="273"/>
      <c r="I408" s="273"/>
    </row>
    <row r="409" spans="1:9" ht="22.65" customHeight="1" x14ac:dyDescent="0.25">
      <c r="A409" s="82" t="s">
        <v>155</v>
      </c>
      <c r="B409" s="83" t="s">
        <v>445</v>
      </c>
      <c r="C409" s="83" t="s">
        <v>2372</v>
      </c>
      <c r="D409" s="83" t="s">
        <v>1965</v>
      </c>
      <c r="E409" s="83" t="s">
        <v>62</v>
      </c>
      <c r="F409" s="83" t="s">
        <v>62</v>
      </c>
      <c r="G409" s="83">
        <v>4.45</v>
      </c>
      <c r="H409" s="83">
        <v>0</v>
      </c>
      <c r="I409" s="83">
        <v>5.8650000000000002</v>
      </c>
    </row>
    <row r="410" spans="1:9" ht="22.65" customHeight="1" x14ac:dyDescent="0.25">
      <c r="A410" s="82" t="s">
        <v>155</v>
      </c>
      <c r="B410" s="83" t="s">
        <v>445</v>
      </c>
      <c r="C410" s="83" t="s">
        <v>2373</v>
      </c>
      <c r="D410" s="83" t="s">
        <v>1965</v>
      </c>
      <c r="E410" s="83" t="s">
        <v>62</v>
      </c>
      <c r="F410" s="83" t="s">
        <v>62</v>
      </c>
      <c r="G410" s="83">
        <v>4.6100000000000003</v>
      </c>
      <c r="H410" s="83">
        <v>0</v>
      </c>
      <c r="I410" s="83">
        <v>5.9749999999999996</v>
      </c>
    </row>
    <row r="411" spans="1:9" ht="22.65" customHeight="1" x14ac:dyDescent="0.25">
      <c r="A411" s="82" t="s">
        <v>155</v>
      </c>
      <c r="B411" s="83" t="s">
        <v>445</v>
      </c>
      <c r="C411" s="83" t="s">
        <v>2374</v>
      </c>
      <c r="D411" s="83" t="s">
        <v>1965</v>
      </c>
      <c r="E411" s="83" t="s">
        <v>62</v>
      </c>
      <c r="F411" s="83" t="s">
        <v>62</v>
      </c>
      <c r="G411" s="83">
        <v>4.3600000000000003</v>
      </c>
      <c r="H411" s="83">
        <v>0</v>
      </c>
      <c r="I411" s="83">
        <v>4.29</v>
      </c>
    </row>
    <row r="412" spans="1:9" ht="22.65" customHeight="1" x14ac:dyDescent="0.25">
      <c r="A412" s="82" t="s">
        <v>155</v>
      </c>
      <c r="B412" s="86" t="s">
        <v>445</v>
      </c>
      <c r="C412" s="86" t="s">
        <v>2375</v>
      </c>
      <c r="D412" s="86" t="s">
        <v>1965</v>
      </c>
      <c r="E412" s="86" t="s">
        <v>62</v>
      </c>
      <c r="F412" s="86" t="s">
        <v>62</v>
      </c>
      <c r="G412" s="86">
        <v>4.51</v>
      </c>
      <c r="H412" s="86">
        <v>0</v>
      </c>
      <c r="I412" s="86">
        <v>4.3449999999999998</v>
      </c>
    </row>
    <row r="413" spans="1:9" ht="30.15" customHeight="1" x14ac:dyDescent="0.25">
      <c r="A413" s="88" t="s">
        <v>155</v>
      </c>
      <c r="B413" s="88" t="s">
        <v>155</v>
      </c>
      <c r="C413" s="88" t="s">
        <v>155</v>
      </c>
      <c r="D413" s="88" t="s">
        <v>155</v>
      </c>
      <c r="E413" s="88" t="s">
        <v>155</v>
      </c>
      <c r="F413" s="88" t="s">
        <v>155</v>
      </c>
      <c r="G413" s="88" t="s">
        <v>2376</v>
      </c>
      <c r="H413" s="88" t="s">
        <v>888</v>
      </c>
      <c r="I413" s="88" t="s">
        <v>2377</v>
      </c>
    </row>
    <row r="414" spans="1:9" ht="37.65" customHeight="1" x14ac:dyDescent="0.25">
      <c r="A414" s="273" t="s">
        <v>709</v>
      </c>
      <c r="B414" s="273"/>
      <c r="C414" s="273"/>
      <c r="D414" s="273"/>
      <c r="E414" s="273"/>
      <c r="F414" s="273"/>
      <c r="G414" s="273"/>
      <c r="H414" s="273"/>
      <c r="I414" s="273"/>
    </row>
    <row r="415" spans="1:9" ht="22.65" customHeight="1" x14ac:dyDescent="0.25">
      <c r="A415" s="82" t="s">
        <v>155</v>
      </c>
      <c r="B415" s="83" t="s">
        <v>445</v>
      </c>
      <c r="C415" s="83" t="s">
        <v>2378</v>
      </c>
      <c r="D415" s="83" t="s">
        <v>1965</v>
      </c>
      <c r="E415" s="83" t="s">
        <v>62</v>
      </c>
      <c r="F415" s="83" t="s">
        <v>62</v>
      </c>
      <c r="G415" s="83">
        <v>3.77</v>
      </c>
      <c r="H415" s="83">
        <v>0</v>
      </c>
      <c r="I415" s="83">
        <v>5.39</v>
      </c>
    </row>
    <row r="416" spans="1:9" ht="22.65" customHeight="1" x14ac:dyDescent="0.25">
      <c r="A416" s="82" t="s">
        <v>155</v>
      </c>
      <c r="B416" s="86" t="s">
        <v>445</v>
      </c>
      <c r="C416" s="86" t="s">
        <v>2379</v>
      </c>
      <c r="D416" s="86" t="s">
        <v>1965</v>
      </c>
      <c r="E416" s="86" t="s">
        <v>62</v>
      </c>
      <c r="F416" s="86" t="s">
        <v>62</v>
      </c>
      <c r="G416" s="86">
        <v>3.69</v>
      </c>
      <c r="H416" s="86">
        <v>0</v>
      </c>
      <c r="I416" s="86">
        <v>4.0549999999999997</v>
      </c>
    </row>
    <row r="417" spans="1:9" ht="30.15" customHeight="1" x14ac:dyDescent="0.25">
      <c r="A417" s="88" t="s">
        <v>155</v>
      </c>
      <c r="B417" s="88" t="s">
        <v>155</v>
      </c>
      <c r="C417" s="88" t="s">
        <v>155</v>
      </c>
      <c r="D417" s="88" t="s">
        <v>155</v>
      </c>
      <c r="E417" s="88" t="s">
        <v>155</v>
      </c>
      <c r="F417" s="88" t="s">
        <v>155</v>
      </c>
      <c r="G417" s="88" t="s">
        <v>2380</v>
      </c>
      <c r="H417" s="88" t="s">
        <v>888</v>
      </c>
      <c r="I417" s="88" t="s">
        <v>2381</v>
      </c>
    </row>
    <row r="418" spans="1:9" ht="37.65" customHeight="1" x14ac:dyDescent="0.25">
      <c r="A418" s="273" t="s">
        <v>713</v>
      </c>
      <c r="B418" s="273"/>
      <c r="C418" s="273"/>
      <c r="D418" s="273"/>
      <c r="E418" s="273"/>
      <c r="F418" s="273"/>
      <c r="G418" s="273"/>
      <c r="H418" s="273"/>
      <c r="I418" s="273"/>
    </row>
    <row r="419" spans="1:9" ht="22.65" customHeight="1" x14ac:dyDescent="0.25">
      <c r="A419" s="82" t="s">
        <v>155</v>
      </c>
      <c r="B419" s="83" t="s">
        <v>445</v>
      </c>
      <c r="C419" s="83" t="s">
        <v>2382</v>
      </c>
      <c r="D419" s="83" t="s">
        <v>1965</v>
      </c>
      <c r="E419" s="83" t="s">
        <v>62</v>
      </c>
      <c r="F419" s="83" t="s">
        <v>62</v>
      </c>
      <c r="G419" s="83">
        <v>4.18</v>
      </c>
      <c r="H419" s="83">
        <v>0</v>
      </c>
      <c r="I419" s="83">
        <v>5.7149999999999999</v>
      </c>
    </row>
    <row r="420" spans="1:9" ht="22.65" customHeight="1" x14ac:dyDescent="0.25">
      <c r="A420" s="82" t="s">
        <v>155</v>
      </c>
      <c r="B420" s="83" t="s">
        <v>445</v>
      </c>
      <c r="C420" s="83" t="s">
        <v>2383</v>
      </c>
      <c r="D420" s="83" t="s">
        <v>1965</v>
      </c>
      <c r="E420" s="83" t="s">
        <v>62</v>
      </c>
      <c r="F420" s="83" t="s">
        <v>62</v>
      </c>
      <c r="G420" s="83">
        <v>4.0999999999999996</v>
      </c>
      <c r="H420" s="83">
        <v>0</v>
      </c>
      <c r="I420" s="83">
        <v>4.2149999999999999</v>
      </c>
    </row>
    <row r="421" spans="1:9" ht="22.65" customHeight="1" x14ac:dyDescent="0.25">
      <c r="A421" s="82" t="s">
        <v>155</v>
      </c>
      <c r="B421" s="83" t="s">
        <v>445</v>
      </c>
      <c r="C421" s="83" t="s">
        <v>2384</v>
      </c>
      <c r="D421" s="83" t="s">
        <v>2025</v>
      </c>
      <c r="E421" s="83" t="s">
        <v>2026</v>
      </c>
      <c r="F421" s="83" t="s">
        <v>62</v>
      </c>
      <c r="G421" s="83">
        <v>4.1500000000000004</v>
      </c>
      <c r="H421" s="83">
        <v>0</v>
      </c>
      <c r="I421" s="83">
        <v>4.2149999999999999</v>
      </c>
    </row>
    <row r="422" spans="1:9" ht="22.65" customHeight="1" x14ac:dyDescent="0.25">
      <c r="A422" s="82" t="s">
        <v>155</v>
      </c>
      <c r="B422" s="86" t="s">
        <v>445</v>
      </c>
      <c r="C422" s="86" t="s">
        <v>2385</v>
      </c>
      <c r="D422" s="86" t="s">
        <v>1965</v>
      </c>
      <c r="E422" s="86" t="s">
        <v>62</v>
      </c>
      <c r="F422" s="86" t="s">
        <v>62</v>
      </c>
      <c r="G422" s="86">
        <v>4.24</v>
      </c>
      <c r="H422" s="86">
        <v>0</v>
      </c>
      <c r="I422" s="86">
        <v>5.7149999999999999</v>
      </c>
    </row>
    <row r="423" spans="1:9" ht="30.15" customHeight="1" x14ac:dyDescent="0.25">
      <c r="A423" s="88" t="s">
        <v>155</v>
      </c>
      <c r="B423" s="88" t="s">
        <v>155</v>
      </c>
      <c r="C423" s="88" t="s">
        <v>155</v>
      </c>
      <c r="D423" s="88" t="s">
        <v>155</v>
      </c>
      <c r="E423" s="88" t="s">
        <v>155</v>
      </c>
      <c r="F423" s="88" t="s">
        <v>155</v>
      </c>
      <c r="G423" s="88" t="s">
        <v>2386</v>
      </c>
      <c r="H423" s="88" t="s">
        <v>888</v>
      </c>
      <c r="I423" s="88" t="s">
        <v>2387</v>
      </c>
    </row>
    <row r="424" spans="1:9" ht="37.65" customHeight="1" x14ac:dyDescent="0.25">
      <c r="A424" s="273" t="s">
        <v>732</v>
      </c>
      <c r="B424" s="273"/>
      <c r="C424" s="273"/>
      <c r="D424" s="273"/>
      <c r="E424" s="273"/>
      <c r="F424" s="273"/>
      <c r="G424" s="273"/>
      <c r="H424" s="273"/>
      <c r="I424" s="273"/>
    </row>
    <row r="425" spans="1:9" ht="22.65" customHeight="1" x14ac:dyDescent="0.25">
      <c r="A425" s="82" t="s">
        <v>155</v>
      </c>
      <c r="B425" s="83" t="s">
        <v>445</v>
      </c>
      <c r="C425" s="83" t="s">
        <v>2388</v>
      </c>
      <c r="D425" s="83" t="s">
        <v>1965</v>
      </c>
      <c r="E425" s="83" t="s">
        <v>62</v>
      </c>
      <c r="F425" s="83" t="s">
        <v>62</v>
      </c>
      <c r="G425" s="83">
        <v>4.12</v>
      </c>
      <c r="H425" s="83">
        <v>0</v>
      </c>
      <c r="I425" s="83">
        <v>4.2050000000000001</v>
      </c>
    </row>
    <row r="426" spans="1:9" ht="22.65" customHeight="1" x14ac:dyDescent="0.25">
      <c r="A426" s="82" t="s">
        <v>155</v>
      </c>
      <c r="B426" s="86" t="s">
        <v>445</v>
      </c>
      <c r="C426" s="86" t="s">
        <v>2389</v>
      </c>
      <c r="D426" s="86" t="s">
        <v>1965</v>
      </c>
      <c r="E426" s="86" t="s">
        <v>62</v>
      </c>
      <c r="F426" s="86" t="s">
        <v>62</v>
      </c>
      <c r="G426" s="86">
        <v>4.2</v>
      </c>
      <c r="H426" s="86">
        <v>0</v>
      </c>
      <c r="I426" s="86">
        <v>5.69</v>
      </c>
    </row>
    <row r="427" spans="1:9" ht="30.15" customHeight="1" x14ac:dyDescent="0.25">
      <c r="A427" s="88" t="s">
        <v>155</v>
      </c>
      <c r="B427" s="88" t="s">
        <v>155</v>
      </c>
      <c r="C427" s="88" t="s">
        <v>155</v>
      </c>
      <c r="D427" s="88" t="s">
        <v>155</v>
      </c>
      <c r="E427" s="88" t="s">
        <v>155</v>
      </c>
      <c r="F427" s="88" t="s">
        <v>155</v>
      </c>
      <c r="G427" s="88" t="s">
        <v>2390</v>
      </c>
      <c r="H427" s="88" t="s">
        <v>888</v>
      </c>
      <c r="I427" s="88" t="s">
        <v>2391</v>
      </c>
    </row>
    <row r="428" spans="1:9" ht="37.65" customHeight="1" x14ac:dyDescent="0.25">
      <c r="A428" s="273" t="s">
        <v>758</v>
      </c>
      <c r="B428" s="273"/>
      <c r="C428" s="273"/>
      <c r="D428" s="273"/>
      <c r="E428" s="273"/>
      <c r="F428" s="273"/>
      <c r="G428" s="273"/>
      <c r="H428" s="273"/>
      <c r="I428" s="273"/>
    </row>
    <row r="429" spans="1:9" ht="22.65" customHeight="1" x14ac:dyDescent="0.25">
      <c r="A429" s="82" t="s">
        <v>155</v>
      </c>
      <c r="B429" s="83" t="s">
        <v>445</v>
      </c>
      <c r="C429" s="83" t="s">
        <v>2392</v>
      </c>
      <c r="D429" s="83" t="s">
        <v>1965</v>
      </c>
      <c r="E429" s="83" t="s">
        <v>62</v>
      </c>
      <c r="F429" s="83" t="s">
        <v>62</v>
      </c>
      <c r="G429" s="83">
        <v>4.1399999999999997</v>
      </c>
      <c r="H429" s="83">
        <v>0</v>
      </c>
      <c r="I429" s="83">
        <v>5.6449999999999996</v>
      </c>
    </row>
    <row r="430" spans="1:9" ht="22.65" customHeight="1" x14ac:dyDescent="0.25">
      <c r="A430" s="82" t="s">
        <v>155</v>
      </c>
      <c r="B430" s="83" t="s">
        <v>445</v>
      </c>
      <c r="C430" s="83" t="s">
        <v>2393</v>
      </c>
      <c r="D430" s="83" t="s">
        <v>1965</v>
      </c>
      <c r="E430" s="83" t="s">
        <v>62</v>
      </c>
      <c r="F430" s="83" t="s">
        <v>62</v>
      </c>
      <c r="G430" s="83">
        <v>3.89</v>
      </c>
      <c r="H430" s="83">
        <v>0</v>
      </c>
      <c r="I430" s="83">
        <v>5.5049999999999999</v>
      </c>
    </row>
    <row r="431" spans="1:9" ht="22.65" customHeight="1" x14ac:dyDescent="0.25">
      <c r="A431" s="82" t="s">
        <v>155</v>
      </c>
      <c r="B431" s="83" t="s">
        <v>445</v>
      </c>
      <c r="C431" s="83" t="s">
        <v>2394</v>
      </c>
      <c r="D431" s="83" t="s">
        <v>1965</v>
      </c>
      <c r="E431" s="83" t="s">
        <v>62</v>
      </c>
      <c r="F431" s="83" t="s">
        <v>62</v>
      </c>
      <c r="G431" s="83">
        <v>3.93</v>
      </c>
      <c r="H431" s="83">
        <v>0</v>
      </c>
      <c r="I431" s="83">
        <v>5.5</v>
      </c>
    </row>
    <row r="432" spans="1:9" ht="22.65" customHeight="1" x14ac:dyDescent="0.25">
      <c r="A432" s="82" t="s">
        <v>155</v>
      </c>
      <c r="B432" s="83" t="s">
        <v>445</v>
      </c>
      <c r="C432" s="83" t="s">
        <v>2395</v>
      </c>
      <c r="D432" s="83" t="s">
        <v>1965</v>
      </c>
      <c r="E432" s="83" t="s">
        <v>62</v>
      </c>
      <c r="F432" s="83" t="s">
        <v>62</v>
      </c>
      <c r="G432" s="83">
        <v>3.93</v>
      </c>
      <c r="H432" s="83">
        <v>0</v>
      </c>
      <c r="I432" s="83">
        <v>5.5</v>
      </c>
    </row>
    <row r="433" spans="1:9" ht="22.65" customHeight="1" x14ac:dyDescent="0.25">
      <c r="A433" s="82" t="s">
        <v>155</v>
      </c>
      <c r="B433" s="83" t="s">
        <v>445</v>
      </c>
      <c r="C433" s="83" t="s">
        <v>2396</v>
      </c>
      <c r="D433" s="83" t="s">
        <v>1965</v>
      </c>
      <c r="E433" s="83" t="s">
        <v>62</v>
      </c>
      <c r="F433" s="83" t="s">
        <v>62</v>
      </c>
      <c r="G433" s="83">
        <v>3.93</v>
      </c>
      <c r="H433" s="83">
        <v>0</v>
      </c>
      <c r="I433" s="83">
        <v>5.5</v>
      </c>
    </row>
    <row r="434" spans="1:9" ht="22.65" customHeight="1" x14ac:dyDescent="0.25">
      <c r="A434" s="82" t="s">
        <v>155</v>
      </c>
      <c r="B434" s="83" t="s">
        <v>445</v>
      </c>
      <c r="C434" s="83" t="s">
        <v>2397</v>
      </c>
      <c r="D434" s="83" t="s">
        <v>1965</v>
      </c>
      <c r="E434" s="83" t="s">
        <v>62</v>
      </c>
      <c r="F434" s="83" t="s">
        <v>62</v>
      </c>
      <c r="G434" s="83">
        <v>3.93</v>
      </c>
      <c r="H434" s="83">
        <v>0</v>
      </c>
      <c r="I434" s="83">
        <v>5.5</v>
      </c>
    </row>
    <row r="435" spans="1:9" ht="22.65" customHeight="1" x14ac:dyDescent="0.25">
      <c r="A435" s="82" t="s">
        <v>155</v>
      </c>
      <c r="B435" s="83" t="s">
        <v>445</v>
      </c>
      <c r="C435" s="83" t="s">
        <v>2398</v>
      </c>
      <c r="D435" s="83" t="s">
        <v>1965</v>
      </c>
      <c r="E435" s="83" t="s">
        <v>62</v>
      </c>
      <c r="F435" s="83" t="s">
        <v>62</v>
      </c>
      <c r="G435" s="83">
        <v>3.93</v>
      </c>
      <c r="H435" s="83">
        <v>0</v>
      </c>
      <c r="I435" s="83">
        <v>5.5</v>
      </c>
    </row>
    <row r="436" spans="1:9" ht="22.65" customHeight="1" x14ac:dyDescent="0.25">
      <c r="A436" s="82" t="s">
        <v>155</v>
      </c>
      <c r="B436" s="83" t="s">
        <v>445</v>
      </c>
      <c r="C436" s="83" t="s">
        <v>2399</v>
      </c>
      <c r="D436" s="83" t="s">
        <v>1965</v>
      </c>
      <c r="E436" s="83" t="s">
        <v>62</v>
      </c>
      <c r="F436" s="83" t="s">
        <v>62</v>
      </c>
      <c r="G436" s="83">
        <v>4.05</v>
      </c>
      <c r="H436" s="83">
        <v>0</v>
      </c>
      <c r="I436" s="83">
        <v>4.18</v>
      </c>
    </row>
    <row r="437" spans="1:9" ht="22.65" customHeight="1" x14ac:dyDescent="0.25">
      <c r="A437" s="82" t="s">
        <v>155</v>
      </c>
      <c r="B437" s="83" t="s">
        <v>445</v>
      </c>
      <c r="C437" s="83" t="s">
        <v>2400</v>
      </c>
      <c r="D437" s="83" t="s">
        <v>1965</v>
      </c>
      <c r="E437" s="83" t="s">
        <v>62</v>
      </c>
      <c r="F437" s="83" t="s">
        <v>62</v>
      </c>
      <c r="G437" s="83">
        <v>3.8</v>
      </c>
      <c r="H437" s="83">
        <v>0</v>
      </c>
      <c r="I437" s="83">
        <v>4.1150000000000002</v>
      </c>
    </row>
    <row r="438" spans="1:9" ht="22.65" customHeight="1" x14ac:dyDescent="0.25">
      <c r="A438" s="82" t="s">
        <v>155</v>
      </c>
      <c r="B438" s="83" t="s">
        <v>445</v>
      </c>
      <c r="C438" s="83" t="s">
        <v>2401</v>
      </c>
      <c r="D438" s="83" t="s">
        <v>1965</v>
      </c>
      <c r="E438" s="83" t="s">
        <v>62</v>
      </c>
      <c r="F438" s="83" t="s">
        <v>62</v>
      </c>
      <c r="G438" s="83">
        <v>3.85</v>
      </c>
      <c r="H438" s="83">
        <v>0</v>
      </c>
      <c r="I438" s="83">
        <v>4.1100000000000003</v>
      </c>
    </row>
    <row r="439" spans="1:9" ht="22.65" customHeight="1" x14ac:dyDescent="0.25">
      <c r="A439" s="82" t="s">
        <v>155</v>
      </c>
      <c r="B439" s="83" t="s">
        <v>445</v>
      </c>
      <c r="C439" s="83" t="s">
        <v>2402</v>
      </c>
      <c r="D439" s="83" t="s">
        <v>1965</v>
      </c>
      <c r="E439" s="83" t="s">
        <v>62</v>
      </c>
      <c r="F439" s="83" t="s">
        <v>62</v>
      </c>
      <c r="G439" s="83">
        <v>3.85</v>
      </c>
      <c r="H439" s="83">
        <v>0</v>
      </c>
      <c r="I439" s="83">
        <v>4.1100000000000003</v>
      </c>
    </row>
    <row r="440" spans="1:9" ht="22.65" customHeight="1" x14ac:dyDescent="0.25">
      <c r="A440" s="82" t="s">
        <v>155</v>
      </c>
      <c r="B440" s="83" t="s">
        <v>445</v>
      </c>
      <c r="C440" s="83" t="s">
        <v>2403</v>
      </c>
      <c r="D440" s="83" t="s">
        <v>1965</v>
      </c>
      <c r="E440" s="83" t="s">
        <v>62</v>
      </c>
      <c r="F440" s="83" t="s">
        <v>62</v>
      </c>
      <c r="G440" s="83">
        <v>3.85</v>
      </c>
      <c r="H440" s="83">
        <v>0</v>
      </c>
      <c r="I440" s="83">
        <v>4.1100000000000003</v>
      </c>
    </row>
    <row r="441" spans="1:9" ht="22.65" customHeight="1" x14ac:dyDescent="0.25">
      <c r="A441" s="82" t="s">
        <v>155</v>
      </c>
      <c r="B441" s="83" t="s">
        <v>445</v>
      </c>
      <c r="C441" s="83" t="s">
        <v>2404</v>
      </c>
      <c r="D441" s="83" t="s">
        <v>1965</v>
      </c>
      <c r="E441" s="83" t="s">
        <v>62</v>
      </c>
      <c r="F441" s="83" t="s">
        <v>62</v>
      </c>
      <c r="G441" s="83">
        <v>3.85</v>
      </c>
      <c r="H441" s="83">
        <v>0</v>
      </c>
      <c r="I441" s="83">
        <v>4.1100000000000003</v>
      </c>
    </row>
    <row r="442" spans="1:9" ht="22.65" customHeight="1" x14ac:dyDescent="0.25">
      <c r="A442" s="82" t="s">
        <v>155</v>
      </c>
      <c r="B442" s="86" t="s">
        <v>445</v>
      </c>
      <c r="C442" s="86" t="s">
        <v>2405</v>
      </c>
      <c r="D442" s="86" t="s">
        <v>1965</v>
      </c>
      <c r="E442" s="86" t="s">
        <v>62</v>
      </c>
      <c r="F442" s="86" t="s">
        <v>62</v>
      </c>
      <c r="G442" s="86">
        <v>3.85</v>
      </c>
      <c r="H442" s="86">
        <v>0</v>
      </c>
      <c r="I442" s="86">
        <v>4.1100000000000003</v>
      </c>
    </row>
    <row r="443" spans="1:9" ht="30.15" customHeight="1" x14ac:dyDescent="0.25">
      <c r="A443" s="88" t="s">
        <v>155</v>
      </c>
      <c r="B443" s="88" t="s">
        <v>155</v>
      </c>
      <c r="C443" s="88" t="s">
        <v>155</v>
      </c>
      <c r="D443" s="88" t="s">
        <v>155</v>
      </c>
      <c r="E443" s="88" t="s">
        <v>155</v>
      </c>
      <c r="F443" s="88" t="s">
        <v>155</v>
      </c>
      <c r="G443" s="88" t="s">
        <v>2406</v>
      </c>
      <c r="H443" s="88" t="s">
        <v>888</v>
      </c>
      <c r="I443" s="88" t="s">
        <v>2407</v>
      </c>
    </row>
    <row r="444" spans="1:9" ht="37.65" customHeight="1" x14ac:dyDescent="0.25">
      <c r="A444" s="273" t="s">
        <v>770</v>
      </c>
      <c r="B444" s="273"/>
      <c r="C444" s="273"/>
      <c r="D444" s="273"/>
      <c r="E444" s="273"/>
      <c r="F444" s="273"/>
      <c r="G444" s="273"/>
      <c r="H444" s="273"/>
      <c r="I444" s="273"/>
    </row>
    <row r="445" spans="1:9" ht="22.65" customHeight="1" x14ac:dyDescent="0.25">
      <c r="A445" s="82" t="s">
        <v>155</v>
      </c>
      <c r="B445" s="83" t="s">
        <v>445</v>
      </c>
      <c r="C445" s="83" t="s">
        <v>2408</v>
      </c>
      <c r="D445" s="83" t="s">
        <v>1965</v>
      </c>
      <c r="E445" s="83" t="s">
        <v>62</v>
      </c>
      <c r="F445" s="83" t="s">
        <v>62</v>
      </c>
      <c r="G445" s="83">
        <v>3.93</v>
      </c>
      <c r="H445" s="83">
        <v>0</v>
      </c>
      <c r="I445" s="83">
        <v>5.5</v>
      </c>
    </row>
    <row r="446" spans="1:9" ht="22.65" customHeight="1" x14ac:dyDescent="0.25">
      <c r="A446" s="82" t="s">
        <v>155</v>
      </c>
      <c r="B446" s="83" t="s">
        <v>445</v>
      </c>
      <c r="C446" s="83" t="s">
        <v>2409</v>
      </c>
      <c r="D446" s="83" t="s">
        <v>1965</v>
      </c>
      <c r="E446" s="83" t="s">
        <v>62</v>
      </c>
      <c r="F446" s="83" t="s">
        <v>62</v>
      </c>
      <c r="G446" s="83">
        <v>3.93</v>
      </c>
      <c r="H446" s="83">
        <v>0</v>
      </c>
      <c r="I446" s="83">
        <v>5.5</v>
      </c>
    </row>
    <row r="447" spans="1:9" ht="22.65" customHeight="1" x14ac:dyDescent="0.25">
      <c r="A447" s="82" t="s">
        <v>155</v>
      </c>
      <c r="B447" s="83" t="s">
        <v>445</v>
      </c>
      <c r="C447" s="83" t="s">
        <v>2410</v>
      </c>
      <c r="D447" s="83" t="s">
        <v>1965</v>
      </c>
      <c r="E447" s="83" t="s">
        <v>62</v>
      </c>
      <c r="F447" s="83" t="s">
        <v>62</v>
      </c>
      <c r="G447" s="83">
        <v>3.93</v>
      </c>
      <c r="H447" s="83">
        <v>0</v>
      </c>
      <c r="I447" s="83">
        <v>5.5</v>
      </c>
    </row>
    <row r="448" spans="1:9" ht="22.65" customHeight="1" x14ac:dyDescent="0.25">
      <c r="A448" s="82" t="s">
        <v>155</v>
      </c>
      <c r="B448" s="83" t="s">
        <v>445</v>
      </c>
      <c r="C448" s="83" t="s">
        <v>2411</v>
      </c>
      <c r="D448" s="83" t="s">
        <v>1965</v>
      </c>
      <c r="E448" s="83" t="s">
        <v>62</v>
      </c>
      <c r="F448" s="83" t="s">
        <v>62</v>
      </c>
      <c r="G448" s="83">
        <v>3.93</v>
      </c>
      <c r="H448" s="83">
        <v>0</v>
      </c>
      <c r="I448" s="83">
        <v>5.5</v>
      </c>
    </row>
    <row r="449" spans="1:9" ht="22.65" customHeight="1" x14ac:dyDescent="0.25">
      <c r="A449" s="82" t="s">
        <v>155</v>
      </c>
      <c r="B449" s="83" t="s">
        <v>445</v>
      </c>
      <c r="C449" s="83" t="s">
        <v>2412</v>
      </c>
      <c r="D449" s="83" t="s">
        <v>1965</v>
      </c>
      <c r="E449" s="83" t="s">
        <v>62</v>
      </c>
      <c r="F449" s="83" t="s">
        <v>62</v>
      </c>
      <c r="G449" s="83">
        <v>3.93</v>
      </c>
      <c r="H449" s="83">
        <v>0</v>
      </c>
      <c r="I449" s="83">
        <v>5.5</v>
      </c>
    </row>
    <row r="450" spans="1:9" ht="22.65" customHeight="1" x14ac:dyDescent="0.25">
      <c r="A450" s="82" t="s">
        <v>155</v>
      </c>
      <c r="B450" s="83" t="s">
        <v>445</v>
      </c>
      <c r="C450" s="83" t="s">
        <v>2413</v>
      </c>
      <c r="D450" s="83" t="s">
        <v>1965</v>
      </c>
      <c r="E450" s="83" t="s">
        <v>62</v>
      </c>
      <c r="F450" s="83" t="s">
        <v>62</v>
      </c>
      <c r="G450" s="83">
        <v>3.93</v>
      </c>
      <c r="H450" s="83">
        <v>0</v>
      </c>
      <c r="I450" s="83">
        <v>5.5</v>
      </c>
    </row>
    <row r="451" spans="1:9" ht="22.65" customHeight="1" x14ac:dyDescent="0.25">
      <c r="A451" s="82" t="s">
        <v>155</v>
      </c>
      <c r="B451" s="83" t="s">
        <v>445</v>
      </c>
      <c r="C451" s="83" t="s">
        <v>2414</v>
      </c>
      <c r="D451" s="83" t="s">
        <v>1965</v>
      </c>
      <c r="E451" s="83" t="s">
        <v>62</v>
      </c>
      <c r="F451" s="83" t="s">
        <v>62</v>
      </c>
      <c r="G451" s="83">
        <v>3.93</v>
      </c>
      <c r="H451" s="83">
        <v>0</v>
      </c>
      <c r="I451" s="83">
        <v>5.5</v>
      </c>
    </row>
    <row r="452" spans="1:9" ht="22.65" customHeight="1" x14ac:dyDescent="0.25">
      <c r="A452" s="82" t="s">
        <v>155</v>
      </c>
      <c r="B452" s="83" t="s">
        <v>445</v>
      </c>
      <c r="C452" s="83" t="s">
        <v>2415</v>
      </c>
      <c r="D452" s="83" t="s">
        <v>1965</v>
      </c>
      <c r="E452" s="83" t="s">
        <v>62</v>
      </c>
      <c r="F452" s="83" t="s">
        <v>62</v>
      </c>
      <c r="G452" s="83">
        <v>3.93</v>
      </c>
      <c r="H452" s="83">
        <v>0</v>
      </c>
      <c r="I452" s="83">
        <v>5.5</v>
      </c>
    </row>
    <row r="453" spans="1:9" ht="22.65" customHeight="1" x14ac:dyDescent="0.25">
      <c r="A453" s="82" t="s">
        <v>155</v>
      </c>
      <c r="B453" s="83" t="s">
        <v>445</v>
      </c>
      <c r="C453" s="83" t="s">
        <v>2416</v>
      </c>
      <c r="D453" s="83" t="s">
        <v>1965</v>
      </c>
      <c r="E453" s="83" t="s">
        <v>62</v>
      </c>
      <c r="F453" s="83" t="s">
        <v>62</v>
      </c>
      <c r="G453" s="83">
        <v>3.93</v>
      </c>
      <c r="H453" s="83">
        <v>0</v>
      </c>
      <c r="I453" s="83">
        <v>5.5</v>
      </c>
    </row>
    <row r="454" spans="1:9" ht="22.65" customHeight="1" x14ac:dyDescent="0.25">
      <c r="A454" s="82" t="s">
        <v>155</v>
      </c>
      <c r="B454" s="83" t="s">
        <v>445</v>
      </c>
      <c r="C454" s="83" t="s">
        <v>2417</v>
      </c>
      <c r="D454" s="83" t="s">
        <v>1965</v>
      </c>
      <c r="E454" s="83" t="s">
        <v>62</v>
      </c>
      <c r="F454" s="83" t="s">
        <v>62</v>
      </c>
      <c r="G454" s="83">
        <v>3.84</v>
      </c>
      <c r="H454" s="83">
        <v>0</v>
      </c>
      <c r="I454" s="83">
        <v>5.47</v>
      </c>
    </row>
    <row r="455" spans="1:9" ht="22.65" customHeight="1" x14ac:dyDescent="0.25">
      <c r="A455" s="82" t="s">
        <v>155</v>
      </c>
      <c r="B455" s="83" t="s">
        <v>445</v>
      </c>
      <c r="C455" s="83" t="s">
        <v>2418</v>
      </c>
      <c r="D455" s="83" t="s">
        <v>1965</v>
      </c>
      <c r="E455" s="83" t="s">
        <v>62</v>
      </c>
      <c r="F455" s="83" t="s">
        <v>62</v>
      </c>
      <c r="G455" s="83">
        <v>3.91</v>
      </c>
      <c r="H455" s="83">
        <v>0</v>
      </c>
      <c r="I455" s="83">
        <v>5.49</v>
      </c>
    </row>
    <row r="456" spans="1:9" ht="22.65" customHeight="1" x14ac:dyDescent="0.25">
      <c r="A456" s="82" t="s">
        <v>155</v>
      </c>
      <c r="B456" s="83" t="s">
        <v>445</v>
      </c>
      <c r="C456" s="83" t="s">
        <v>2419</v>
      </c>
      <c r="D456" s="83" t="s">
        <v>1965</v>
      </c>
      <c r="E456" s="83" t="s">
        <v>62</v>
      </c>
      <c r="F456" s="83" t="s">
        <v>62</v>
      </c>
      <c r="G456" s="83">
        <v>4.0199999999999996</v>
      </c>
      <c r="H456" s="83">
        <v>0</v>
      </c>
      <c r="I456" s="83">
        <v>5.5650000000000004</v>
      </c>
    </row>
    <row r="457" spans="1:9" ht="22.65" customHeight="1" x14ac:dyDescent="0.25">
      <c r="A457" s="82" t="s">
        <v>155</v>
      </c>
      <c r="B457" s="83" t="s">
        <v>445</v>
      </c>
      <c r="C457" s="83" t="s">
        <v>2420</v>
      </c>
      <c r="D457" s="83" t="s">
        <v>1965</v>
      </c>
      <c r="E457" s="83" t="s">
        <v>62</v>
      </c>
      <c r="F457" s="83" t="s">
        <v>62</v>
      </c>
      <c r="G457" s="83">
        <v>4.0199999999999996</v>
      </c>
      <c r="H457" s="83">
        <v>0</v>
      </c>
      <c r="I457" s="83">
        <v>5.5650000000000004</v>
      </c>
    </row>
    <row r="458" spans="1:9" ht="22.65" customHeight="1" x14ac:dyDescent="0.25">
      <c r="A458" s="82" t="s">
        <v>155</v>
      </c>
      <c r="B458" s="83" t="s">
        <v>445</v>
      </c>
      <c r="C458" s="83" t="s">
        <v>2421</v>
      </c>
      <c r="D458" s="83" t="s">
        <v>1965</v>
      </c>
      <c r="E458" s="83" t="s">
        <v>62</v>
      </c>
      <c r="F458" s="83" t="s">
        <v>62</v>
      </c>
      <c r="G458" s="83">
        <v>4.0199999999999996</v>
      </c>
      <c r="H458" s="83">
        <v>0</v>
      </c>
      <c r="I458" s="83">
        <v>5.5650000000000004</v>
      </c>
    </row>
    <row r="459" spans="1:9" ht="22.65" customHeight="1" x14ac:dyDescent="0.25">
      <c r="A459" s="82" t="s">
        <v>155</v>
      </c>
      <c r="B459" s="83" t="s">
        <v>445</v>
      </c>
      <c r="C459" s="83" t="s">
        <v>2422</v>
      </c>
      <c r="D459" s="83" t="s">
        <v>1965</v>
      </c>
      <c r="E459" s="83" t="s">
        <v>62</v>
      </c>
      <c r="F459" s="83" t="s">
        <v>62</v>
      </c>
      <c r="G459" s="83">
        <v>4.03</v>
      </c>
      <c r="H459" s="83">
        <v>0</v>
      </c>
      <c r="I459" s="83">
        <v>5.57</v>
      </c>
    </row>
    <row r="460" spans="1:9" ht="22.65" customHeight="1" x14ac:dyDescent="0.25">
      <c r="A460" s="82" t="s">
        <v>155</v>
      </c>
      <c r="B460" s="83" t="s">
        <v>445</v>
      </c>
      <c r="C460" s="83" t="s">
        <v>2423</v>
      </c>
      <c r="D460" s="83" t="s">
        <v>1965</v>
      </c>
      <c r="E460" s="83" t="s">
        <v>62</v>
      </c>
      <c r="F460" s="83" t="s">
        <v>62</v>
      </c>
      <c r="G460" s="83">
        <v>3.97</v>
      </c>
      <c r="H460" s="83">
        <v>0</v>
      </c>
      <c r="I460" s="83">
        <v>5.5650000000000004</v>
      </c>
    </row>
    <row r="461" spans="1:9" ht="22.65" customHeight="1" x14ac:dyDescent="0.25">
      <c r="A461" s="82" t="s">
        <v>155</v>
      </c>
      <c r="B461" s="83" t="s">
        <v>445</v>
      </c>
      <c r="C461" s="83" t="s">
        <v>2424</v>
      </c>
      <c r="D461" s="83" t="s">
        <v>1965</v>
      </c>
      <c r="E461" s="83" t="s">
        <v>62</v>
      </c>
      <c r="F461" s="83" t="s">
        <v>62</v>
      </c>
      <c r="G461" s="83">
        <v>4.0199999999999996</v>
      </c>
      <c r="H461" s="83">
        <v>0</v>
      </c>
      <c r="I461" s="83">
        <v>5.5650000000000004</v>
      </c>
    </row>
    <row r="462" spans="1:9" ht="22.65" customHeight="1" x14ac:dyDescent="0.25">
      <c r="A462" s="82" t="s">
        <v>155</v>
      </c>
      <c r="B462" s="83" t="s">
        <v>445</v>
      </c>
      <c r="C462" s="83" t="s">
        <v>2425</v>
      </c>
      <c r="D462" s="83" t="s">
        <v>1965</v>
      </c>
      <c r="E462" s="83" t="s">
        <v>62</v>
      </c>
      <c r="F462" s="83" t="s">
        <v>62</v>
      </c>
      <c r="G462" s="83">
        <v>4.0199999999999996</v>
      </c>
      <c r="H462" s="83">
        <v>0</v>
      </c>
      <c r="I462" s="83">
        <v>5.5650000000000004</v>
      </c>
    </row>
    <row r="463" spans="1:9" ht="22.65" customHeight="1" x14ac:dyDescent="0.25">
      <c r="A463" s="82" t="s">
        <v>155</v>
      </c>
      <c r="B463" s="83" t="s">
        <v>445</v>
      </c>
      <c r="C463" s="83" t="s">
        <v>2426</v>
      </c>
      <c r="D463" s="83" t="s">
        <v>1965</v>
      </c>
      <c r="E463" s="83" t="s">
        <v>62</v>
      </c>
      <c r="F463" s="83" t="s">
        <v>62</v>
      </c>
      <c r="G463" s="83">
        <v>4.0199999999999996</v>
      </c>
      <c r="H463" s="83">
        <v>0</v>
      </c>
      <c r="I463" s="83">
        <v>5.5650000000000004</v>
      </c>
    </row>
    <row r="464" spans="1:9" ht="22.65" customHeight="1" x14ac:dyDescent="0.25">
      <c r="A464" s="82" t="s">
        <v>155</v>
      </c>
      <c r="B464" s="83" t="s">
        <v>445</v>
      </c>
      <c r="C464" s="83" t="s">
        <v>2427</v>
      </c>
      <c r="D464" s="83" t="s">
        <v>1965</v>
      </c>
      <c r="E464" s="83" t="s">
        <v>62</v>
      </c>
      <c r="F464" s="83" t="s">
        <v>62</v>
      </c>
      <c r="G464" s="83">
        <v>4.0199999999999996</v>
      </c>
      <c r="H464" s="83">
        <v>0</v>
      </c>
      <c r="I464" s="83">
        <v>5.5650000000000004</v>
      </c>
    </row>
    <row r="465" spans="1:9" ht="22.65" customHeight="1" x14ac:dyDescent="0.25">
      <c r="A465" s="82" t="s">
        <v>155</v>
      </c>
      <c r="B465" s="83" t="s">
        <v>445</v>
      </c>
      <c r="C465" s="83" t="s">
        <v>2428</v>
      </c>
      <c r="D465" s="83" t="s">
        <v>1965</v>
      </c>
      <c r="E465" s="83" t="s">
        <v>62</v>
      </c>
      <c r="F465" s="83" t="s">
        <v>62</v>
      </c>
      <c r="G465" s="83">
        <v>4.0199999999999996</v>
      </c>
      <c r="H465" s="83">
        <v>0</v>
      </c>
      <c r="I465" s="83">
        <v>5.5650000000000004</v>
      </c>
    </row>
    <row r="466" spans="1:9" ht="22.65" customHeight="1" x14ac:dyDescent="0.25">
      <c r="A466" s="82" t="s">
        <v>155</v>
      </c>
      <c r="B466" s="83" t="s">
        <v>445</v>
      </c>
      <c r="C466" s="83" t="s">
        <v>2429</v>
      </c>
      <c r="D466" s="83" t="s">
        <v>1965</v>
      </c>
      <c r="E466" s="83" t="s">
        <v>62</v>
      </c>
      <c r="F466" s="83" t="s">
        <v>62</v>
      </c>
      <c r="G466" s="83">
        <v>4.0199999999999996</v>
      </c>
      <c r="H466" s="83">
        <v>0</v>
      </c>
      <c r="I466" s="83">
        <v>5.5650000000000004</v>
      </c>
    </row>
    <row r="467" spans="1:9" ht="22.65" customHeight="1" x14ac:dyDescent="0.25">
      <c r="A467" s="82" t="s">
        <v>155</v>
      </c>
      <c r="B467" s="83" t="s">
        <v>445</v>
      </c>
      <c r="C467" s="83" t="s">
        <v>2430</v>
      </c>
      <c r="D467" s="83" t="s">
        <v>1965</v>
      </c>
      <c r="E467" s="83" t="s">
        <v>62</v>
      </c>
      <c r="F467" s="83" t="s">
        <v>62</v>
      </c>
      <c r="G467" s="83">
        <v>4.0199999999999996</v>
      </c>
      <c r="H467" s="83">
        <v>0</v>
      </c>
      <c r="I467" s="83">
        <v>5.5650000000000004</v>
      </c>
    </row>
    <row r="468" spans="1:9" ht="22.65" customHeight="1" x14ac:dyDescent="0.25">
      <c r="A468" s="82" t="s">
        <v>155</v>
      </c>
      <c r="B468" s="83" t="s">
        <v>445</v>
      </c>
      <c r="C468" s="83" t="s">
        <v>2431</v>
      </c>
      <c r="D468" s="83" t="s">
        <v>1965</v>
      </c>
      <c r="E468" s="83" t="s">
        <v>62</v>
      </c>
      <c r="F468" s="83" t="s">
        <v>62</v>
      </c>
      <c r="G468" s="83">
        <v>4.0199999999999996</v>
      </c>
      <c r="H468" s="83">
        <v>0</v>
      </c>
      <c r="I468" s="83">
        <v>5.5650000000000004</v>
      </c>
    </row>
    <row r="469" spans="1:9" ht="22.65" customHeight="1" x14ac:dyDescent="0.25">
      <c r="A469" s="82" t="s">
        <v>155</v>
      </c>
      <c r="B469" s="83" t="s">
        <v>445</v>
      </c>
      <c r="C469" s="83" t="s">
        <v>2432</v>
      </c>
      <c r="D469" s="83" t="s">
        <v>1965</v>
      </c>
      <c r="E469" s="83" t="s">
        <v>62</v>
      </c>
      <c r="F469" s="83" t="s">
        <v>62</v>
      </c>
      <c r="G469" s="83">
        <v>4.0199999999999996</v>
      </c>
      <c r="H469" s="83">
        <v>0</v>
      </c>
      <c r="I469" s="83">
        <v>5.5650000000000004</v>
      </c>
    </row>
    <row r="470" spans="1:9" ht="22.65" customHeight="1" x14ac:dyDescent="0.25">
      <c r="A470" s="82" t="s">
        <v>155</v>
      </c>
      <c r="B470" s="83" t="s">
        <v>445</v>
      </c>
      <c r="C470" s="83" t="s">
        <v>2433</v>
      </c>
      <c r="D470" s="83" t="s">
        <v>1965</v>
      </c>
      <c r="E470" s="83" t="s">
        <v>62</v>
      </c>
      <c r="F470" s="83" t="s">
        <v>62</v>
      </c>
      <c r="G470" s="83">
        <v>4.0199999999999996</v>
      </c>
      <c r="H470" s="83">
        <v>0</v>
      </c>
      <c r="I470" s="83">
        <v>5.5650000000000004</v>
      </c>
    </row>
    <row r="471" spans="1:9" ht="22.65" customHeight="1" x14ac:dyDescent="0.25">
      <c r="A471" s="82" t="s">
        <v>155</v>
      </c>
      <c r="B471" s="83" t="s">
        <v>445</v>
      </c>
      <c r="C471" s="83" t="s">
        <v>2434</v>
      </c>
      <c r="D471" s="83" t="s">
        <v>1965</v>
      </c>
      <c r="E471" s="83" t="s">
        <v>62</v>
      </c>
      <c r="F471" s="83" t="s">
        <v>62</v>
      </c>
      <c r="G471" s="83">
        <v>4.0199999999999996</v>
      </c>
      <c r="H471" s="83">
        <v>0</v>
      </c>
      <c r="I471" s="83">
        <v>5.5650000000000004</v>
      </c>
    </row>
    <row r="472" spans="1:9" ht="22.65" customHeight="1" x14ac:dyDescent="0.25">
      <c r="A472" s="82" t="s">
        <v>155</v>
      </c>
      <c r="B472" s="83" t="s">
        <v>445</v>
      </c>
      <c r="C472" s="83" t="s">
        <v>2435</v>
      </c>
      <c r="D472" s="83" t="s">
        <v>1965</v>
      </c>
      <c r="E472" s="83" t="s">
        <v>62</v>
      </c>
      <c r="F472" s="83" t="s">
        <v>62</v>
      </c>
      <c r="G472" s="83">
        <v>4.0199999999999996</v>
      </c>
      <c r="H472" s="83">
        <v>0</v>
      </c>
      <c r="I472" s="83">
        <v>5.5650000000000004</v>
      </c>
    </row>
    <row r="473" spans="1:9" ht="22.65" customHeight="1" x14ac:dyDescent="0.25">
      <c r="A473" s="82" t="s">
        <v>155</v>
      </c>
      <c r="B473" s="83" t="s">
        <v>445</v>
      </c>
      <c r="C473" s="83" t="s">
        <v>2436</v>
      </c>
      <c r="D473" s="83" t="s">
        <v>1965</v>
      </c>
      <c r="E473" s="83" t="s">
        <v>62</v>
      </c>
      <c r="F473" s="83" t="s">
        <v>62</v>
      </c>
      <c r="G473" s="83">
        <v>4.0199999999999996</v>
      </c>
      <c r="H473" s="83">
        <v>0</v>
      </c>
      <c r="I473" s="83">
        <v>5.5650000000000004</v>
      </c>
    </row>
    <row r="474" spans="1:9" ht="22.65" customHeight="1" x14ac:dyDescent="0.25">
      <c r="A474" s="82" t="s">
        <v>155</v>
      </c>
      <c r="B474" s="83" t="s">
        <v>445</v>
      </c>
      <c r="C474" s="83" t="s">
        <v>2437</v>
      </c>
      <c r="D474" s="83" t="s">
        <v>1965</v>
      </c>
      <c r="E474" s="83" t="s">
        <v>62</v>
      </c>
      <c r="F474" s="83" t="s">
        <v>62</v>
      </c>
      <c r="G474" s="83">
        <v>3.98</v>
      </c>
      <c r="H474" s="83">
        <v>0</v>
      </c>
      <c r="I474" s="83">
        <v>5.5750000000000002</v>
      </c>
    </row>
    <row r="475" spans="1:9" ht="22.65" customHeight="1" x14ac:dyDescent="0.25">
      <c r="A475" s="82" t="s">
        <v>155</v>
      </c>
      <c r="B475" s="83" t="s">
        <v>445</v>
      </c>
      <c r="C475" s="83" t="s">
        <v>2438</v>
      </c>
      <c r="D475" s="83" t="s">
        <v>1965</v>
      </c>
      <c r="E475" s="83" t="s">
        <v>62</v>
      </c>
      <c r="F475" s="83" t="s">
        <v>62</v>
      </c>
      <c r="G475" s="83">
        <v>4.04</v>
      </c>
      <c r="H475" s="83">
        <v>0</v>
      </c>
      <c r="I475" s="83">
        <v>5.58</v>
      </c>
    </row>
    <row r="476" spans="1:9" ht="22.65" customHeight="1" x14ac:dyDescent="0.25">
      <c r="A476" s="82" t="s">
        <v>155</v>
      </c>
      <c r="B476" s="83" t="s">
        <v>445</v>
      </c>
      <c r="C476" s="83" t="s">
        <v>2439</v>
      </c>
      <c r="D476" s="83" t="s">
        <v>1965</v>
      </c>
      <c r="E476" s="83" t="s">
        <v>62</v>
      </c>
      <c r="F476" s="83" t="s">
        <v>62</v>
      </c>
      <c r="G476" s="83">
        <v>4.04</v>
      </c>
      <c r="H476" s="83">
        <v>0</v>
      </c>
      <c r="I476" s="83">
        <v>5.58</v>
      </c>
    </row>
    <row r="477" spans="1:9" ht="22.65" customHeight="1" x14ac:dyDescent="0.25">
      <c r="A477" s="82" t="s">
        <v>155</v>
      </c>
      <c r="B477" s="83" t="s">
        <v>445</v>
      </c>
      <c r="C477" s="83" t="s">
        <v>2440</v>
      </c>
      <c r="D477" s="83" t="s">
        <v>1965</v>
      </c>
      <c r="E477" s="83" t="s">
        <v>62</v>
      </c>
      <c r="F477" s="83" t="s">
        <v>62</v>
      </c>
      <c r="G477" s="83">
        <v>4.04</v>
      </c>
      <c r="H477" s="83">
        <v>0</v>
      </c>
      <c r="I477" s="83">
        <v>5.58</v>
      </c>
    </row>
    <row r="478" spans="1:9" ht="22.65" customHeight="1" x14ac:dyDescent="0.25">
      <c r="A478" s="82" t="s">
        <v>155</v>
      </c>
      <c r="B478" s="83" t="s">
        <v>445</v>
      </c>
      <c r="C478" s="83" t="s">
        <v>2441</v>
      </c>
      <c r="D478" s="83" t="s">
        <v>1965</v>
      </c>
      <c r="E478" s="83" t="s">
        <v>62</v>
      </c>
      <c r="F478" s="83" t="s">
        <v>62</v>
      </c>
      <c r="G478" s="83">
        <v>4.05</v>
      </c>
      <c r="H478" s="83">
        <v>0</v>
      </c>
      <c r="I478" s="83">
        <v>5.58</v>
      </c>
    </row>
    <row r="479" spans="1:9" ht="22.65" customHeight="1" x14ac:dyDescent="0.25">
      <c r="A479" s="82" t="s">
        <v>155</v>
      </c>
      <c r="B479" s="83" t="s">
        <v>445</v>
      </c>
      <c r="C479" s="83" t="s">
        <v>2442</v>
      </c>
      <c r="D479" s="83" t="s">
        <v>1965</v>
      </c>
      <c r="E479" s="83" t="s">
        <v>62</v>
      </c>
      <c r="F479" s="83" t="s">
        <v>62</v>
      </c>
      <c r="G479" s="83">
        <v>4.04</v>
      </c>
      <c r="H479" s="83">
        <v>0</v>
      </c>
      <c r="I479" s="83">
        <v>5.58</v>
      </c>
    </row>
    <row r="480" spans="1:9" ht="22.65" customHeight="1" x14ac:dyDescent="0.25">
      <c r="A480" s="82" t="s">
        <v>155</v>
      </c>
      <c r="B480" s="83" t="s">
        <v>445</v>
      </c>
      <c r="C480" s="83" t="s">
        <v>2443</v>
      </c>
      <c r="D480" s="83" t="s">
        <v>1965</v>
      </c>
      <c r="E480" s="83" t="s">
        <v>62</v>
      </c>
      <c r="F480" s="83" t="s">
        <v>62</v>
      </c>
      <c r="G480" s="83">
        <v>4.04</v>
      </c>
      <c r="H480" s="83">
        <v>0</v>
      </c>
      <c r="I480" s="83">
        <v>5.58</v>
      </c>
    </row>
    <row r="481" spans="1:9" ht="22.65" customHeight="1" x14ac:dyDescent="0.25">
      <c r="A481" s="82" t="s">
        <v>155</v>
      </c>
      <c r="B481" s="83" t="s">
        <v>445</v>
      </c>
      <c r="C481" s="83" t="s">
        <v>2444</v>
      </c>
      <c r="D481" s="83" t="s">
        <v>1965</v>
      </c>
      <c r="E481" s="83" t="s">
        <v>62</v>
      </c>
      <c r="F481" s="83" t="s">
        <v>62</v>
      </c>
      <c r="G481" s="83">
        <v>4.07</v>
      </c>
      <c r="H481" s="83">
        <v>0</v>
      </c>
      <c r="I481" s="83">
        <v>5.6349999999999998</v>
      </c>
    </row>
    <row r="482" spans="1:9" ht="22.65" customHeight="1" x14ac:dyDescent="0.25">
      <c r="A482" s="82" t="s">
        <v>155</v>
      </c>
      <c r="B482" s="83" t="s">
        <v>445</v>
      </c>
      <c r="C482" s="83" t="s">
        <v>2445</v>
      </c>
      <c r="D482" s="83" t="s">
        <v>1965</v>
      </c>
      <c r="E482" s="83" t="s">
        <v>62</v>
      </c>
      <c r="F482" s="83" t="s">
        <v>62</v>
      </c>
      <c r="G482" s="83">
        <v>3.85</v>
      </c>
      <c r="H482" s="83">
        <v>0</v>
      </c>
      <c r="I482" s="83">
        <v>5.44</v>
      </c>
    </row>
    <row r="483" spans="1:9" ht="22.65" customHeight="1" x14ac:dyDescent="0.25">
      <c r="A483" s="82" t="s">
        <v>155</v>
      </c>
      <c r="B483" s="83" t="s">
        <v>445</v>
      </c>
      <c r="C483" s="83" t="s">
        <v>2446</v>
      </c>
      <c r="D483" s="83" t="s">
        <v>1965</v>
      </c>
      <c r="E483" s="83" t="s">
        <v>62</v>
      </c>
      <c r="F483" s="83" t="s">
        <v>62</v>
      </c>
      <c r="G483" s="83">
        <v>3.85</v>
      </c>
      <c r="H483" s="83">
        <v>0</v>
      </c>
      <c r="I483" s="83">
        <v>5.44</v>
      </c>
    </row>
    <row r="484" spans="1:9" ht="22.65" customHeight="1" x14ac:dyDescent="0.25">
      <c r="A484" s="82" t="s">
        <v>155</v>
      </c>
      <c r="B484" s="83" t="s">
        <v>445</v>
      </c>
      <c r="C484" s="83" t="s">
        <v>2447</v>
      </c>
      <c r="D484" s="83" t="s">
        <v>1965</v>
      </c>
      <c r="E484" s="83" t="s">
        <v>62</v>
      </c>
      <c r="F484" s="83" t="s">
        <v>62</v>
      </c>
      <c r="G484" s="83">
        <v>3.85</v>
      </c>
      <c r="H484" s="83">
        <v>0</v>
      </c>
      <c r="I484" s="83">
        <v>5.44</v>
      </c>
    </row>
    <row r="485" spans="1:9" ht="22.65" customHeight="1" x14ac:dyDescent="0.25">
      <c r="A485" s="82" t="s">
        <v>155</v>
      </c>
      <c r="B485" s="83" t="s">
        <v>445</v>
      </c>
      <c r="C485" s="83" t="s">
        <v>2448</v>
      </c>
      <c r="D485" s="83" t="s">
        <v>1965</v>
      </c>
      <c r="E485" s="83" t="s">
        <v>62</v>
      </c>
      <c r="F485" s="83" t="s">
        <v>62</v>
      </c>
      <c r="G485" s="83">
        <v>3.64</v>
      </c>
      <c r="H485" s="83">
        <v>0</v>
      </c>
      <c r="I485" s="83">
        <v>5.3</v>
      </c>
    </row>
    <row r="486" spans="1:9" ht="22.65" customHeight="1" x14ac:dyDescent="0.25">
      <c r="A486" s="82" t="s">
        <v>155</v>
      </c>
      <c r="B486" s="83" t="s">
        <v>445</v>
      </c>
      <c r="C486" s="83" t="s">
        <v>2449</v>
      </c>
      <c r="D486" s="83" t="s">
        <v>1965</v>
      </c>
      <c r="E486" s="83" t="s">
        <v>62</v>
      </c>
      <c r="F486" s="83" t="s">
        <v>62</v>
      </c>
      <c r="G486" s="83">
        <v>3.85</v>
      </c>
      <c r="H486" s="83">
        <v>0</v>
      </c>
      <c r="I486" s="83">
        <v>4.1100000000000003</v>
      </c>
    </row>
    <row r="487" spans="1:9" ht="22.65" customHeight="1" x14ac:dyDescent="0.25">
      <c r="A487" s="82" t="s">
        <v>155</v>
      </c>
      <c r="B487" s="83" t="s">
        <v>445</v>
      </c>
      <c r="C487" s="83" t="s">
        <v>2450</v>
      </c>
      <c r="D487" s="83" t="s">
        <v>1965</v>
      </c>
      <c r="E487" s="83" t="s">
        <v>62</v>
      </c>
      <c r="F487" s="83" t="s">
        <v>62</v>
      </c>
      <c r="G487" s="83">
        <v>3.85</v>
      </c>
      <c r="H487" s="83">
        <v>0</v>
      </c>
      <c r="I487" s="83">
        <v>4.1100000000000003</v>
      </c>
    </row>
    <row r="488" spans="1:9" ht="22.65" customHeight="1" x14ac:dyDescent="0.25">
      <c r="A488" s="82" t="s">
        <v>155</v>
      </c>
      <c r="B488" s="83" t="s">
        <v>445</v>
      </c>
      <c r="C488" s="83" t="s">
        <v>2451</v>
      </c>
      <c r="D488" s="83" t="s">
        <v>1965</v>
      </c>
      <c r="E488" s="83" t="s">
        <v>62</v>
      </c>
      <c r="F488" s="83" t="s">
        <v>62</v>
      </c>
      <c r="G488" s="83">
        <v>3.85</v>
      </c>
      <c r="H488" s="83">
        <v>0</v>
      </c>
      <c r="I488" s="83">
        <v>4.1100000000000003</v>
      </c>
    </row>
    <row r="489" spans="1:9" ht="22.65" customHeight="1" x14ac:dyDescent="0.25">
      <c r="A489" s="82" t="s">
        <v>155</v>
      </c>
      <c r="B489" s="83" t="s">
        <v>445</v>
      </c>
      <c r="C489" s="83" t="s">
        <v>2452</v>
      </c>
      <c r="D489" s="83" t="s">
        <v>1965</v>
      </c>
      <c r="E489" s="83" t="s">
        <v>62</v>
      </c>
      <c r="F489" s="83" t="s">
        <v>62</v>
      </c>
      <c r="G489" s="83">
        <v>3.85</v>
      </c>
      <c r="H489" s="83">
        <v>0</v>
      </c>
      <c r="I489" s="83">
        <v>4.1100000000000003</v>
      </c>
    </row>
    <row r="490" spans="1:9" ht="22.65" customHeight="1" x14ac:dyDescent="0.25">
      <c r="A490" s="82" t="s">
        <v>155</v>
      </c>
      <c r="B490" s="83" t="s">
        <v>445</v>
      </c>
      <c r="C490" s="83" t="s">
        <v>2453</v>
      </c>
      <c r="D490" s="83" t="s">
        <v>1965</v>
      </c>
      <c r="E490" s="83" t="s">
        <v>62</v>
      </c>
      <c r="F490" s="83" t="s">
        <v>62</v>
      </c>
      <c r="G490" s="83">
        <v>3.85</v>
      </c>
      <c r="H490" s="83">
        <v>0</v>
      </c>
      <c r="I490" s="83">
        <v>4.1100000000000003</v>
      </c>
    </row>
    <row r="491" spans="1:9" ht="22.65" customHeight="1" x14ac:dyDescent="0.25">
      <c r="A491" s="82" t="s">
        <v>155</v>
      </c>
      <c r="B491" s="83" t="s">
        <v>445</v>
      </c>
      <c r="C491" s="83" t="s">
        <v>2454</v>
      </c>
      <c r="D491" s="83" t="s">
        <v>1965</v>
      </c>
      <c r="E491" s="83" t="s">
        <v>62</v>
      </c>
      <c r="F491" s="83" t="s">
        <v>62</v>
      </c>
      <c r="G491" s="83">
        <v>3.85</v>
      </c>
      <c r="H491" s="83">
        <v>0</v>
      </c>
      <c r="I491" s="83">
        <v>4.1100000000000003</v>
      </c>
    </row>
    <row r="492" spans="1:9" ht="22.65" customHeight="1" x14ac:dyDescent="0.25">
      <c r="A492" s="82" t="s">
        <v>155</v>
      </c>
      <c r="B492" s="83" t="s">
        <v>445</v>
      </c>
      <c r="C492" s="83" t="s">
        <v>2455</v>
      </c>
      <c r="D492" s="83" t="s">
        <v>1965</v>
      </c>
      <c r="E492" s="83" t="s">
        <v>62</v>
      </c>
      <c r="F492" s="83" t="s">
        <v>62</v>
      </c>
      <c r="G492" s="83">
        <v>3.85</v>
      </c>
      <c r="H492" s="83">
        <v>0</v>
      </c>
      <c r="I492" s="83">
        <v>4.1100000000000003</v>
      </c>
    </row>
    <row r="493" spans="1:9" ht="22.65" customHeight="1" x14ac:dyDescent="0.25">
      <c r="A493" s="82" t="s">
        <v>155</v>
      </c>
      <c r="B493" s="83" t="s">
        <v>445</v>
      </c>
      <c r="C493" s="83" t="s">
        <v>2456</v>
      </c>
      <c r="D493" s="83" t="s">
        <v>2025</v>
      </c>
      <c r="E493" s="83" t="s">
        <v>2026</v>
      </c>
      <c r="F493" s="83" t="s">
        <v>62</v>
      </c>
      <c r="G493" s="83">
        <v>3.85</v>
      </c>
      <c r="H493" s="83">
        <v>0</v>
      </c>
      <c r="I493" s="83">
        <v>4.1100000000000003</v>
      </c>
    </row>
    <row r="494" spans="1:9" ht="22.65" customHeight="1" x14ac:dyDescent="0.25">
      <c r="A494" s="82" t="s">
        <v>155</v>
      </c>
      <c r="B494" s="83" t="s">
        <v>445</v>
      </c>
      <c r="C494" s="83" t="s">
        <v>2457</v>
      </c>
      <c r="D494" s="83" t="s">
        <v>1965</v>
      </c>
      <c r="E494" s="83" t="s">
        <v>62</v>
      </c>
      <c r="F494" s="83" t="s">
        <v>62</v>
      </c>
      <c r="G494" s="83">
        <v>3.85</v>
      </c>
      <c r="H494" s="83">
        <v>0</v>
      </c>
      <c r="I494" s="83">
        <v>4.1100000000000003</v>
      </c>
    </row>
    <row r="495" spans="1:9" ht="22.65" customHeight="1" x14ac:dyDescent="0.25">
      <c r="A495" s="82" t="s">
        <v>155</v>
      </c>
      <c r="B495" s="83" t="s">
        <v>445</v>
      </c>
      <c r="C495" s="83" t="s">
        <v>2458</v>
      </c>
      <c r="D495" s="83" t="s">
        <v>1965</v>
      </c>
      <c r="E495" s="83" t="s">
        <v>62</v>
      </c>
      <c r="F495" s="83" t="s">
        <v>62</v>
      </c>
      <c r="G495" s="83">
        <v>3.76</v>
      </c>
      <c r="H495" s="83">
        <v>0</v>
      </c>
      <c r="I495" s="83">
        <v>4.0949999999999998</v>
      </c>
    </row>
    <row r="496" spans="1:9" ht="22.65" customHeight="1" x14ac:dyDescent="0.25">
      <c r="A496" s="82" t="s">
        <v>155</v>
      </c>
      <c r="B496" s="83" t="s">
        <v>445</v>
      </c>
      <c r="C496" s="83" t="s">
        <v>2459</v>
      </c>
      <c r="D496" s="83" t="s">
        <v>1965</v>
      </c>
      <c r="E496" s="83" t="s">
        <v>62</v>
      </c>
      <c r="F496" s="83" t="s">
        <v>62</v>
      </c>
      <c r="G496" s="83">
        <v>3.83</v>
      </c>
      <c r="H496" s="83">
        <v>0</v>
      </c>
      <c r="I496" s="83">
        <v>4.1050000000000004</v>
      </c>
    </row>
    <row r="497" spans="1:9" ht="22.65" customHeight="1" x14ac:dyDescent="0.25">
      <c r="A497" s="82" t="s">
        <v>155</v>
      </c>
      <c r="B497" s="83" t="s">
        <v>445</v>
      </c>
      <c r="C497" s="83" t="s">
        <v>2460</v>
      </c>
      <c r="D497" s="83" t="s">
        <v>1965</v>
      </c>
      <c r="E497" s="83" t="s">
        <v>62</v>
      </c>
      <c r="F497" s="83" t="s">
        <v>62</v>
      </c>
      <c r="G497" s="83">
        <v>3.94</v>
      </c>
      <c r="H497" s="83">
        <v>0</v>
      </c>
      <c r="I497" s="83">
        <v>4.1399999999999997</v>
      </c>
    </row>
    <row r="498" spans="1:9" ht="22.65" customHeight="1" x14ac:dyDescent="0.25">
      <c r="A498" s="82" t="s">
        <v>155</v>
      </c>
      <c r="B498" s="83" t="s">
        <v>445</v>
      </c>
      <c r="C498" s="83" t="s">
        <v>2461</v>
      </c>
      <c r="D498" s="83" t="s">
        <v>1965</v>
      </c>
      <c r="E498" s="83" t="s">
        <v>62</v>
      </c>
      <c r="F498" s="83" t="s">
        <v>62</v>
      </c>
      <c r="G498" s="83">
        <v>3.94</v>
      </c>
      <c r="H498" s="83">
        <v>0</v>
      </c>
      <c r="I498" s="83">
        <v>4.1399999999999997</v>
      </c>
    </row>
    <row r="499" spans="1:9" ht="22.65" customHeight="1" x14ac:dyDescent="0.25">
      <c r="A499" s="82" t="s">
        <v>155</v>
      </c>
      <c r="B499" s="83" t="s">
        <v>445</v>
      </c>
      <c r="C499" s="83" t="s">
        <v>2462</v>
      </c>
      <c r="D499" s="83" t="s">
        <v>1965</v>
      </c>
      <c r="E499" s="83" t="s">
        <v>62</v>
      </c>
      <c r="F499" s="83" t="s">
        <v>62</v>
      </c>
      <c r="G499" s="83">
        <v>3.94</v>
      </c>
      <c r="H499" s="83">
        <v>0</v>
      </c>
      <c r="I499" s="83">
        <v>4.1399999999999997</v>
      </c>
    </row>
    <row r="500" spans="1:9" ht="22.65" customHeight="1" x14ac:dyDescent="0.25">
      <c r="A500" s="82" t="s">
        <v>155</v>
      </c>
      <c r="B500" s="83" t="s">
        <v>445</v>
      </c>
      <c r="C500" s="83" t="s">
        <v>2463</v>
      </c>
      <c r="D500" s="83" t="s">
        <v>1965</v>
      </c>
      <c r="E500" s="83" t="s">
        <v>62</v>
      </c>
      <c r="F500" s="83" t="s">
        <v>62</v>
      </c>
      <c r="G500" s="83">
        <v>4.16</v>
      </c>
      <c r="H500" s="83">
        <v>0</v>
      </c>
      <c r="I500" s="83">
        <v>4.22</v>
      </c>
    </row>
    <row r="501" spans="1:9" ht="22.65" customHeight="1" x14ac:dyDescent="0.25">
      <c r="A501" s="82" t="s">
        <v>155</v>
      </c>
      <c r="B501" s="83" t="s">
        <v>445</v>
      </c>
      <c r="C501" s="83" t="s">
        <v>2464</v>
      </c>
      <c r="D501" s="83" t="s">
        <v>1965</v>
      </c>
      <c r="E501" s="83" t="s">
        <v>62</v>
      </c>
      <c r="F501" s="83" t="s">
        <v>62</v>
      </c>
      <c r="G501" s="83">
        <v>3.95</v>
      </c>
      <c r="H501" s="83">
        <v>0</v>
      </c>
      <c r="I501" s="83">
        <v>4.1449999999999996</v>
      </c>
    </row>
    <row r="502" spans="1:9" ht="22.65" customHeight="1" x14ac:dyDescent="0.25">
      <c r="A502" s="82" t="s">
        <v>155</v>
      </c>
      <c r="B502" s="83" t="s">
        <v>445</v>
      </c>
      <c r="C502" s="83" t="s">
        <v>2465</v>
      </c>
      <c r="D502" s="83" t="s">
        <v>1965</v>
      </c>
      <c r="E502" s="83" t="s">
        <v>62</v>
      </c>
      <c r="F502" s="83" t="s">
        <v>62</v>
      </c>
      <c r="G502" s="83">
        <v>3.89</v>
      </c>
      <c r="H502" s="83">
        <v>0</v>
      </c>
      <c r="I502" s="83">
        <v>4.1399999999999997</v>
      </c>
    </row>
    <row r="503" spans="1:9" ht="22.65" customHeight="1" x14ac:dyDescent="0.25">
      <c r="A503" s="82" t="s">
        <v>155</v>
      </c>
      <c r="B503" s="83" t="s">
        <v>445</v>
      </c>
      <c r="C503" s="83" t="s">
        <v>2466</v>
      </c>
      <c r="D503" s="83" t="s">
        <v>1965</v>
      </c>
      <c r="E503" s="83" t="s">
        <v>62</v>
      </c>
      <c r="F503" s="83" t="s">
        <v>62</v>
      </c>
      <c r="G503" s="83">
        <v>3.94</v>
      </c>
      <c r="H503" s="83">
        <v>0</v>
      </c>
      <c r="I503" s="83">
        <v>4.1399999999999997</v>
      </c>
    </row>
    <row r="504" spans="1:9" ht="22.65" customHeight="1" x14ac:dyDescent="0.25">
      <c r="A504" s="82" t="s">
        <v>155</v>
      </c>
      <c r="B504" s="83" t="s">
        <v>445</v>
      </c>
      <c r="C504" s="83" t="s">
        <v>2467</v>
      </c>
      <c r="D504" s="83" t="s">
        <v>1965</v>
      </c>
      <c r="E504" s="83" t="s">
        <v>62</v>
      </c>
      <c r="F504" s="83" t="s">
        <v>62</v>
      </c>
      <c r="G504" s="83">
        <v>3.94</v>
      </c>
      <c r="H504" s="83">
        <v>0</v>
      </c>
      <c r="I504" s="83">
        <v>4.1399999999999997</v>
      </c>
    </row>
    <row r="505" spans="1:9" ht="22.65" customHeight="1" x14ac:dyDescent="0.25">
      <c r="A505" s="82" t="s">
        <v>155</v>
      </c>
      <c r="B505" s="83" t="s">
        <v>445</v>
      </c>
      <c r="C505" s="83" t="s">
        <v>2468</v>
      </c>
      <c r="D505" s="83" t="s">
        <v>1965</v>
      </c>
      <c r="E505" s="83" t="s">
        <v>62</v>
      </c>
      <c r="F505" s="83" t="s">
        <v>62</v>
      </c>
      <c r="G505" s="83">
        <v>3.94</v>
      </c>
      <c r="H505" s="83">
        <v>0</v>
      </c>
      <c r="I505" s="83">
        <v>4.1399999999999997</v>
      </c>
    </row>
    <row r="506" spans="1:9" ht="22.65" customHeight="1" x14ac:dyDescent="0.25">
      <c r="A506" s="82" t="s">
        <v>155</v>
      </c>
      <c r="B506" s="83" t="s">
        <v>445</v>
      </c>
      <c r="C506" s="83" t="s">
        <v>2469</v>
      </c>
      <c r="D506" s="83" t="s">
        <v>1965</v>
      </c>
      <c r="E506" s="83" t="s">
        <v>62</v>
      </c>
      <c r="F506" s="83" t="s">
        <v>62</v>
      </c>
      <c r="G506" s="83">
        <v>3.94</v>
      </c>
      <c r="H506" s="83">
        <v>0</v>
      </c>
      <c r="I506" s="83">
        <v>4.1399999999999997</v>
      </c>
    </row>
    <row r="507" spans="1:9" ht="22.65" customHeight="1" x14ac:dyDescent="0.25">
      <c r="A507" s="82" t="s">
        <v>155</v>
      </c>
      <c r="B507" s="83" t="s">
        <v>445</v>
      </c>
      <c r="C507" s="83" t="s">
        <v>2470</v>
      </c>
      <c r="D507" s="83" t="s">
        <v>2025</v>
      </c>
      <c r="E507" s="83" t="s">
        <v>2026</v>
      </c>
      <c r="F507" s="83" t="s">
        <v>62</v>
      </c>
      <c r="G507" s="83">
        <v>3.94</v>
      </c>
      <c r="H507" s="83">
        <v>0</v>
      </c>
      <c r="I507" s="83">
        <v>4.1399999999999997</v>
      </c>
    </row>
    <row r="508" spans="1:9" ht="22.65" customHeight="1" x14ac:dyDescent="0.25">
      <c r="A508" s="82" t="s">
        <v>155</v>
      </c>
      <c r="B508" s="83" t="s">
        <v>445</v>
      </c>
      <c r="C508" s="83" t="s">
        <v>2471</v>
      </c>
      <c r="D508" s="83" t="s">
        <v>1965</v>
      </c>
      <c r="E508" s="83" t="s">
        <v>62</v>
      </c>
      <c r="F508" s="83" t="s">
        <v>62</v>
      </c>
      <c r="G508" s="83">
        <v>3.94</v>
      </c>
      <c r="H508" s="83">
        <v>0</v>
      </c>
      <c r="I508" s="83">
        <v>4.1399999999999997</v>
      </c>
    </row>
    <row r="509" spans="1:9" ht="22.65" customHeight="1" x14ac:dyDescent="0.25">
      <c r="A509" s="82" t="s">
        <v>155</v>
      </c>
      <c r="B509" s="83" t="s">
        <v>445</v>
      </c>
      <c r="C509" s="83" t="s">
        <v>2472</v>
      </c>
      <c r="D509" s="83" t="s">
        <v>1965</v>
      </c>
      <c r="E509" s="83" t="s">
        <v>62</v>
      </c>
      <c r="F509" s="83" t="s">
        <v>62</v>
      </c>
      <c r="G509" s="83">
        <v>3.94</v>
      </c>
      <c r="H509" s="83">
        <v>0</v>
      </c>
      <c r="I509" s="83">
        <v>4.1399999999999997</v>
      </c>
    </row>
    <row r="510" spans="1:9" ht="22.65" customHeight="1" x14ac:dyDescent="0.25">
      <c r="A510" s="82" t="s">
        <v>155</v>
      </c>
      <c r="B510" s="83" t="s">
        <v>445</v>
      </c>
      <c r="C510" s="83" t="s">
        <v>2473</v>
      </c>
      <c r="D510" s="83" t="s">
        <v>1965</v>
      </c>
      <c r="E510" s="83" t="s">
        <v>62</v>
      </c>
      <c r="F510" s="83" t="s">
        <v>62</v>
      </c>
      <c r="G510" s="83">
        <v>3.94</v>
      </c>
      <c r="H510" s="83">
        <v>0</v>
      </c>
      <c r="I510" s="83">
        <v>4.1399999999999997</v>
      </c>
    </row>
    <row r="511" spans="1:9" ht="22.65" customHeight="1" x14ac:dyDescent="0.25">
      <c r="A511" s="82" t="s">
        <v>155</v>
      </c>
      <c r="B511" s="83" t="s">
        <v>445</v>
      </c>
      <c r="C511" s="83" t="s">
        <v>2474</v>
      </c>
      <c r="D511" s="83" t="s">
        <v>1965</v>
      </c>
      <c r="E511" s="83" t="s">
        <v>62</v>
      </c>
      <c r="F511" s="83" t="s">
        <v>62</v>
      </c>
      <c r="G511" s="83">
        <v>4.1100000000000003</v>
      </c>
      <c r="H511" s="83">
        <v>0</v>
      </c>
      <c r="I511" s="83">
        <v>4.22</v>
      </c>
    </row>
    <row r="512" spans="1:9" ht="22.65" customHeight="1" x14ac:dyDescent="0.25">
      <c r="A512" s="82" t="s">
        <v>155</v>
      </c>
      <c r="B512" s="83" t="s">
        <v>445</v>
      </c>
      <c r="C512" s="83" t="s">
        <v>2475</v>
      </c>
      <c r="D512" s="83" t="s">
        <v>1965</v>
      </c>
      <c r="E512" s="83" t="s">
        <v>62</v>
      </c>
      <c r="F512" s="83" t="s">
        <v>62</v>
      </c>
      <c r="G512" s="83">
        <v>3.94</v>
      </c>
      <c r="H512" s="83">
        <v>0</v>
      </c>
      <c r="I512" s="83">
        <v>4.1399999999999997</v>
      </c>
    </row>
    <row r="513" spans="1:9" ht="22.65" customHeight="1" x14ac:dyDescent="0.25">
      <c r="A513" s="82" t="s">
        <v>155</v>
      </c>
      <c r="B513" s="83" t="s">
        <v>445</v>
      </c>
      <c r="C513" s="83" t="s">
        <v>2476</v>
      </c>
      <c r="D513" s="83" t="s">
        <v>1965</v>
      </c>
      <c r="E513" s="83" t="s">
        <v>62</v>
      </c>
      <c r="F513" s="83" t="s">
        <v>62</v>
      </c>
      <c r="G513" s="83">
        <v>3.94</v>
      </c>
      <c r="H513" s="83">
        <v>0</v>
      </c>
      <c r="I513" s="83">
        <v>4.1399999999999997</v>
      </c>
    </row>
    <row r="514" spans="1:9" ht="22.65" customHeight="1" x14ac:dyDescent="0.25">
      <c r="A514" s="82" t="s">
        <v>155</v>
      </c>
      <c r="B514" s="83" t="s">
        <v>445</v>
      </c>
      <c r="C514" s="83" t="s">
        <v>2477</v>
      </c>
      <c r="D514" s="83" t="s">
        <v>1965</v>
      </c>
      <c r="E514" s="83" t="s">
        <v>62</v>
      </c>
      <c r="F514" s="83" t="s">
        <v>62</v>
      </c>
      <c r="G514" s="83">
        <v>3.94</v>
      </c>
      <c r="H514" s="83">
        <v>0</v>
      </c>
      <c r="I514" s="83">
        <v>4.1399999999999997</v>
      </c>
    </row>
    <row r="515" spans="1:9" ht="22.65" customHeight="1" x14ac:dyDescent="0.25">
      <c r="A515" s="82" t="s">
        <v>155</v>
      </c>
      <c r="B515" s="83" t="s">
        <v>445</v>
      </c>
      <c r="C515" s="83" t="s">
        <v>2478</v>
      </c>
      <c r="D515" s="83" t="s">
        <v>1965</v>
      </c>
      <c r="E515" s="83" t="s">
        <v>62</v>
      </c>
      <c r="F515" s="83" t="s">
        <v>62</v>
      </c>
      <c r="G515" s="83">
        <v>3.94</v>
      </c>
      <c r="H515" s="83">
        <v>0</v>
      </c>
      <c r="I515" s="83">
        <v>4.1399999999999997</v>
      </c>
    </row>
    <row r="516" spans="1:9" ht="22.65" customHeight="1" x14ac:dyDescent="0.25">
      <c r="A516" s="82" t="s">
        <v>155</v>
      </c>
      <c r="B516" s="83" t="s">
        <v>445</v>
      </c>
      <c r="C516" s="83" t="s">
        <v>2479</v>
      </c>
      <c r="D516" s="83" t="s">
        <v>1965</v>
      </c>
      <c r="E516" s="83" t="s">
        <v>62</v>
      </c>
      <c r="F516" s="83" t="s">
        <v>62</v>
      </c>
      <c r="G516" s="83">
        <v>3.94</v>
      </c>
      <c r="H516" s="83">
        <v>0</v>
      </c>
      <c r="I516" s="83">
        <v>4.1399999999999997</v>
      </c>
    </row>
    <row r="517" spans="1:9" ht="22.65" customHeight="1" x14ac:dyDescent="0.25">
      <c r="A517" s="82" t="s">
        <v>155</v>
      </c>
      <c r="B517" s="83" t="s">
        <v>445</v>
      </c>
      <c r="C517" s="83" t="s">
        <v>2480</v>
      </c>
      <c r="D517" s="83" t="s">
        <v>1965</v>
      </c>
      <c r="E517" s="83" t="s">
        <v>62</v>
      </c>
      <c r="F517" s="83" t="s">
        <v>62</v>
      </c>
      <c r="G517" s="83">
        <v>3.9</v>
      </c>
      <c r="H517" s="83">
        <v>0</v>
      </c>
      <c r="I517" s="83">
        <v>4.1449999999999996</v>
      </c>
    </row>
    <row r="518" spans="1:9" ht="22.65" customHeight="1" x14ac:dyDescent="0.25">
      <c r="A518" s="82" t="s">
        <v>155</v>
      </c>
      <c r="B518" s="83" t="s">
        <v>445</v>
      </c>
      <c r="C518" s="83" t="s">
        <v>2481</v>
      </c>
      <c r="D518" s="83" t="s">
        <v>1965</v>
      </c>
      <c r="E518" s="83" t="s">
        <v>62</v>
      </c>
      <c r="F518" s="83" t="s">
        <v>62</v>
      </c>
      <c r="G518" s="83">
        <v>3.96</v>
      </c>
      <c r="H518" s="83">
        <v>0</v>
      </c>
      <c r="I518" s="83">
        <v>4.1500000000000004</v>
      </c>
    </row>
    <row r="519" spans="1:9" ht="22.65" customHeight="1" x14ac:dyDescent="0.25">
      <c r="A519" s="82" t="s">
        <v>155</v>
      </c>
      <c r="B519" s="83" t="s">
        <v>445</v>
      </c>
      <c r="C519" s="83" t="s">
        <v>2482</v>
      </c>
      <c r="D519" s="83" t="s">
        <v>1965</v>
      </c>
      <c r="E519" s="83" t="s">
        <v>62</v>
      </c>
      <c r="F519" s="83" t="s">
        <v>62</v>
      </c>
      <c r="G519" s="83">
        <v>3.96</v>
      </c>
      <c r="H519" s="83">
        <v>0</v>
      </c>
      <c r="I519" s="83">
        <v>4.1500000000000004</v>
      </c>
    </row>
    <row r="520" spans="1:9" ht="22.65" customHeight="1" x14ac:dyDescent="0.25">
      <c r="A520" s="82" t="s">
        <v>155</v>
      </c>
      <c r="B520" s="83" t="s">
        <v>445</v>
      </c>
      <c r="C520" s="83" t="s">
        <v>2483</v>
      </c>
      <c r="D520" s="83" t="s">
        <v>1965</v>
      </c>
      <c r="E520" s="83" t="s">
        <v>62</v>
      </c>
      <c r="F520" s="83" t="s">
        <v>62</v>
      </c>
      <c r="G520" s="83">
        <v>3.96</v>
      </c>
      <c r="H520" s="83">
        <v>0</v>
      </c>
      <c r="I520" s="83">
        <v>4.1500000000000004</v>
      </c>
    </row>
    <row r="521" spans="1:9" ht="22.65" customHeight="1" x14ac:dyDescent="0.25">
      <c r="A521" s="82" t="s">
        <v>155</v>
      </c>
      <c r="B521" s="83" t="s">
        <v>445</v>
      </c>
      <c r="C521" s="83" t="s">
        <v>2484</v>
      </c>
      <c r="D521" s="83" t="s">
        <v>1965</v>
      </c>
      <c r="E521" s="83" t="s">
        <v>62</v>
      </c>
      <c r="F521" s="83" t="s">
        <v>62</v>
      </c>
      <c r="G521" s="83">
        <v>3.96</v>
      </c>
      <c r="H521" s="83">
        <v>0</v>
      </c>
      <c r="I521" s="83">
        <v>4.1500000000000004</v>
      </c>
    </row>
    <row r="522" spans="1:9" ht="22.65" customHeight="1" x14ac:dyDescent="0.25">
      <c r="A522" s="82" t="s">
        <v>155</v>
      </c>
      <c r="B522" s="83" t="s">
        <v>445</v>
      </c>
      <c r="C522" s="83" t="s">
        <v>2485</v>
      </c>
      <c r="D522" s="83" t="s">
        <v>1965</v>
      </c>
      <c r="E522" s="83" t="s">
        <v>62</v>
      </c>
      <c r="F522" s="83" t="s">
        <v>62</v>
      </c>
      <c r="G522" s="83">
        <v>3.96</v>
      </c>
      <c r="H522" s="83">
        <v>0</v>
      </c>
      <c r="I522" s="83">
        <v>4.1500000000000004</v>
      </c>
    </row>
    <row r="523" spans="1:9" ht="22.65" customHeight="1" x14ac:dyDescent="0.25">
      <c r="A523" s="82" t="s">
        <v>155</v>
      </c>
      <c r="B523" s="83" t="s">
        <v>445</v>
      </c>
      <c r="C523" s="83" t="s">
        <v>2486</v>
      </c>
      <c r="D523" s="83" t="s">
        <v>1965</v>
      </c>
      <c r="E523" s="83" t="s">
        <v>62</v>
      </c>
      <c r="F523" s="83" t="s">
        <v>62</v>
      </c>
      <c r="G523" s="83">
        <v>3.96</v>
      </c>
      <c r="H523" s="83">
        <v>0</v>
      </c>
      <c r="I523" s="83">
        <v>4.1500000000000004</v>
      </c>
    </row>
    <row r="524" spans="1:9" ht="22.65" customHeight="1" x14ac:dyDescent="0.25">
      <c r="A524" s="82" t="s">
        <v>155</v>
      </c>
      <c r="B524" s="83" t="s">
        <v>445</v>
      </c>
      <c r="C524" s="83" t="s">
        <v>2487</v>
      </c>
      <c r="D524" s="83" t="s">
        <v>1965</v>
      </c>
      <c r="E524" s="83" t="s">
        <v>62</v>
      </c>
      <c r="F524" s="83" t="s">
        <v>62</v>
      </c>
      <c r="G524" s="83">
        <v>3.98</v>
      </c>
      <c r="H524" s="83">
        <v>0</v>
      </c>
      <c r="I524" s="83">
        <v>4.1749999999999998</v>
      </c>
    </row>
    <row r="525" spans="1:9" ht="22.65" customHeight="1" x14ac:dyDescent="0.25">
      <c r="A525" s="82" t="s">
        <v>155</v>
      </c>
      <c r="B525" s="83" t="s">
        <v>445</v>
      </c>
      <c r="C525" s="83" t="s">
        <v>2488</v>
      </c>
      <c r="D525" s="83" t="s">
        <v>1965</v>
      </c>
      <c r="E525" s="83" t="s">
        <v>62</v>
      </c>
      <c r="F525" s="83" t="s">
        <v>62</v>
      </c>
      <c r="G525" s="83">
        <v>3.76</v>
      </c>
      <c r="H525" s="83">
        <v>0</v>
      </c>
      <c r="I525" s="83">
        <v>4.08</v>
      </c>
    </row>
    <row r="526" spans="1:9" ht="22.65" customHeight="1" x14ac:dyDescent="0.25">
      <c r="A526" s="82" t="s">
        <v>155</v>
      </c>
      <c r="B526" s="83" t="s">
        <v>445</v>
      </c>
      <c r="C526" s="83" t="s">
        <v>2489</v>
      </c>
      <c r="D526" s="83" t="s">
        <v>1965</v>
      </c>
      <c r="E526" s="83" t="s">
        <v>62</v>
      </c>
      <c r="F526" s="83" t="s">
        <v>62</v>
      </c>
      <c r="G526" s="83">
        <v>3.76</v>
      </c>
      <c r="H526" s="83">
        <v>0</v>
      </c>
      <c r="I526" s="83">
        <v>4.08</v>
      </c>
    </row>
    <row r="527" spans="1:9" ht="22.65" customHeight="1" x14ac:dyDescent="0.25">
      <c r="A527" s="82" t="s">
        <v>155</v>
      </c>
      <c r="B527" s="83" t="s">
        <v>445</v>
      </c>
      <c r="C527" s="83" t="s">
        <v>2490</v>
      </c>
      <c r="D527" s="83" t="s">
        <v>2025</v>
      </c>
      <c r="E527" s="83" t="s">
        <v>2026</v>
      </c>
      <c r="F527" s="83" t="s">
        <v>62</v>
      </c>
      <c r="G527" s="83">
        <v>3.76</v>
      </c>
      <c r="H527" s="83">
        <v>0</v>
      </c>
      <c r="I527" s="83">
        <v>4.08</v>
      </c>
    </row>
    <row r="528" spans="1:9" ht="22.65" customHeight="1" x14ac:dyDescent="0.25">
      <c r="A528" s="82" t="s">
        <v>155</v>
      </c>
      <c r="B528" s="83" t="s">
        <v>445</v>
      </c>
      <c r="C528" s="83" t="s">
        <v>2491</v>
      </c>
      <c r="D528" s="83" t="s">
        <v>1965</v>
      </c>
      <c r="E528" s="83" t="s">
        <v>62</v>
      </c>
      <c r="F528" s="83" t="s">
        <v>62</v>
      </c>
      <c r="G528" s="83">
        <v>3.56</v>
      </c>
      <c r="H528" s="83">
        <v>0</v>
      </c>
      <c r="I528" s="83">
        <v>4.01</v>
      </c>
    </row>
    <row r="529" spans="1:9" ht="22.65" customHeight="1" x14ac:dyDescent="0.25">
      <c r="A529" s="82" t="s">
        <v>155</v>
      </c>
      <c r="B529" s="83" t="s">
        <v>445</v>
      </c>
      <c r="C529" s="83" t="s">
        <v>2492</v>
      </c>
      <c r="D529" s="83" t="s">
        <v>1965</v>
      </c>
      <c r="E529" s="83" t="s">
        <v>62</v>
      </c>
      <c r="F529" s="83" t="s">
        <v>62</v>
      </c>
      <c r="G529" s="83">
        <v>4.1900000000000004</v>
      </c>
      <c r="H529" s="83">
        <v>0</v>
      </c>
      <c r="I529" s="83">
        <v>5.72</v>
      </c>
    </row>
    <row r="530" spans="1:9" ht="22.65" customHeight="1" x14ac:dyDescent="0.25">
      <c r="A530" s="82" t="s">
        <v>155</v>
      </c>
      <c r="B530" s="86" t="s">
        <v>445</v>
      </c>
      <c r="C530" s="86" t="s">
        <v>2493</v>
      </c>
      <c r="D530" s="86" t="s">
        <v>1965</v>
      </c>
      <c r="E530" s="86" t="s">
        <v>62</v>
      </c>
      <c r="F530" s="86" t="s">
        <v>62</v>
      </c>
      <c r="G530" s="86">
        <v>4.24</v>
      </c>
      <c r="H530" s="86">
        <v>0</v>
      </c>
      <c r="I530" s="86">
        <v>5.72</v>
      </c>
    </row>
    <row r="531" spans="1:9" ht="30.15" customHeight="1" x14ac:dyDescent="0.25">
      <c r="A531" s="88" t="s">
        <v>155</v>
      </c>
      <c r="B531" s="88" t="s">
        <v>155</v>
      </c>
      <c r="C531" s="88" t="s">
        <v>155</v>
      </c>
      <c r="D531" s="88" t="s">
        <v>155</v>
      </c>
      <c r="E531" s="88" t="s">
        <v>155</v>
      </c>
      <c r="F531" s="88" t="s">
        <v>155</v>
      </c>
      <c r="G531" s="88" t="s">
        <v>2494</v>
      </c>
      <c r="H531" s="88" t="s">
        <v>888</v>
      </c>
      <c r="I531" s="88" t="s">
        <v>2495</v>
      </c>
    </row>
    <row r="532" spans="1:9" ht="37.65" customHeight="1" x14ac:dyDescent="0.25">
      <c r="A532" s="273" t="s">
        <v>786</v>
      </c>
      <c r="B532" s="273"/>
      <c r="C532" s="273"/>
      <c r="D532" s="273"/>
      <c r="E532" s="273"/>
      <c r="F532" s="273"/>
      <c r="G532" s="273"/>
      <c r="H532" s="273"/>
      <c r="I532" s="273"/>
    </row>
    <row r="533" spans="1:9" ht="22.65" customHeight="1" x14ac:dyDescent="0.25">
      <c r="A533" s="82" t="s">
        <v>155</v>
      </c>
      <c r="B533" s="83" t="s">
        <v>445</v>
      </c>
      <c r="C533" s="83" t="s">
        <v>2496</v>
      </c>
      <c r="D533" s="83" t="s">
        <v>1965</v>
      </c>
      <c r="E533" s="83" t="s">
        <v>62</v>
      </c>
      <c r="F533" s="83" t="s">
        <v>62</v>
      </c>
      <c r="G533" s="83">
        <v>3.81</v>
      </c>
      <c r="H533" s="83">
        <v>0</v>
      </c>
      <c r="I533" s="83">
        <v>5.415</v>
      </c>
    </row>
    <row r="534" spans="1:9" ht="22.65" customHeight="1" x14ac:dyDescent="0.25">
      <c r="A534" s="82" t="s">
        <v>155</v>
      </c>
      <c r="B534" s="83" t="s">
        <v>445</v>
      </c>
      <c r="C534" s="83" t="s">
        <v>2497</v>
      </c>
      <c r="D534" s="83" t="s">
        <v>1965</v>
      </c>
      <c r="E534" s="83" t="s">
        <v>62</v>
      </c>
      <c r="F534" s="83" t="s">
        <v>62</v>
      </c>
      <c r="G534" s="83">
        <v>3.98</v>
      </c>
      <c r="H534" s="83">
        <v>0</v>
      </c>
      <c r="I534" s="83">
        <v>5.5350000000000001</v>
      </c>
    </row>
    <row r="535" spans="1:9" ht="22.65" customHeight="1" x14ac:dyDescent="0.25">
      <c r="A535" s="82" t="s">
        <v>155</v>
      </c>
      <c r="B535" s="83" t="s">
        <v>445</v>
      </c>
      <c r="C535" s="83" t="s">
        <v>2498</v>
      </c>
      <c r="D535" s="83" t="s">
        <v>1965</v>
      </c>
      <c r="E535" s="83" t="s">
        <v>62</v>
      </c>
      <c r="F535" s="83" t="s">
        <v>62</v>
      </c>
      <c r="G535" s="83">
        <v>3.98</v>
      </c>
      <c r="H535" s="83">
        <v>0</v>
      </c>
      <c r="I535" s="83">
        <v>5.5350000000000001</v>
      </c>
    </row>
    <row r="536" spans="1:9" ht="22.65" customHeight="1" x14ac:dyDescent="0.25">
      <c r="A536" s="82" t="s">
        <v>155</v>
      </c>
      <c r="B536" s="83" t="s">
        <v>445</v>
      </c>
      <c r="C536" s="83" t="s">
        <v>2499</v>
      </c>
      <c r="D536" s="83" t="s">
        <v>1965</v>
      </c>
      <c r="E536" s="83" t="s">
        <v>62</v>
      </c>
      <c r="F536" s="83" t="s">
        <v>62</v>
      </c>
      <c r="G536" s="83">
        <v>3.98</v>
      </c>
      <c r="H536" s="83">
        <v>0</v>
      </c>
      <c r="I536" s="83">
        <v>5.5350000000000001</v>
      </c>
    </row>
    <row r="537" spans="1:9" ht="22.65" customHeight="1" x14ac:dyDescent="0.25">
      <c r="A537" s="82" t="s">
        <v>155</v>
      </c>
      <c r="B537" s="83" t="s">
        <v>445</v>
      </c>
      <c r="C537" s="83" t="s">
        <v>2500</v>
      </c>
      <c r="D537" s="83" t="s">
        <v>1965</v>
      </c>
      <c r="E537" s="83" t="s">
        <v>62</v>
      </c>
      <c r="F537" s="83" t="s">
        <v>62</v>
      </c>
      <c r="G537" s="83">
        <v>3.98</v>
      </c>
      <c r="H537" s="83">
        <v>0</v>
      </c>
      <c r="I537" s="83">
        <v>5.5350000000000001</v>
      </c>
    </row>
    <row r="538" spans="1:9" ht="22.65" customHeight="1" x14ac:dyDescent="0.25">
      <c r="A538" s="82" t="s">
        <v>155</v>
      </c>
      <c r="B538" s="83" t="s">
        <v>445</v>
      </c>
      <c r="C538" s="83" t="s">
        <v>2501</v>
      </c>
      <c r="D538" s="83" t="s">
        <v>1965</v>
      </c>
      <c r="E538" s="83" t="s">
        <v>62</v>
      </c>
      <c r="F538" s="83" t="s">
        <v>62</v>
      </c>
      <c r="G538" s="83">
        <v>3.98</v>
      </c>
      <c r="H538" s="83">
        <v>0</v>
      </c>
      <c r="I538" s="83">
        <v>5.5350000000000001</v>
      </c>
    </row>
    <row r="539" spans="1:9" ht="22.65" customHeight="1" x14ac:dyDescent="0.25">
      <c r="A539" s="82" t="s">
        <v>155</v>
      </c>
      <c r="B539" s="83" t="s">
        <v>445</v>
      </c>
      <c r="C539" s="83" t="s">
        <v>2502</v>
      </c>
      <c r="D539" s="83" t="s">
        <v>1965</v>
      </c>
      <c r="E539" s="83" t="s">
        <v>62</v>
      </c>
      <c r="F539" s="83" t="s">
        <v>62</v>
      </c>
      <c r="G539" s="83">
        <v>3.98</v>
      </c>
      <c r="H539" s="83">
        <v>0</v>
      </c>
      <c r="I539" s="83">
        <v>5.5350000000000001</v>
      </c>
    </row>
    <row r="540" spans="1:9" ht="22.65" customHeight="1" x14ac:dyDescent="0.25">
      <c r="A540" s="82" t="s">
        <v>155</v>
      </c>
      <c r="B540" s="83" t="s">
        <v>445</v>
      </c>
      <c r="C540" s="83" t="s">
        <v>2503</v>
      </c>
      <c r="D540" s="83" t="s">
        <v>1965</v>
      </c>
      <c r="E540" s="83" t="s">
        <v>62</v>
      </c>
      <c r="F540" s="83" t="s">
        <v>62</v>
      </c>
      <c r="G540" s="83">
        <v>3.73</v>
      </c>
      <c r="H540" s="83">
        <v>0</v>
      </c>
      <c r="I540" s="83">
        <v>4.07</v>
      </c>
    </row>
    <row r="541" spans="1:9" ht="22.65" customHeight="1" x14ac:dyDescent="0.25">
      <c r="A541" s="82" t="s">
        <v>155</v>
      </c>
      <c r="B541" s="83" t="s">
        <v>445</v>
      </c>
      <c r="C541" s="83" t="s">
        <v>2504</v>
      </c>
      <c r="D541" s="83" t="s">
        <v>1965</v>
      </c>
      <c r="E541" s="83" t="s">
        <v>62</v>
      </c>
      <c r="F541" s="83" t="s">
        <v>62</v>
      </c>
      <c r="G541" s="83">
        <v>3.9</v>
      </c>
      <c r="H541" s="83">
        <v>0</v>
      </c>
      <c r="I541" s="83">
        <v>4.13</v>
      </c>
    </row>
    <row r="542" spans="1:9" ht="22.65" customHeight="1" x14ac:dyDescent="0.25">
      <c r="A542" s="82" t="s">
        <v>155</v>
      </c>
      <c r="B542" s="83" t="s">
        <v>445</v>
      </c>
      <c r="C542" s="83" t="s">
        <v>2505</v>
      </c>
      <c r="D542" s="83" t="s">
        <v>1965</v>
      </c>
      <c r="E542" s="83" t="s">
        <v>62</v>
      </c>
      <c r="F542" s="83" t="s">
        <v>62</v>
      </c>
      <c r="G542" s="83">
        <v>3.9</v>
      </c>
      <c r="H542" s="83">
        <v>0</v>
      </c>
      <c r="I542" s="83">
        <v>4.13</v>
      </c>
    </row>
    <row r="543" spans="1:9" ht="22.65" customHeight="1" x14ac:dyDescent="0.25">
      <c r="A543" s="82" t="s">
        <v>155</v>
      </c>
      <c r="B543" s="83" t="s">
        <v>445</v>
      </c>
      <c r="C543" s="83" t="s">
        <v>2506</v>
      </c>
      <c r="D543" s="83" t="s">
        <v>1965</v>
      </c>
      <c r="E543" s="83" t="s">
        <v>62</v>
      </c>
      <c r="F543" s="83" t="s">
        <v>62</v>
      </c>
      <c r="G543" s="83">
        <v>3.9</v>
      </c>
      <c r="H543" s="83">
        <v>0</v>
      </c>
      <c r="I543" s="83">
        <v>4.13</v>
      </c>
    </row>
    <row r="544" spans="1:9" ht="22.65" customHeight="1" x14ac:dyDescent="0.25">
      <c r="A544" s="82" t="s">
        <v>155</v>
      </c>
      <c r="B544" s="83" t="s">
        <v>445</v>
      </c>
      <c r="C544" s="83" t="s">
        <v>2507</v>
      </c>
      <c r="D544" s="83" t="s">
        <v>1965</v>
      </c>
      <c r="E544" s="83" t="s">
        <v>62</v>
      </c>
      <c r="F544" s="83" t="s">
        <v>62</v>
      </c>
      <c r="G544" s="83">
        <v>3.9</v>
      </c>
      <c r="H544" s="83">
        <v>0</v>
      </c>
      <c r="I544" s="83">
        <v>4.13</v>
      </c>
    </row>
    <row r="545" spans="1:9" ht="22.65" customHeight="1" x14ac:dyDescent="0.25">
      <c r="A545" s="82" t="s">
        <v>155</v>
      </c>
      <c r="B545" s="83" t="s">
        <v>445</v>
      </c>
      <c r="C545" s="83" t="s">
        <v>2508</v>
      </c>
      <c r="D545" s="83" t="s">
        <v>1965</v>
      </c>
      <c r="E545" s="83" t="s">
        <v>62</v>
      </c>
      <c r="F545" s="83" t="s">
        <v>62</v>
      </c>
      <c r="G545" s="83">
        <v>3.9</v>
      </c>
      <c r="H545" s="83">
        <v>0</v>
      </c>
      <c r="I545" s="83">
        <v>4.13</v>
      </c>
    </row>
    <row r="546" spans="1:9" ht="22.65" customHeight="1" x14ac:dyDescent="0.25">
      <c r="A546" s="82" t="s">
        <v>155</v>
      </c>
      <c r="B546" s="86" t="s">
        <v>445</v>
      </c>
      <c r="C546" s="86" t="s">
        <v>2509</v>
      </c>
      <c r="D546" s="86" t="s">
        <v>1965</v>
      </c>
      <c r="E546" s="86" t="s">
        <v>62</v>
      </c>
      <c r="F546" s="86" t="s">
        <v>62</v>
      </c>
      <c r="G546" s="86">
        <v>3.9</v>
      </c>
      <c r="H546" s="86">
        <v>0</v>
      </c>
      <c r="I546" s="86">
        <v>4.13</v>
      </c>
    </row>
    <row r="547" spans="1:9" ht="30.15" customHeight="1" x14ac:dyDescent="0.25">
      <c r="A547" s="88" t="s">
        <v>155</v>
      </c>
      <c r="B547" s="88" t="s">
        <v>155</v>
      </c>
      <c r="C547" s="88" t="s">
        <v>155</v>
      </c>
      <c r="D547" s="88" t="s">
        <v>155</v>
      </c>
      <c r="E547" s="88" t="s">
        <v>155</v>
      </c>
      <c r="F547" s="88" t="s">
        <v>155</v>
      </c>
      <c r="G547" s="88" t="s">
        <v>2510</v>
      </c>
      <c r="H547" s="88" t="s">
        <v>888</v>
      </c>
      <c r="I547" s="88" t="s">
        <v>2511</v>
      </c>
    </row>
    <row r="548" spans="1:9" ht="37.65" customHeight="1" x14ac:dyDescent="0.25">
      <c r="A548" s="273" t="s">
        <v>796</v>
      </c>
      <c r="B548" s="273"/>
      <c r="C548" s="273"/>
      <c r="D548" s="273"/>
      <c r="E548" s="273"/>
      <c r="F548" s="273"/>
      <c r="G548" s="273"/>
      <c r="H548" s="273"/>
      <c r="I548" s="273"/>
    </row>
    <row r="549" spans="1:9" ht="22.65" customHeight="1" x14ac:dyDescent="0.25">
      <c r="A549" s="82" t="s">
        <v>155</v>
      </c>
      <c r="B549" s="83" t="s">
        <v>445</v>
      </c>
      <c r="C549" s="83" t="s">
        <v>2512</v>
      </c>
      <c r="D549" s="83" t="s">
        <v>1965</v>
      </c>
      <c r="E549" s="83" t="s">
        <v>62</v>
      </c>
      <c r="F549" s="83" t="s">
        <v>62</v>
      </c>
      <c r="G549" s="83">
        <v>3.98</v>
      </c>
      <c r="H549" s="83">
        <v>0</v>
      </c>
      <c r="I549" s="83">
        <v>5.5350000000000001</v>
      </c>
    </row>
    <row r="550" spans="1:9" ht="22.65" customHeight="1" x14ac:dyDescent="0.25">
      <c r="A550" s="82" t="s">
        <v>155</v>
      </c>
      <c r="B550" s="83" t="s">
        <v>445</v>
      </c>
      <c r="C550" s="83" t="s">
        <v>2513</v>
      </c>
      <c r="D550" s="83" t="s">
        <v>1965</v>
      </c>
      <c r="E550" s="83" t="s">
        <v>62</v>
      </c>
      <c r="F550" s="83" t="s">
        <v>62</v>
      </c>
      <c r="G550" s="83">
        <v>4.59</v>
      </c>
      <c r="H550" s="83">
        <v>0</v>
      </c>
      <c r="I550" s="83">
        <v>5.9550000000000001</v>
      </c>
    </row>
    <row r="551" spans="1:9" ht="22.65" customHeight="1" x14ac:dyDescent="0.25">
      <c r="A551" s="82" t="s">
        <v>155</v>
      </c>
      <c r="B551" s="83" t="s">
        <v>445</v>
      </c>
      <c r="C551" s="83" t="s">
        <v>2514</v>
      </c>
      <c r="D551" s="83" t="s">
        <v>1965</v>
      </c>
      <c r="E551" s="83" t="s">
        <v>62</v>
      </c>
      <c r="F551" s="83" t="s">
        <v>62</v>
      </c>
      <c r="G551" s="83">
        <v>4.58</v>
      </c>
      <c r="H551" s="83">
        <v>0</v>
      </c>
      <c r="I551" s="83">
        <v>5.95</v>
      </c>
    </row>
    <row r="552" spans="1:9" ht="22.65" customHeight="1" x14ac:dyDescent="0.25">
      <c r="A552" s="82" t="s">
        <v>155</v>
      </c>
      <c r="B552" s="83" t="s">
        <v>445</v>
      </c>
      <c r="C552" s="83" t="s">
        <v>2515</v>
      </c>
      <c r="D552" s="83" t="s">
        <v>1965</v>
      </c>
      <c r="E552" s="83" t="s">
        <v>62</v>
      </c>
      <c r="F552" s="83" t="s">
        <v>62</v>
      </c>
      <c r="G552" s="83">
        <v>3.9</v>
      </c>
      <c r="H552" s="83">
        <v>0</v>
      </c>
      <c r="I552" s="83">
        <v>4.13</v>
      </c>
    </row>
    <row r="553" spans="1:9" ht="22.65" customHeight="1" x14ac:dyDescent="0.25">
      <c r="A553" s="82" t="s">
        <v>155</v>
      </c>
      <c r="B553" s="83" t="s">
        <v>445</v>
      </c>
      <c r="C553" s="83" t="s">
        <v>2516</v>
      </c>
      <c r="D553" s="83" t="s">
        <v>1965</v>
      </c>
      <c r="E553" s="83" t="s">
        <v>62</v>
      </c>
      <c r="F553" s="83" t="s">
        <v>62</v>
      </c>
      <c r="G553" s="83">
        <v>4.49</v>
      </c>
      <c r="H553" s="83">
        <v>0</v>
      </c>
      <c r="I553" s="83">
        <v>4.34</v>
      </c>
    </row>
    <row r="554" spans="1:9" ht="22.65" customHeight="1" x14ac:dyDescent="0.25">
      <c r="A554" s="82" t="s">
        <v>155</v>
      </c>
      <c r="B554" s="86" t="s">
        <v>445</v>
      </c>
      <c r="C554" s="86" t="s">
        <v>2517</v>
      </c>
      <c r="D554" s="86" t="s">
        <v>1965</v>
      </c>
      <c r="E554" s="86" t="s">
        <v>62</v>
      </c>
      <c r="F554" s="86" t="s">
        <v>62</v>
      </c>
      <c r="G554" s="86">
        <v>4.4800000000000004</v>
      </c>
      <c r="H554" s="86">
        <v>0</v>
      </c>
      <c r="I554" s="86">
        <v>4.335</v>
      </c>
    </row>
    <row r="555" spans="1:9" ht="30.15" customHeight="1" x14ac:dyDescent="0.25">
      <c r="A555" s="88" t="s">
        <v>155</v>
      </c>
      <c r="B555" s="88" t="s">
        <v>155</v>
      </c>
      <c r="C555" s="88" t="s">
        <v>155</v>
      </c>
      <c r="D555" s="88" t="s">
        <v>155</v>
      </c>
      <c r="E555" s="88" t="s">
        <v>155</v>
      </c>
      <c r="F555" s="88" t="s">
        <v>155</v>
      </c>
      <c r="G555" s="88" t="s">
        <v>2518</v>
      </c>
      <c r="H555" s="88" t="s">
        <v>888</v>
      </c>
      <c r="I555" s="88" t="s">
        <v>2519</v>
      </c>
    </row>
    <row r="556" spans="1:9" ht="37.65" customHeight="1" x14ac:dyDescent="0.25">
      <c r="A556" s="273" t="s">
        <v>965</v>
      </c>
      <c r="B556" s="273"/>
      <c r="C556" s="273"/>
      <c r="D556" s="273"/>
      <c r="E556" s="273"/>
      <c r="F556" s="273"/>
      <c r="G556" s="273"/>
      <c r="H556" s="273"/>
      <c r="I556" s="273"/>
    </row>
    <row r="557" spans="1:9" ht="22.65" customHeight="1" x14ac:dyDescent="0.25">
      <c r="A557" s="82" t="s">
        <v>155</v>
      </c>
      <c r="B557" s="83" t="s">
        <v>891</v>
      </c>
      <c r="C557" s="83" t="s">
        <v>2520</v>
      </c>
      <c r="D557" s="83" t="s">
        <v>2025</v>
      </c>
      <c r="E557" s="83" t="s">
        <v>2026</v>
      </c>
      <c r="F557" s="83" t="s">
        <v>2521</v>
      </c>
      <c r="G557" s="83">
        <v>4.04</v>
      </c>
      <c r="H557" s="83">
        <v>1.47</v>
      </c>
      <c r="I557" s="83">
        <v>5.58</v>
      </c>
    </row>
    <row r="558" spans="1:9" ht="22.65" customHeight="1" x14ac:dyDescent="0.25">
      <c r="A558" s="82" t="s">
        <v>155</v>
      </c>
      <c r="B558" s="83" t="s">
        <v>891</v>
      </c>
      <c r="C558" s="83" t="s">
        <v>2522</v>
      </c>
      <c r="D558" s="83" t="s">
        <v>2025</v>
      </c>
      <c r="E558" s="83" t="s">
        <v>2026</v>
      </c>
      <c r="F558" s="83" t="s">
        <v>2521</v>
      </c>
      <c r="G558" s="83">
        <v>4.05</v>
      </c>
      <c r="H558" s="83">
        <v>1.47</v>
      </c>
      <c r="I558" s="83">
        <v>5.585</v>
      </c>
    </row>
    <row r="559" spans="1:9" ht="22.65" customHeight="1" x14ac:dyDescent="0.25">
      <c r="A559" s="82" t="s">
        <v>155</v>
      </c>
      <c r="B559" s="83" t="s">
        <v>891</v>
      </c>
      <c r="C559" s="83" t="s">
        <v>2523</v>
      </c>
      <c r="D559" s="83" t="s">
        <v>1965</v>
      </c>
      <c r="E559" s="83" t="s">
        <v>62</v>
      </c>
      <c r="F559" s="83" t="s">
        <v>62</v>
      </c>
      <c r="G559" s="83">
        <v>4.05</v>
      </c>
      <c r="H559" s="83">
        <v>0</v>
      </c>
      <c r="I559" s="83">
        <v>5.585</v>
      </c>
    </row>
    <row r="560" spans="1:9" ht="22.65" customHeight="1" x14ac:dyDescent="0.25">
      <c r="A560" s="82" t="s">
        <v>155</v>
      </c>
      <c r="B560" s="83" t="s">
        <v>891</v>
      </c>
      <c r="C560" s="83" t="s">
        <v>2524</v>
      </c>
      <c r="D560" s="83" t="s">
        <v>1965</v>
      </c>
      <c r="E560" s="83" t="s">
        <v>62</v>
      </c>
      <c r="F560" s="83" t="s">
        <v>62</v>
      </c>
      <c r="G560" s="83">
        <v>4.03</v>
      </c>
      <c r="H560" s="83">
        <v>0</v>
      </c>
      <c r="I560" s="83">
        <v>5.5750000000000002</v>
      </c>
    </row>
    <row r="561" spans="1:9" ht="22.65" customHeight="1" x14ac:dyDescent="0.25">
      <c r="A561" s="82" t="s">
        <v>155</v>
      </c>
      <c r="B561" s="83" t="s">
        <v>891</v>
      </c>
      <c r="C561" s="83" t="s">
        <v>2525</v>
      </c>
      <c r="D561" s="83" t="s">
        <v>1965</v>
      </c>
      <c r="E561" s="83" t="s">
        <v>62</v>
      </c>
      <c r="F561" s="83" t="s">
        <v>62</v>
      </c>
      <c r="G561" s="83">
        <v>4.01</v>
      </c>
      <c r="H561" s="83">
        <v>0</v>
      </c>
      <c r="I561" s="83">
        <v>5.56</v>
      </c>
    </row>
    <row r="562" spans="1:9" ht="22.65" customHeight="1" x14ac:dyDescent="0.25">
      <c r="A562" s="82" t="s">
        <v>155</v>
      </c>
      <c r="B562" s="83" t="s">
        <v>891</v>
      </c>
      <c r="C562" s="83" t="s">
        <v>2526</v>
      </c>
      <c r="D562" s="83" t="s">
        <v>1965</v>
      </c>
      <c r="E562" s="83" t="s">
        <v>62</v>
      </c>
      <c r="F562" s="83" t="s">
        <v>62</v>
      </c>
      <c r="G562" s="83">
        <v>4.01</v>
      </c>
      <c r="H562" s="83">
        <v>0</v>
      </c>
      <c r="I562" s="83">
        <v>5.56</v>
      </c>
    </row>
    <row r="563" spans="1:9" ht="22.65" customHeight="1" x14ac:dyDescent="0.25">
      <c r="A563" s="82" t="s">
        <v>155</v>
      </c>
      <c r="B563" s="83" t="s">
        <v>891</v>
      </c>
      <c r="C563" s="83" t="s">
        <v>2527</v>
      </c>
      <c r="D563" s="83" t="s">
        <v>1965</v>
      </c>
      <c r="E563" s="83" t="s">
        <v>62</v>
      </c>
      <c r="F563" s="83" t="s">
        <v>62</v>
      </c>
      <c r="G563" s="83">
        <v>4.01</v>
      </c>
      <c r="H563" s="83">
        <v>0</v>
      </c>
      <c r="I563" s="83">
        <v>5.56</v>
      </c>
    </row>
    <row r="564" spans="1:9" ht="22.65" customHeight="1" x14ac:dyDescent="0.25">
      <c r="A564" s="82" t="s">
        <v>155</v>
      </c>
      <c r="B564" s="83" t="s">
        <v>891</v>
      </c>
      <c r="C564" s="83" t="s">
        <v>2528</v>
      </c>
      <c r="D564" s="83" t="s">
        <v>1965</v>
      </c>
      <c r="E564" s="83" t="s">
        <v>62</v>
      </c>
      <c r="F564" s="83" t="s">
        <v>62</v>
      </c>
      <c r="G564" s="83">
        <v>4.01</v>
      </c>
      <c r="H564" s="83">
        <v>0</v>
      </c>
      <c r="I564" s="83">
        <v>5.56</v>
      </c>
    </row>
    <row r="565" spans="1:9" ht="22.65" customHeight="1" x14ac:dyDescent="0.25">
      <c r="A565" s="82" t="s">
        <v>155</v>
      </c>
      <c r="B565" s="83" t="s">
        <v>891</v>
      </c>
      <c r="C565" s="83" t="s">
        <v>2529</v>
      </c>
      <c r="D565" s="83" t="s">
        <v>1965</v>
      </c>
      <c r="E565" s="83" t="s">
        <v>62</v>
      </c>
      <c r="F565" s="83" t="s">
        <v>62</v>
      </c>
      <c r="G565" s="83">
        <v>3.98</v>
      </c>
      <c r="H565" s="83">
        <v>0</v>
      </c>
      <c r="I565" s="83">
        <v>5.58</v>
      </c>
    </row>
    <row r="566" spans="1:9" ht="22.65" customHeight="1" x14ac:dyDescent="0.25">
      <c r="A566" s="82" t="s">
        <v>155</v>
      </c>
      <c r="B566" s="83" t="s">
        <v>891</v>
      </c>
      <c r="C566" s="83" t="s">
        <v>2530</v>
      </c>
      <c r="D566" s="83" t="s">
        <v>1965</v>
      </c>
      <c r="E566" s="83" t="s">
        <v>62</v>
      </c>
      <c r="F566" s="83" t="s">
        <v>62</v>
      </c>
      <c r="G566" s="83">
        <v>3.99</v>
      </c>
      <c r="H566" s="83">
        <v>0</v>
      </c>
      <c r="I566" s="83">
        <v>5.55</v>
      </c>
    </row>
    <row r="567" spans="1:9" ht="22.65" customHeight="1" x14ac:dyDescent="0.25">
      <c r="A567" s="82" t="s">
        <v>155</v>
      </c>
      <c r="B567" s="83" t="s">
        <v>891</v>
      </c>
      <c r="C567" s="83" t="s">
        <v>2531</v>
      </c>
      <c r="D567" s="83" t="s">
        <v>1965</v>
      </c>
      <c r="E567" s="83" t="s">
        <v>62</v>
      </c>
      <c r="F567" s="83" t="s">
        <v>62</v>
      </c>
      <c r="G567" s="83">
        <v>4.05</v>
      </c>
      <c r="H567" s="83">
        <v>0</v>
      </c>
      <c r="I567" s="83">
        <v>5.585</v>
      </c>
    </row>
    <row r="568" spans="1:9" ht="22.65" customHeight="1" x14ac:dyDescent="0.25">
      <c r="A568" s="82" t="s">
        <v>155</v>
      </c>
      <c r="B568" s="83" t="s">
        <v>891</v>
      </c>
      <c r="C568" s="83" t="s">
        <v>2532</v>
      </c>
      <c r="D568" s="83" t="s">
        <v>1965</v>
      </c>
      <c r="E568" s="83" t="s">
        <v>62</v>
      </c>
      <c r="F568" s="83" t="s">
        <v>62</v>
      </c>
      <c r="G568" s="83">
        <v>4.05</v>
      </c>
      <c r="H568" s="83">
        <v>0</v>
      </c>
      <c r="I568" s="83">
        <v>5.585</v>
      </c>
    </row>
    <row r="569" spans="1:9" ht="22.65" customHeight="1" x14ac:dyDescent="0.25">
      <c r="A569" s="82" t="s">
        <v>155</v>
      </c>
      <c r="B569" s="83" t="s">
        <v>891</v>
      </c>
      <c r="C569" s="83" t="s">
        <v>2533</v>
      </c>
      <c r="D569" s="83" t="s">
        <v>2025</v>
      </c>
      <c r="E569" s="83" t="s">
        <v>2026</v>
      </c>
      <c r="F569" s="83" t="s">
        <v>2521</v>
      </c>
      <c r="G569" s="83">
        <v>4.05</v>
      </c>
      <c r="H569" s="83">
        <v>1.47</v>
      </c>
      <c r="I569" s="83">
        <v>5.585</v>
      </c>
    </row>
    <row r="570" spans="1:9" ht="22.65" customHeight="1" x14ac:dyDescent="0.25">
      <c r="A570" s="82" t="s">
        <v>155</v>
      </c>
      <c r="B570" s="83" t="s">
        <v>891</v>
      </c>
      <c r="C570" s="83" t="s">
        <v>2534</v>
      </c>
      <c r="D570" s="83" t="s">
        <v>1965</v>
      </c>
      <c r="E570" s="83" t="s">
        <v>62</v>
      </c>
      <c r="F570" s="83" t="s">
        <v>62</v>
      </c>
      <c r="G570" s="83">
        <v>4.05</v>
      </c>
      <c r="H570" s="83">
        <v>0</v>
      </c>
      <c r="I570" s="83">
        <v>5.585</v>
      </c>
    </row>
    <row r="571" spans="1:9" ht="22.65" customHeight="1" x14ac:dyDescent="0.25">
      <c r="A571" s="82" t="s">
        <v>155</v>
      </c>
      <c r="B571" s="83" t="s">
        <v>891</v>
      </c>
      <c r="C571" s="83" t="s">
        <v>2535</v>
      </c>
      <c r="D571" s="83" t="s">
        <v>1965</v>
      </c>
      <c r="E571" s="83" t="s">
        <v>62</v>
      </c>
      <c r="F571" s="83" t="s">
        <v>62</v>
      </c>
      <c r="G571" s="83">
        <v>4.05</v>
      </c>
      <c r="H571" s="83">
        <v>0</v>
      </c>
      <c r="I571" s="83">
        <v>5.585</v>
      </c>
    </row>
    <row r="572" spans="1:9" ht="22.65" customHeight="1" x14ac:dyDescent="0.25">
      <c r="A572" s="82" t="s">
        <v>155</v>
      </c>
      <c r="B572" s="83" t="s">
        <v>891</v>
      </c>
      <c r="C572" s="83" t="s">
        <v>2536</v>
      </c>
      <c r="D572" s="83" t="s">
        <v>1965</v>
      </c>
      <c r="E572" s="83" t="s">
        <v>62</v>
      </c>
      <c r="F572" s="83" t="s">
        <v>62</v>
      </c>
      <c r="G572" s="83">
        <v>4.05</v>
      </c>
      <c r="H572" s="83">
        <v>0</v>
      </c>
      <c r="I572" s="83">
        <v>5.585</v>
      </c>
    </row>
    <row r="573" spans="1:9" ht="22.65" customHeight="1" x14ac:dyDescent="0.25">
      <c r="A573" s="82" t="s">
        <v>155</v>
      </c>
      <c r="B573" s="83" t="s">
        <v>891</v>
      </c>
      <c r="C573" s="83" t="s">
        <v>2537</v>
      </c>
      <c r="D573" s="83" t="s">
        <v>1965</v>
      </c>
      <c r="E573" s="83" t="s">
        <v>62</v>
      </c>
      <c r="F573" s="83" t="s">
        <v>62</v>
      </c>
      <c r="G573" s="83">
        <v>3.87</v>
      </c>
      <c r="H573" s="83">
        <v>0</v>
      </c>
      <c r="I573" s="83">
        <v>5.4649999999999999</v>
      </c>
    </row>
    <row r="574" spans="1:9" ht="22.65" customHeight="1" x14ac:dyDescent="0.25">
      <c r="A574" s="82" t="s">
        <v>155</v>
      </c>
      <c r="B574" s="83" t="s">
        <v>891</v>
      </c>
      <c r="C574" s="83" t="s">
        <v>2538</v>
      </c>
      <c r="D574" s="83" t="s">
        <v>1965</v>
      </c>
      <c r="E574" s="83" t="s">
        <v>62</v>
      </c>
      <c r="F574" s="83" t="s">
        <v>62</v>
      </c>
      <c r="G574" s="83">
        <v>4.04</v>
      </c>
      <c r="H574" s="83">
        <v>0</v>
      </c>
      <c r="I574" s="83">
        <v>5.58</v>
      </c>
    </row>
    <row r="575" spans="1:9" ht="22.65" customHeight="1" x14ac:dyDescent="0.25">
      <c r="A575" s="82" t="s">
        <v>155</v>
      </c>
      <c r="B575" s="83" t="s">
        <v>891</v>
      </c>
      <c r="C575" s="83" t="s">
        <v>2539</v>
      </c>
      <c r="D575" s="83" t="s">
        <v>1965</v>
      </c>
      <c r="E575" s="83" t="s">
        <v>62</v>
      </c>
      <c r="F575" s="83" t="s">
        <v>62</v>
      </c>
      <c r="G575" s="83">
        <v>3.99</v>
      </c>
      <c r="H575" s="83">
        <v>0</v>
      </c>
      <c r="I575" s="83">
        <v>5.5449999999999999</v>
      </c>
    </row>
    <row r="576" spans="1:9" ht="22.65" customHeight="1" x14ac:dyDescent="0.25">
      <c r="A576" s="82" t="s">
        <v>155</v>
      </c>
      <c r="B576" s="83" t="s">
        <v>891</v>
      </c>
      <c r="C576" s="83" t="s">
        <v>2540</v>
      </c>
      <c r="D576" s="83" t="s">
        <v>1965</v>
      </c>
      <c r="E576" s="83" t="s">
        <v>62</v>
      </c>
      <c r="F576" s="83" t="s">
        <v>62</v>
      </c>
      <c r="G576" s="83">
        <v>4.2</v>
      </c>
      <c r="H576" s="83">
        <v>0</v>
      </c>
      <c r="I576" s="83">
        <v>5.69</v>
      </c>
    </row>
    <row r="577" spans="1:9" ht="22.65" customHeight="1" x14ac:dyDescent="0.25">
      <c r="A577" s="82" t="s">
        <v>155</v>
      </c>
      <c r="B577" s="83" t="s">
        <v>891</v>
      </c>
      <c r="C577" s="83" t="s">
        <v>2541</v>
      </c>
      <c r="D577" s="83" t="s">
        <v>1965</v>
      </c>
      <c r="E577" s="83" t="s">
        <v>62</v>
      </c>
      <c r="F577" s="83" t="s">
        <v>62</v>
      </c>
      <c r="G577" s="83">
        <v>4.1900000000000004</v>
      </c>
      <c r="H577" s="83">
        <v>0</v>
      </c>
      <c r="I577" s="83">
        <v>5.6849999999999996</v>
      </c>
    </row>
    <row r="578" spans="1:9" ht="22.65" customHeight="1" x14ac:dyDescent="0.25">
      <c r="A578" s="82" t="s">
        <v>155</v>
      </c>
      <c r="B578" s="86" t="s">
        <v>891</v>
      </c>
      <c r="C578" s="86" t="s">
        <v>2542</v>
      </c>
      <c r="D578" s="86" t="s">
        <v>1965</v>
      </c>
      <c r="E578" s="86" t="s">
        <v>62</v>
      </c>
      <c r="F578" s="86" t="s">
        <v>62</v>
      </c>
      <c r="G578" s="86">
        <v>4.42</v>
      </c>
      <c r="H578" s="86">
        <v>0</v>
      </c>
      <c r="I578" s="86">
        <v>5.835</v>
      </c>
    </row>
    <row r="579" spans="1:9" ht="30.15" customHeight="1" x14ac:dyDescent="0.25">
      <c r="A579" s="88" t="s">
        <v>155</v>
      </c>
      <c r="B579" s="88" t="s">
        <v>155</v>
      </c>
      <c r="C579" s="88" t="s">
        <v>155</v>
      </c>
      <c r="D579" s="88" t="s">
        <v>155</v>
      </c>
      <c r="E579" s="88" t="s">
        <v>155</v>
      </c>
      <c r="F579" s="88" t="s">
        <v>155</v>
      </c>
      <c r="G579" s="88" t="s">
        <v>2543</v>
      </c>
      <c r="H579" s="88" t="s">
        <v>2544</v>
      </c>
      <c r="I579" s="88" t="s">
        <v>2545</v>
      </c>
    </row>
    <row r="580" spans="1:9" ht="37.65" customHeight="1" x14ac:dyDescent="0.25">
      <c r="A580" s="273" t="s">
        <v>972</v>
      </c>
      <c r="B580" s="273"/>
      <c r="C580" s="273"/>
      <c r="D580" s="273"/>
      <c r="E580" s="273"/>
      <c r="F580" s="273"/>
      <c r="G580" s="273"/>
      <c r="H580" s="273"/>
      <c r="I580" s="273"/>
    </row>
    <row r="581" spans="1:9" ht="22.65" customHeight="1" x14ac:dyDescent="0.25">
      <c r="A581" s="82" t="s">
        <v>155</v>
      </c>
      <c r="B581" s="83" t="s">
        <v>891</v>
      </c>
      <c r="C581" s="83" t="s">
        <v>2546</v>
      </c>
      <c r="D581" s="83" t="s">
        <v>1965</v>
      </c>
      <c r="E581" s="83" t="s">
        <v>62</v>
      </c>
      <c r="F581" s="83" t="s">
        <v>62</v>
      </c>
      <c r="G581" s="83">
        <v>4.13</v>
      </c>
      <c r="H581" s="83">
        <v>0</v>
      </c>
      <c r="I581" s="83">
        <v>5.6449999999999996</v>
      </c>
    </row>
    <row r="582" spans="1:9" ht="22.65" customHeight="1" x14ac:dyDescent="0.25">
      <c r="A582" s="82" t="s">
        <v>155</v>
      </c>
      <c r="B582" s="83" t="s">
        <v>891</v>
      </c>
      <c r="C582" s="83" t="s">
        <v>2547</v>
      </c>
      <c r="D582" s="83" t="s">
        <v>2025</v>
      </c>
      <c r="E582" s="83" t="s">
        <v>2026</v>
      </c>
      <c r="F582" s="83" t="s">
        <v>2521</v>
      </c>
      <c r="G582" s="83">
        <v>4.1100000000000003</v>
      </c>
      <c r="H582" s="83">
        <v>1.49</v>
      </c>
      <c r="I582" s="83">
        <v>5.625</v>
      </c>
    </row>
    <row r="583" spans="1:9" ht="22.65" customHeight="1" x14ac:dyDescent="0.25">
      <c r="A583" s="82" t="s">
        <v>155</v>
      </c>
      <c r="B583" s="83" t="s">
        <v>891</v>
      </c>
      <c r="C583" s="83" t="s">
        <v>2548</v>
      </c>
      <c r="D583" s="83" t="s">
        <v>1965</v>
      </c>
      <c r="E583" s="83" t="s">
        <v>62</v>
      </c>
      <c r="F583" s="83" t="s">
        <v>62</v>
      </c>
      <c r="G583" s="83">
        <v>4.0999999999999996</v>
      </c>
      <c r="H583" s="83">
        <v>0</v>
      </c>
      <c r="I583" s="83">
        <v>5.625</v>
      </c>
    </row>
    <row r="584" spans="1:9" ht="22.65" customHeight="1" x14ac:dyDescent="0.25">
      <c r="A584" s="82" t="s">
        <v>155</v>
      </c>
      <c r="B584" s="86" t="s">
        <v>891</v>
      </c>
      <c r="C584" s="86" t="s">
        <v>2549</v>
      </c>
      <c r="D584" s="86" t="s">
        <v>1965</v>
      </c>
      <c r="E584" s="86" t="s">
        <v>62</v>
      </c>
      <c r="F584" s="86" t="s">
        <v>62</v>
      </c>
      <c r="G584" s="86">
        <v>4.0999999999999996</v>
      </c>
      <c r="H584" s="86">
        <v>0</v>
      </c>
      <c r="I584" s="86">
        <v>5.625</v>
      </c>
    </row>
    <row r="585" spans="1:9" ht="30.15" customHeight="1" x14ac:dyDescent="0.25">
      <c r="A585" s="88" t="s">
        <v>155</v>
      </c>
      <c r="B585" s="88" t="s">
        <v>155</v>
      </c>
      <c r="C585" s="88" t="s">
        <v>155</v>
      </c>
      <c r="D585" s="88" t="s">
        <v>155</v>
      </c>
      <c r="E585" s="88" t="s">
        <v>155</v>
      </c>
      <c r="F585" s="88" t="s">
        <v>155</v>
      </c>
      <c r="G585" s="88" t="s">
        <v>2550</v>
      </c>
      <c r="H585" s="88" t="s">
        <v>2551</v>
      </c>
      <c r="I585" s="88" t="s">
        <v>2552</v>
      </c>
    </row>
    <row r="586" spans="1:9" ht="37.65" customHeight="1" x14ac:dyDescent="0.25">
      <c r="A586" s="273" t="s">
        <v>975</v>
      </c>
      <c r="B586" s="273"/>
      <c r="C586" s="273"/>
      <c r="D586" s="273"/>
      <c r="E586" s="273"/>
      <c r="F586" s="273"/>
      <c r="G586" s="273"/>
      <c r="H586" s="273"/>
      <c r="I586" s="273"/>
    </row>
    <row r="587" spans="1:9" ht="22.65" customHeight="1" x14ac:dyDescent="0.25">
      <c r="A587" s="82" t="s">
        <v>155</v>
      </c>
      <c r="B587" s="83" t="s">
        <v>891</v>
      </c>
      <c r="C587" s="83" t="s">
        <v>2553</v>
      </c>
      <c r="D587" s="83" t="s">
        <v>1965</v>
      </c>
      <c r="E587" s="83" t="s">
        <v>62</v>
      </c>
      <c r="F587" s="83" t="s">
        <v>62</v>
      </c>
      <c r="G587" s="83">
        <v>4.08</v>
      </c>
      <c r="H587" s="83">
        <v>0</v>
      </c>
      <c r="I587" s="83">
        <v>5.61</v>
      </c>
    </row>
    <row r="588" spans="1:9" ht="22.65" customHeight="1" x14ac:dyDescent="0.25">
      <c r="A588" s="82" t="s">
        <v>155</v>
      </c>
      <c r="B588" s="83" t="s">
        <v>891</v>
      </c>
      <c r="C588" s="83" t="s">
        <v>2554</v>
      </c>
      <c r="D588" s="83" t="s">
        <v>1965</v>
      </c>
      <c r="E588" s="83" t="s">
        <v>62</v>
      </c>
      <c r="F588" s="83" t="s">
        <v>62</v>
      </c>
      <c r="G588" s="83">
        <v>4.08</v>
      </c>
      <c r="H588" s="83">
        <v>0</v>
      </c>
      <c r="I588" s="83">
        <v>5.61</v>
      </c>
    </row>
    <row r="589" spans="1:9" ht="22.65" customHeight="1" x14ac:dyDescent="0.25">
      <c r="A589" s="82" t="s">
        <v>155</v>
      </c>
      <c r="B589" s="83" t="s">
        <v>891</v>
      </c>
      <c r="C589" s="83" t="s">
        <v>2555</v>
      </c>
      <c r="D589" s="83" t="s">
        <v>2025</v>
      </c>
      <c r="E589" s="83" t="s">
        <v>2556</v>
      </c>
      <c r="F589" s="83" t="s">
        <v>62</v>
      </c>
      <c r="G589" s="83">
        <v>4.08</v>
      </c>
      <c r="H589" s="83">
        <v>0</v>
      </c>
      <c r="I589" s="83">
        <v>5.61</v>
      </c>
    </row>
    <row r="590" spans="1:9" ht="22.65" customHeight="1" x14ac:dyDescent="0.25">
      <c r="A590" s="82" t="s">
        <v>155</v>
      </c>
      <c r="B590" s="83" t="s">
        <v>891</v>
      </c>
      <c r="C590" s="83" t="s">
        <v>2557</v>
      </c>
      <c r="D590" s="83" t="s">
        <v>1965</v>
      </c>
      <c r="E590" s="83" t="s">
        <v>62</v>
      </c>
      <c r="F590" s="83" t="s">
        <v>62</v>
      </c>
      <c r="G590" s="83">
        <v>4.08</v>
      </c>
      <c r="H590" s="83">
        <v>0</v>
      </c>
      <c r="I590" s="83">
        <v>5.61</v>
      </c>
    </row>
    <row r="591" spans="1:9" ht="22.65" customHeight="1" x14ac:dyDescent="0.25">
      <c r="A591" s="82" t="s">
        <v>155</v>
      </c>
      <c r="B591" s="86" t="s">
        <v>891</v>
      </c>
      <c r="C591" s="86" t="s">
        <v>2558</v>
      </c>
      <c r="D591" s="86" t="s">
        <v>2025</v>
      </c>
      <c r="E591" s="86" t="s">
        <v>2556</v>
      </c>
      <c r="F591" s="86" t="s">
        <v>62</v>
      </c>
      <c r="G591" s="86">
        <v>4.08</v>
      </c>
      <c r="H591" s="86">
        <v>0</v>
      </c>
      <c r="I591" s="86">
        <v>5.61</v>
      </c>
    </row>
    <row r="592" spans="1:9" ht="30.15" customHeight="1" x14ac:dyDescent="0.25">
      <c r="A592" s="88" t="s">
        <v>155</v>
      </c>
      <c r="B592" s="88" t="s">
        <v>155</v>
      </c>
      <c r="C592" s="88" t="s">
        <v>155</v>
      </c>
      <c r="D592" s="88" t="s">
        <v>155</v>
      </c>
      <c r="E592" s="88" t="s">
        <v>155</v>
      </c>
      <c r="F592" s="88" t="s">
        <v>155</v>
      </c>
      <c r="G592" s="88" t="s">
        <v>2559</v>
      </c>
      <c r="H592" s="88" t="s">
        <v>888</v>
      </c>
      <c r="I592" s="88" t="s">
        <v>2560</v>
      </c>
    </row>
    <row r="593" spans="1:9" ht="37.65" customHeight="1" x14ac:dyDescent="0.25">
      <c r="A593" s="273" t="s">
        <v>977</v>
      </c>
      <c r="B593" s="273"/>
      <c r="C593" s="273"/>
      <c r="D593" s="273"/>
      <c r="E593" s="273"/>
      <c r="F593" s="273"/>
      <c r="G593" s="273"/>
      <c r="H593" s="273"/>
      <c r="I593" s="273"/>
    </row>
    <row r="594" spans="1:9" ht="22.65" customHeight="1" x14ac:dyDescent="0.25">
      <c r="A594" s="82" t="s">
        <v>155</v>
      </c>
      <c r="B594" s="83" t="s">
        <v>891</v>
      </c>
      <c r="C594" s="83" t="s">
        <v>2561</v>
      </c>
      <c r="D594" s="83" t="s">
        <v>2025</v>
      </c>
      <c r="E594" s="83" t="s">
        <v>2556</v>
      </c>
      <c r="F594" s="83" t="s">
        <v>62</v>
      </c>
      <c r="G594" s="83">
        <v>4.07</v>
      </c>
      <c r="H594" s="83">
        <v>0</v>
      </c>
      <c r="I594" s="83">
        <v>5.6050000000000004</v>
      </c>
    </row>
    <row r="595" spans="1:9" ht="22.65" customHeight="1" x14ac:dyDescent="0.25">
      <c r="A595" s="82" t="s">
        <v>155</v>
      </c>
      <c r="B595" s="83" t="s">
        <v>891</v>
      </c>
      <c r="C595" s="83" t="s">
        <v>2562</v>
      </c>
      <c r="D595" s="83" t="s">
        <v>1965</v>
      </c>
      <c r="E595" s="83" t="s">
        <v>62</v>
      </c>
      <c r="F595" s="83" t="s">
        <v>62</v>
      </c>
      <c r="G595" s="83">
        <v>4.08</v>
      </c>
      <c r="H595" s="83">
        <v>0</v>
      </c>
      <c r="I595" s="83">
        <v>5.61</v>
      </c>
    </row>
    <row r="596" spans="1:9" ht="22.65" customHeight="1" x14ac:dyDescent="0.25">
      <c r="A596" s="82" t="s">
        <v>155</v>
      </c>
      <c r="B596" s="83" t="s">
        <v>891</v>
      </c>
      <c r="C596" s="83" t="s">
        <v>2563</v>
      </c>
      <c r="D596" s="83" t="s">
        <v>1965</v>
      </c>
      <c r="E596" s="83" t="s">
        <v>62</v>
      </c>
      <c r="F596" s="83" t="s">
        <v>62</v>
      </c>
      <c r="G596" s="83">
        <v>4.08</v>
      </c>
      <c r="H596" s="83">
        <v>0</v>
      </c>
      <c r="I596" s="83">
        <v>5.61</v>
      </c>
    </row>
    <row r="597" spans="1:9" ht="22.65" customHeight="1" x14ac:dyDescent="0.25">
      <c r="A597" s="82" t="s">
        <v>155</v>
      </c>
      <c r="B597" s="83" t="s">
        <v>891</v>
      </c>
      <c r="C597" s="83" t="s">
        <v>2564</v>
      </c>
      <c r="D597" s="83" t="s">
        <v>2025</v>
      </c>
      <c r="E597" s="83" t="s">
        <v>2026</v>
      </c>
      <c r="F597" s="83" t="s">
        <v>2521</v>
      </c>
      <c r="G597" s="83">
        <v>4.08</v>
      </c>
      <c r="H597" s="83">
        <v>1.48</v>
      </c>
      <c r="I597" s="83">
        <v>5.61</v>
      </c>
    </row>
    <row r="598" spans="1:9" ht="22.65" customHeight="1" x14ac:dyDescent="0.25">
      <c r="A598" s="82" t="s">
        <v>155</v>
      </c>
      <c r="B598" s="83" t="s">
        <v>891</v>
      </c>
      <c r="C598" s="83" t="s">
        <v>2565</v>
      </c>
      <c r="D598" s="83" t="s">
        <v>1965</v>
      </c>
      <c r="E598" s="83" t="s">
        <v>62</v>
      </c>
      <c r="F598" s="83" t="s">
        <v>62</v>
      </c>
      <c r="G598" s="83">
        <v>4.08</v>
      </c>
      <c r="H598" s="83">
        <v>0</v>
      </c>
      <c r="I598" s="83">
        <v>5.61</v>
      </c>
    </row>
    <row r="599" spans="1:9" ht="22.65" customHeight="1" x14ac:dyDescent="0.25">
      <c r="A599" s="82" t="s">
        <v>155</v>
      </c>
      <c r="B599" s="86" t="s">
        <v>891</v>
      </c>
      <c r="C599" s="86" t="s">
        <v>2566</v>
      </c>
      <c r="D599" s="86" t="s">
        <v>1965</v>
      </c>
      <c r="E599" s="86" t="s">
        <v>62</v>
      </c>
      <c r="F599" s="86" t="s">
        <v>62</v>
      </c>
      <c r="G599" s="86">
        <v>4.08</v>
      </c>
      <c r="H599" s="86">
        <v>0</v>
      </c>
      <c r="I599" s="86">
        <v>5.61</v>
      </c>
    </row>
    <row r="600" spans="1:9" ht="30.15" customHeight="1" x14ac:dyDescent="0.25">
      <c r="A600" s="88" t="s">
        <v>155</v>
      </c>
      <c r="B600" s="88" t="s">
        <v>155</v>
      </c>
      <c r="C600" s="88" t="s">
        <v>155</v>
      </c>
      <c r="D600" s="88" t="s">
        <v>155</v>
      </c>
      <c r="E600" s="88" t="s">
        <v>155</v>
      </c>
      <c r="F600" s="88" t="s">
        <v>155</v>
      </c>
      <c r="G600" s="88" t="s">
        <v>2567</v>
      </c>
      <c r="H600" s="88" t="s">
        <v>2568</v>
      </c>
      <c r="I600" s="88" t="s">
        <v>2569</v>
      </c>
    </row>
    <row r="601" spans="1:9" ht="37.65" customHeight="1" x14ac:dyDescent="0.25">
      <c r="A601" s="273" t="s">
        <v>979</v>
      </c>
      <c r="B601" s="273"/>
      <c r="C601" s="273"/>
      <c r="D601" s="273"/>
      <c r="E601" s="273"/>
      <c r="F601" s="273"/>
      <c r="G601" s="273"/>
      <c r="H601" s="273"/>
      <c r="I601" s="273"/>
    </row>
    <row r="602" spans="1:9" ht="22.65" customHeight="1" x14ac:dyDescent="0.25">
      <c r="A602" s="82" t="s">
        <v>155</v>
      </c>
      <c r="B602" s="83" t="s">
        <v>891</v>
      </c>
      <c r="C602" s="83" t="s">
        <v>2570</v>
      </c>
      <c r="D602" s="83" t="s">
        <v>1965</v>
      </c>
      <c r="E602" s="83" t="s">
        <v>62</v>
      </c>
      <c r="F602" s="83" t="s">
        <v>62</v>
      </c>
      <c r="G602" s="83">
        <v>4.0999999999999996</v>
      </c>
      <c r="H602" s="83">
        <v>0</v>
      </c>
      <c r="I602" s="83">
        <v>5.62</v>
      </c>
    </row>
    <row r="603" spans="1:9" ht="22.65" customHeight="1" x14ac:dyDescent="0.25">
      <c r="A603" s="82" t="s">
        <v>155</v>
      </c>
      <c r="B603" s="83" t="s">
        <v>891</v>
      </c>
      <c r="C603" s="83" t="s">
        <v>2571</v>
      </c>
      <c r="D603" s="83" t="s">
        <v>2025</v>
      </c>
      <c r="E603" s="83" t="s">
        <v>2556</v>
      </c>
      <c r="F603" s="83" t="s">
        <v>62</v>
      </c>
      <c r="G603" s="83">
        <v>4.0999999999999996</v>
      </c>
      <c r="H603" s="83">
        <v>0</v>
      </c>
      <c r="I603" s="83">
        <v>5.62</v>
      </c>
    </row>
    <row r="604" spans="1:9" ht="22.65" customHeight="1" x14ac:dyDescent="0.25">
      <c r="A604" s="82" t="s">
        <v>155</v>
      </c>
      <c r="B604" s="83" t="s">
        <v>891</v>
      </c>
      <c r="C604" s="83" t="s">
        <v>2572</v>
      </c>
      <c r="D604" s="83" t="s">
        <v>1965</v>
      </c>
      <c r="E604" s="83" t="s">
        <v>62</v>
      </c>
      <c r="F604" s="83" t="s">
        <v>62</v>
      </c>
      <c r="G604" s="83">
        <v>4.05</v>
      </c>
      <c r="H604" s="83">
        <v>0</v>
      </c>
      <c r="I604" s="83">
        <v>5.62</v>
      </c>
    </row>
    <row r="605" spans="1:9" ht="22.65" customHeight="1" x14ac:dyDescent="0.25">
      <c r="A605" s="82" t="s">
        <v>155</v>
      </c>
      <c r="B605" s="86" t="s">
        <v>891</v>
      </c>
      <c r="C605" s="86" t="s">
        <v>2573</v>
      </c>
      <c r="D605" s="86" t="s">
        <v>1965</v>
      </c>
      <c r="E605" s="86" t="s">
        <v>62</v>
      </c>
      <c r="F605" s="86" t="s">
        <v>62</v>
      </c>
      <c r="G605" s="86">
        <v>4.0999999999999996</v>
      </c>
      <c r="H605" s="86">
        <v>0</v>
      </c>
      <c r="I605" s="86">
        <v>5.62</v>
      </c>
    </row>
    <row r="606" spans="1:9" ht="30.15" customHeight="1" x14ac:dyDescent="0.25">
      <c r="A606" s="88" t="s">
        <v>155</v>
      </c>
      <c r="B606" s="88" t="s">
        <v>155</v>
      </c>
      <c r="C606" s="88" t="s">
        <v>155</v>
      </c>
      <c r="D606" s="88" t="s">
        <v>155</v>
      </c>
      <c r="E606" s="88" t="s">
        <v>155</v>
      </c>
      <c r="F606" s="88" t="s">
        <v>155</v>
      </c>
      <c r="G606" s="88" t="s">
        <v>2574</v>
      </c>
      <c r="H606" s="88" t="s">
        <v>888</v>
      </c>
      <c r="I606" s="88" t="s">
        <v>2575</v>
      </c>
    </row>
    <row r="607" spans="1:9" ht="37.65" customHeight="1" x14ac:dyDescent="0.25">
      <c r="A607" s="273" t="s">
        <v>981</v>
      </c>
      <c r="B607" s="273"/>
      <c r="C607" s="273"/>
      <c r="D607" s="273"/>
      <c r="E607" s="273"/>
      <c r="F607" s="273"/>
      <c r="G607" s="273"/>
      <c r="H607" s="273"/>
      <c r="I607" s="273"/>
    </row>
    <row r="608" spans="1:9" ht="22.65" customHeight="1" x14ac:dyDescent="0.25">
      <c r="A608" s="82" t="s">
        <v>155</v>
      </c>
      <c r="B608" s="83" t="s">
        <v>891</v>
      </c>
      <c r="C608" s="83" t="s">
        <v>2576</v>
      </c>
      <c r="D608" s="83" t="s">
        <v>1965</v>
      </c>
      <c r="E608" s="83" t="s">
        <v>62</v>
      </c>
      <c r="F608" s="83" t="s">
        <v>62</v>
      </c>
      <c r="G608" s="83">
        <v>4.0999999999999996</v>
      </c>
      <c r="H608" s="83">
        <v>0</v>
      </c>
      <c r="I608" s="83">
        <v>5.62</v>
      </c>
    </row>
    <row r="609" spans="1:9" ht="22.65" customHeight="1" x14ac:dyDescent="0.25">
      <c r="A609" s="82" t="s">
        <v>155</v>
      </c>
      <c r="B609" s="83" t="s">
        <v>891</v>
      </c>
      <c r="C609" s="83" t="s">
        <v>2577</v>
      </c>
      <c r="D609" s="83" t="s">
        <v>2025</v>
      </c>
      <c r="E609" s="83" t="s">
        <v>2556</v>
      </c>
      <c r="F609" s="83" t="s">
        <v>62</v>
      </c>
      <c r="G609" s="83">
        <v>4.0999999999999996</v>
      </c>
      <c r="H609" s="83">
        <v>0</v>
      </c>
      <c r="I609" s="83">
        <v>5.62</v>
      </c>
    </row>
    <row r="610" spans="1:9" ht="22.65" customHeight="1" x14ac:dyDescent="0.25">
      <c r="A610" s="82" t="s">
        <v>155</v>
      </c>
      <c r="B610" s="86" t="s">
        <v>891</v>
      </c>
      <c r="C610" s="86" t="s">
        <v>2578</v>
      </c>
      <c r="D610" s="86" t="s">
        <v>1965</v>
      </c>
      <c r="E610" s="86" t="s">
        <v>62</v>
      </c>
      <c r="F610" s="86" t="s">
        <v>62</v>
      </c>
      <c r="G610" s="86">
        <v>4.0999999999999996</v>
      </c>
      <c r="H610" s="86">
        <v>0</v>
      </c>
      <c r="I610" s="86">
        <v>5.62</v>
      </c>
    </row>
    <row r="611" spans="1:9" ht="30.15" customHeight="1" x14ac:dyDescent="0.25">
      <c r="A611" s="88" t="s">
        <v>155</v>
      </c>
      <c r="B611" s="88" t="s">
        <v>155</v>
      </c>
      <c r="C611" s="88" t="s">
        <v>155</v>
      </c>
      <c r="D611" s="88" t="s">
        <v>155</v>
      </c>
      <c r="E611" s="88" t="s">
        <v>155</v>
      </c>
      <c r="F611" s="88" t="s">
        <v>155</v>
      </c>
      <c r="G611" s="88" t="s">
        <v>2579</v>
      </c>
      <c r="H611" s="88" t="s">
        <v>888</v>
      </c>
      <c r="I611" s="88" t="s">
        <v>2580</v>
      </c>
    </row>
    <row r="612" spans="1:9" ht="37.65" customHeight="1" x14ac:dyDescent="0.25">
      <c r="A612" s="273" t="s">
        <v>984</v>
      </c>
      <c r="B612" s="273"/>
      <c r="C612" s="273"/>
      <c r="D612" s="273"/>
      <c r="E612" s="273"/>
      <c r="F612" s="273"/>
      <c r="G612" s="273"/>
      <c r="H612" s="273"/>
      <c r="I612" s="273"/>
    </row>
    <row r="613" spans="1:9" ht="22.65" customHeight="1" x14ac:dyDescent="0.25">
      <c r="A613" s="82" t="s">
        <v>155</v>
      </c>
      <c r="B613" s="83" t="s">
        <v>891</v>
      </c>
      <c r="C613" s="83" t="s">
        <v>2581</v>
      </c>
      <c r="D613" s="83" t="s">
        <v>1965</v>
      </c>
      <c r="E613" s="83" t="s">
        <v>62</v>
      </c>
      <c r="F613" s="83" t="s">
        <v>62</v>
      </c>
      <c r="G613" s="83">
        <v>3.99</v>
      </c>
      <c r="H613" s="83">
        <v>0</v>
      </c>
      <c r="I613" s="83">
        <v>5.585</v>
      </c>
    </row>
    <row r="614" spans="1:9" ht="22.65" customHeight="1" x14ac:dyDescent="0.25">
      <c r="A614" s="82" t="s">
        <v>155</v>
      </c>
      <c r="B614" s="83" t="s">
        <v>891</v>
      </c>
      <c r="C614" s="83" t="s">
        <v>2582</v>
      </c>
      <c r="D614" s="83" t="s">
        <v>1965</v>
      </c>
      <c r="E614" s="83" t="s">
        <v>62</v>
      </c>
      <c r="F614" s="83" t="s">
        <v>62</v>
      </c>
      <c r="G614" s="83">
        <v>4</v>
      </c>
      <c r="H614" s="83">
        <v>0</v>
      </c>
      <c r="I614" s="83">
        <v>5.59</v>
      </c>
    </row>
    <row r="615" spans="1:9" ht="22.65" customHeight="1" x14ac:dyDescent="0.25">
      <c r="A615" s="82" t="s">
        <v>155</v>
      </c>
      <c r="B615" s="83" t="s">
        <v>891</v>
      </c>
      <c r="C615" s="83" t="s">
        <v>2583</v>
      </c>
      <c r="D615" s="83" t="s">
        <v>1965</v>
      </c>
      <c r="E615" s="83" t="s">
        <v>62</v>
      </c>
      <c r="F615" s="83" t="s">
        <v>62</v>
      </c>
      <c r="G615" s="83">
        <v>4.0999999999999996</v>
      </c>
      <c r="H615" s="83">
        <v>0</v>
      </c>
      <c r="I615" s="83">
        <v>5.62</v>
      </c>
    </row>
    <row r="616" spans="1:9" ht="22.65" customHeight="1" x14ac:dyDescent="0.25">
      <c r="A616" s="82" t="s">
        <v>155</v>
      </c>
      <c r="B616" s="83" t="s">
        <v>891</v>
      </c>
      <c r="C616" s="83" t="s">
        <v>2584</v>
      </c>
      <c r="D616" s="83" t="s">
        <v>2025</v>
      </c>
      <c r="E616" s="83" t="s">
        <v>2556</v>
      </c>
      <c r="F616" s="83" t="s">
        <v>62</v>
      </c>
      <c r="G616" s="83">
        <v>4.0999999999999996</v>
      </c>
      <c r="H616" s="83">
        <v>0</v>
      </c>
      <c r="I616" s="83">
        <v>5.62</v>
      </c>
    </row>
    <row r="617" spans="1:9" ht="22.65" customHeight="1" x14ac:dyDescent="0.25">
      <c r="A617" s="82" t="s">
        <v>155</v>
      </c>
      <c r="B617" s="83" t="s">
        <v>891</v>
      </c>
      <c r="C617" s="83" t="s">
        <v>2585</v>
      </c>
      <c r="D617" s="83" t="s">
        <v>1965</v>
      </c>
      <c r="E617" s="83" t="s">
        <v>62</v>
      </c>
      <c r="F617" s="83" t="s">
        <v>62</v>
      </c>
      <c r="G617" s="83">
        <v>4.0999999999999996</v>
      </c>
      <c r="H617" s="83">
        <v>0</v>
      </c>
      <c r="I617" s="83">
        <v>5.62</v>
      </c>
    </row>
    <row r="618" spans="1:9" ht="22.65" customHeight="1" x14ac:dyDescent="0.25">
      <c r="A618" s="82" t="s">
        <v>155</v>
      </c>
      <c r="B618" s="83" t="s">
        <v>891</v>
      </c>
      <c r="C618" s="83" t="s">
        <v>2586</v>
      </c>
      <c r="D618" s="83" t="s">
        <v>1965</v>
      </c>
      <c r="E618" s="83" t="s">
        <v>62</v>
      </c>
      <c r="F618" s="83" t="s">
        <v>62</v>
      </c>
      <c r="G618" s="83">
        <v>4.0999999999999996</v>
      </c>
      <c r="H618" s="83">
        <v>0</v>
      </c>
      <c r="I618" s="83">
        <v>5.62</v>
      </c>
    </row>
    <row r="619" spans="1:9" ht="22.65" customHeight="1" x14ac:dyDescent="0.25">
      <c r="A619" s="82" t="s">
        <v>155</v>
      </c>
      <c r="B619" s="83" t="s">
        <v>891</v>
      </c>
      <c r="C619" s="83" t="s">
        <v>2587</v>
      </c>
      <c r="D619" s="83" t="s">
        <v>2025</v>
      </c>
      <c r="E619" s="83" t="s">
        <v>2556</v>
      </c>
      <c r="F619" s="83" t="s">
        <v>62</v>
      </c>
      <c r="G619" s="83">
        <v>4.0999999999999996</v>
      </c>
      <c r="H619" s="83">
        <v>0</v>
      </c>
      <c r="I619" s="83">
        <v>5.62</v>
      </c>
    </row>
    <row r="620" spans="1:9" ht="22.65" customHeight="1" x14ac:dyDescent="0.25">
      <c r="A620" s="82" t="s">
        <v>155</v>
      </c>
      <c r="B620" s="86" t="s">
        <v>891</v>
      </c>
      <c r="C620" s="86" t="s">
        <v>2588</v>
      </c>
      <c r="D620" s="86" t="s">
        <v>1965</v>
      </c>
      <c r="E620" s="86" t="s">
        <v>62</v>
      </c>
      <c r="F620" s="86" t="s">
        <v>62</v>
      </c>
      <c r="G620" s="86">
        <v>4.0999999999999996</v>
      </c>
      <c r="H620" s="86">
        <v>0</v>
      </c>
      <c r="I620" s="86">
        <v>5.62</v>
      </c>
    </row>
    <row r="621" spans="1:9" ht="30.15" customHeight="1" x14ac:dyDescent="0.25">
      <c r="A621" s="88" t="s">
        <v>155</v>
      </c>
      <c r="B621" s="88" t="s">
        <v>155</v>
      </c>
      <c r="C621" s="88" t="s">
        <v>155</v>
      </c>
      <c r="D621" s="88" t="s">
        <v>155</v>
      </c>
      <c r="E621" s="88" t="s">
        <v>155</v>
      </c>
      <c r="F621" s="88" t="s">
        <v>155</v>
      </c>
      <c r="G621" s="88" t="s">
        <v>2589</v>
      </c>
      <c r="H621" s="88" t="s">
        <v>888</v>
      </c>
      <c r="I621" s="88" t="s">
        <v>2590</v>
      </c>
    </row>
    <row r="622" spans="1:9" ht="37.65" customHeight="1" x14ac:dyDescent="0.25">
      <c r="A622" s="273" t="s">
        <v>987</v>
      </c>
      <c r="B622" s="273"/>
      <c r="C622" s="273"/>
      <c r="D622" s="273"/>
      <c r="E622" s="273"/>
      <c r="F622" s="273"/>
      <c r="G622" s="273"/>
      <c r="H622" s="273"/>
      <c r="I622" s="273"/>
    </row>
    <row r="623" spans="1:9" ht="22.65" customHeight="1" x14ac:dyDescent="0.25">
      <c r="A623" s="82" t="s">
        <v>155</v>
      </c>
      <c r="B623" s="83" t="s">
        <v>891</v>
      </c>
      <c r="C623" s="83" t="s">
        <v>2591</v>
      </c>
      <c r="D623" s="83" t="s">
        <v>1965</v>
      </c>
      <c r="E623" s="83" t="s">
        <v>62</v>
      </c>
      <c r="F623" s="83" t="s">
        <v>62</v>
      </c>
      <c r="G623" s="83">
        <v>4.0999999999999996</v>
      </c>
      <c r="H623" s="83">
        <v>0</v>
      </c>
      <c r="I623" s="83">
        <v>5.62</v>
      </c>
    </row>
    <row r="624" spans="1:9" ht="22.65" customHeight="1" x14ac:dyDescent="0.25">
      <c r="A624" s="82" t="s">
        <v>155</v>
      </c>
      <c r="B624" s="83" t="s">
        <v>891</v>
      </c>
      <c r="C624" s="83" t="s">
        <v>2592</v>
      </c>
      <c r="D624" s="83" t="s">
        <v>1965</v>
      </c>
      <c r="E624" s="83" t="s">
        <v>62</v>
      </c>
      <c r="F624" s="83" t="s">
        <v>62</v>
      </c>
      <c r="G624" s="83">
        <v>4.0999999999999996</v>
      </c>
      <c r="H624" s="83">
        <v>0</v>
      </c>
      <c r="I624" s="83">
        <v>5.62</v>
      </c>
    </row>
    <row r="625" spans="1:9" ht="22.65" customHeight="1" x14ac:dyDescent="0.25">
      <c r="A625" s="82" t="s">
        <v>155</v>
      </c>
      <c r="B625" s="83" t="s">
        <v>891</v>
      </c>
      <c r="C625" s="83" t="s">
        <v>2593</v>
      </c>
      <c r="D625" s="83" t="s">
        <v>1965</v>
      </c>
      <c r="E625" s="83" t="s">
        <v>62</v>
      </c>
      <c r="F625" s="83" t="s">
        <v>62</v>
      </c>
      <c r="G625" s="83">
        <v>4.0999999999999996</v>
      </c>
      <c r="H625" s="83">
        <v>0</v>
      </c>
      <c r="I625" s="83">
        <v>5.62</v>
      </c>
    </row>
    <row r="626" spans="1:9" ht="22.65" customHeight="1" x14ac:dyDescent="0.25">
      <c r="A626" s="82" t="s">
        <v>155</v>
      </c>
      <c r="B626" s="83" t="s">
        <v>891</v>
      </c>
      <c r="C626" s="83" t="s">
        <v>2594</v>
      </c>
      <c r="D626" s="83" t="s">
        <v>1965</v>
      </c>
      <c r="E626" s="83" t="s">
        <v>62</v>
      </c>
      <c r="F626" s="83" t="s">
        <v>62</v>
      </c>
      <c r="G626" s="83">
        <v>4.0999999999999996</v>
      </c>
      <c r="H626" s="83">
        <v>0</v>
      </c>
      <c r="I626" s="83">
        <v>5.62</v>
      </c>
    </row>
    <row r="627" spans="1:9" ht="22.65" customHeight="1" x14ac:dyDescent="0.25">
      <c r="A627" s="82" t="s">
        <v>155</v>
      </c>
      <c r="B627" s="83" t="s">
        <v>891</v>
      </c>
      <c r="C627" s="83" t="s">
        <v>2595</v>
      </c>
      <c r="D627" s="83" t="s">
        <v>1965</v>
      </c>
      <c r="E627" s="83" t="s">
        <v>62</v>
      </c>
      <c r="F627" s="83" t="s">
        <v>62</v>
      </c>
      <c r="G627" s="83">
        <v>4.0999999999999996</v>
      </c>
      <c r="H627" s="83">
        <v>0</v>
      </c>
      <c r="I627" s="83">
        <v>5.62</v>
      </c>
    </row>
    <row r="628" spans="1:9" ht="22.65" customHeight="1" x14ac:dyDescent="0.25">
      <c r="A628" s="82" t="s">
        <v>155</v>
      </c>
      <c r="B628" s="83" t="s">
        <v>891</v>
      </c>
      <c r="C628" s="83" t="s">
        <v>2596</v>
      </c>
      <c r="D628" s="83" t="s">
        <v>1965</v>
      </c>
      <c r="E628" s="83" t="s">
        <v>62</v>
      </c>
      <c r="F628" s="83" t="s">
        <v>62</v>
      </c>
      <c r="G628" s="83">
        <v>4.0999999999999996</v>
      </c>
      <c r="H628" s="83">
        <v>0</v>
      </c>
      <c r="I628" s="83">
        <v>5.62</v>
      </c>
    </row>
    <row r="629" spans="1:9" ht="22.65" customHeight="1" x14ac:dyDescent="0.25">
      <c r="A629" s="82" t="s">
        <v>155</v>
      </c>
      <c r="B629" s="83" t="s">
        <v>891</v>
      </c>
      <c r="C629" s="83" t="s">
        <v>2597</v>
      </c>
      <c r="D629" s="83" t="s">
        <v>1965</v>
      </c>
      <c r="E629" s="83" t="s">
        <v>62</v>
      </c>
      <c r="F629" s="83" t="s">
        <v>62</v>
      </c>
      <c r="G629" s="83">
        <v>4.0999999999999996</v>
      </c>
      <c r="H629" s="83">
        <v>0</v>
      </c>
      <c r="I629" s="83">
        <v>5.62</v>
      </c>
    </row>
    <row r="630" spans="1:9" ht="22.65" customHeight="1" x14ac:dyDescent="0.25">
      <c r="A630" s="82" t="s">
        <v>155</v>
      </c>
      <c r="B630" s="83" t="s">
        <v>891</v>
      </c>
      <c r="C630" s="83" t="s">
        <v>2598</v>
      </c>
      <c r="D630" s="83" t="s">
        <v>2025</v>
      </c>
      <c r="E630" s="83" t="s">
        <v>2556</v>
      </c>
      <c r="F630" s="83" t="s">
        <v>62</v>
      </c>
      <c r="G630" s="83">
        <v>4.0999999999999996</v>
      </c>
      <c r="H630" s="83">
        <v>0</v>
      </c>
      <c r="I630" s="83">
        <v>5.62</v>
      </c>
    </row>
    <row r="631" spans="1:9" ht="22.65" customHeight="1" x14ac:dyDescent="0.25">
      <c r="A631" s="82" t="s">
        <v>155</v>
      </c>
      <c r="B631" s="83" t="s">
        <v>891</v>
      </c>
      <c r="C631" s="83" t="s">
        <v>2599</v>
      </c>
      <c r="D631" s="83" t="s">
        <v>1965</v>
      </c>
      <c r="E631" s="83" t="s">
        <v>62</v>
      </c>
      <c r="F631" s="83" t="s">
        <v>62</v>
      </c>
      <c r="G631" s="83">
        <v>4.0999999999999996</v>
      </c>
      <c r="H631" s="83">
        <v>0</v>
      </c>
      <c r="I631" s="83">
        <v>5.62</v>
      </c>
    </row>
    <row r="632" spans="1:9" ht="22.65" customHeight="1" x14ac:dyDescent="0.25">
      <c r="A632" s="82" t="s">
        <v>155</v>
      </c>
      <c r="B632" s="83" t="s">
        <v>891</v>
      </c>
      <c r="C632" s="83" t="s">
        <v>2600</v>
      </c>
      <c r="D632" s="83" t="s">
        <v>2025</v>
      </c>
      <c r="E632" s="83" t="s">
        <v>2026</v>
      </c>
      <c r="F632" s="83" t="s">
        <v>62</v>
      </c>
      <c r="G632" s="83">
        <v>4.0999999999999996</v>
      </c>
      <c r="H632" s="83">
        <v>0</v>
      </c>
      <c r="I632" s="83">
        <v>5.62</v>
      </c>
    </row>
    <row r="633" spans="1:9" ht="22.65" customHeight="1" x14ac:dyDescent="0.25">
      <c r="A633" s="82" t="s">
        <v>155</v>
      </c>
      <c r="B633" s="86" t="s">
        <v>891</v>
      </c>
      <c r="C633" s="86" t="s">
        <v>2601</v>
      </c>
      <c r="D633" s="86" t="s">
        <v>1965</v>
      </c>
      <c r="E633" s="86" t="s">
        <v>62</v>
      </c>
      <c r="F633" s="86" t="s">
        <v>62</v>
      </c>
      <c r="G633" s="86">
        <v>4.0999999999999996</v>
      </c>
      <c r="H633" s="86">
        <v>0</v>
      </c>
      <c r="I633" s="86">
        <v>5.62</v>
      </c>
    </row>
    <row r="634" spans="1:9" ht="30.15" customHeight="1" x14ac:dyDescent="0.25">
      <c r="A634" s="88" t="s">
        <v>155</v>
      </c>
      <c r="B634" s="88" t="s">
        <v>155</v>
      </c>
      <c r="C634" s="88" t="s">
        <v>155</v>
      </c>
      <c r="D634" s="88" t="s">
        <v>155</v>
      </c>
      <c r="E634" s="88" t="s">
        <v>155</v>
      </c>
      <c r="F634" s="88" t="s">
        <v>155</v>
      </c>
      <c r="G634" s="88" t="s">
        <v>2602</v>
      </c>
      <c r="H634" s="88" t="s">
        <v>888</v>
      </c>
      <c r="I634" s="88" t="s">
        <v>2603</v>
      </c>
    </row>
    <row r="635" spans="1:9" ht="37.65" customHeight="1" x14ac:dyDescent="0.25">
      <c r="A635" s="273" t="s">
        <v>990</v>
      </c>
      <c r="B635" s="273"/>
      <c r="C635" s="273"/>
      <c r="D635" s="273"/>
      <c r="E635" s="273"/>
      <c r="F635" s="273"/>
      <c r="G635" s="273"/>
      <c r="H635" s="273"/>
      <c r="I635" s="273"/>
    </row>
    <row r="636" spans="1:9" ht="22.65" customHeight="1" x14ac:dyDescent="0.25">
      <c r="A636" s="82" t="s">
        <v>155</v>
      </c>
      <c r="B636" s="83" t="s">
        <v>891</v>
      </c>
      <c r="C636" s="83" t="s">
        <v>2604</v>
      </c>
      <c r="D636" s="83" t="s">
        <v>1965</v>
      </c>
      <c r="E636" s="83" t="s">
        <v>62</v>
      </c>
      <c r="F636" s="83" t="s">
        <v>62</v>
      </c>
      <c r="G636" s="83">
        <v>4.0999999999999996</v>
      </c>
      <c r="H636" s="83">
        <v>0</v>
      </c>
      <c r="I636" s="83">
        <v>5.62</v>
      </c>
    </row>
    <row r="637" spans="1:9" ht="22.65" customHeight="1" x14ac:dyDescent="0.25">
      <c r="A637" s="82" t="s">
        <v>155</v>
      </c>
      <c r="B637" s="83" t="s">
        <v>891</v>
      </c>
      <c r="C637" s="83" t="s">
        <v>2605</v>
      </c>
      <c r="D637" s="83" t="s">
        <v>2025</v>
      </c>
      <c r="E637" s="83" t="s">
        <v>2026</v>
      </c>
      <c r="F637" s="83" t="s">
        <v>62</v>
      </c>
      <c r="G637" s="83">
        <v>4.0999999999999996</v>
      </c>
      <c r="H637" s="83">
        <v>0</v>
      </c>
      <c r="I637" s="83">
        <v>5.62</v>
      </c>
    </row>
    <row r="638" spans="1:9" ht="22.65" customHeight="1" x14ac:dyDescent="0.25">
      <c r="A638" s="82" t="s">
        <v>155</v>
      </c>
      <c r="B638" s="83" t="s">
        <v>891</v>
      </c>
      <c r="C638" s="83" t="s">
        <v>2606</v>
      </c>
      <c r="D638" s="83" t="s">
        <v>1965</v>
      </c>
      <c r="E638" s="83" t="s">
        <v>62</v>
      </c>
      <c r="F638" s="83" t="s">
        <v>62</v>
      </c>
      <c r="G638" s="83">
        <v>4.0999999999999996</v>
      </c>
      <c r="H638" s="83">
        <v>0</v>
      </c>
      <c r="I638" s="83">
        <v>5.62</v>
      </c>
    </row>
    <row r="639" spans="1:9" ht="22.65" customHeight="1" x14ac:dyDescent="0.25">
      <c r="A639" s="82" t="s">
        <v>155</v>
      </c>
      <c r="B639" s="83" t="s">
        <v>891</v>
      </c>
      <c r="C639" s="83" t="s">
        <v>2607</v>
      </c>
      <c r="D639" s="83" t="s">
        <v>1965</v>
      </c>
      <c r="E639" s="83" t="s">
        <v>62</v>
      </c>
      <c r="F639" s="83" t="s">
        <v>62</v>
      </c>
      <c r="G639" s="83">
        <v>4.0999999999999996</v>
      </c>
      <c r="H639" s="83">
        <v>0</v>
      </c>
      <c r="I639" s="83">
        <v>5.62</v>
      </c>
    </row>
    <row r="640" spans="1:9" ht="22.65" customHeight="1" x14ac:dyDescent="0.25">
      <c r="A640" s="82" t="s">
        <v>155</v>
      </c>
      <c r="B640" s="83" t="s">
        <v>891</v>
      </c>
      <c r="C640" s="83" t="s">
        <v>2608</v>
      </c>
      <c r="D640" s="83" t="s">
        <v>1965</v>
      </c>
      <c r="E640" s="83" t="s">
        <v>62</v>
      </c>
      <c r="F640" s="83" t="s">
        <v>62</v>
      </c>
      <c r="G640" s="83">
        <v>4.0999999999999996</v>
      </c>
      <c r="H640" s="83">
        <v>0</v>
      </c>
      <c r="I640" s="83">
        <v>5.62</v>
      </c>
    </row>
    <row r="641" spans="1:9" ht="22.65" customHeight="1" x14ac:dyDescent="0.25">
      <c r="A641" s="82" t="s">
        <v>155</v>
      </c>
      <c r="B641" s="86" t="s">
        <v>891</v>
      </c>
      <c r="C641" s="86" t="s">
        <v>2609</v>
      </c>
      <c r="D641" s="86" t="s">
        <v>1965</v>
      </c>
      <c r="E641" s="86" t="s">
        <v>62</v>
      </c>
      <c r="F641" s="86" t="s">
        <v>62</v>
      </c>
      <c r="G641" s="86">
        <v>4.0999999999999996</v>
      </c>
      <c r="H641" s="86">
        <v>0</v>
      </c>
      <c r="I641" s="86">
        <v>5.62</v>
      </c>
    </row>
    <row r="642" spans="1:9" ht="30.15" customHeight="1" x14ac:dyDescent="0.25">
      <c r="A642" s="88" t="s">
        <v>155</v>
      </c>
      <c r="B642" s="88" t="s">
        <v>155</v>
      </c>
      <c r="C642" s="88" t="s">
        <v>155</v>
      </c>
      <c r="D642" s="88" t="s">
        <v>155</v>
      </c>
      <c r="E642" s="88" t="s">
        <v>155</v>
      </c>
      <c r="F642" s="88" t="s">
        <v>155</v>
      </c>
      <c r="G642" s="88" t="s">
        <v>2610</v>
      </c>
      <c r="H642" s="88" t="s">
        <v>888</v>
      </c>
      <c r="I642" s="88" t="s">
        <v>2611</v>
      </c>
    </row>
    <row r="643" spans="1:9" ht="37.65" customHeight="1" x14ac:dyDescent="0.25">
      <c r="A643" s="273" t="s">
        <v>993</v>
      </c>
      <c r="B643" s="273"/>
      <c r="C643" s="273"/>
      <c r="D643" s="273"/>
      <c r="E643" s="273"/>
      <c r="F643" s="273"/>
      <c r="G643" s="273"/>
      <c r="H643" s="273"/>
      <c r="I643" s="273"/>
    </row>
    <row r="644" spans="1:9" ht="22.65" customHeight="1" x14ac:dyDescent="0.25">
      <c r="A644" s="82" t="s">
        <v>155</v>
      </c>
      <c r="B644" s="83" t="s">
        <v>891</v>
      </c>
      <c r="C644" s="83" t="s">
        <v>2612</v>
      </c>
      <c r="D644" s="83" t="s">
        <v>1965</v>
      </c>
      <c r="E644" s="83" t="s">
        <v>62</v>
      </c>
      <c r="F644" s="83" t="s">
        <v>62</v>
      </c>
      <c r="G644" s="83">
        <v>4.0999999999999996</v>
      </c>
      <c r="H644" s="83">
        <v>0</v>
      </c>
      <c r="I644" s="83">
        <v>5.62</v>
      </c>
    </row>
    <row r="645" spans="1:9" ht="22.65" customHeight="1" x14ac:dyDescent="0.25">
      <c r="A645" s="82" t="s">
        <v>155</v>
      </c>
      <c r="B645" s="83" t="s">
        <v>891</v>
      </c>
      <c r="C645" s="83" t="s">
        <v>2613</v>
      </c>
      <c r="D645" s="83" t="s">
        <v>2025</v>
      </c>
      <c r="E645" s="83" t="s">
        <v>2556</v>
      </c>
      <c r="F645" s="83" t="s">
        <v>62</v>
      </c>
      <c r="G645" s="83">
        <v>4.0999999999999996</v>
      </c>
      <c r="H645" s="83">
        <v>0</v>
      </c>
      <c r="I645" s="83">
        <v>5.62</v>
      </c>
    </row>
    <row r="646" spans="1:9" ht="22.65" customHeight="1" x14ac:dyDescent="0.25">
      <c r="A646" s="82" t="s">
        <v>155</v>
      </c>
      <c r="B646" s="83" t="s">
        <v>891</v>
      </c>
      <c r="C646" s="83" t="s">
        <v>2614</v>
      </c>
      <c r="D646" s="83" t="s">
        <v>1965</v>
      </c>
      <c r="E646" s="83" t="s">
        <v>62</v>
      </c>
      <c r="F646" s="83" t="s">
        <v>62</v>
      </c>
      <c r="G646" s="83">
        <v>4.0999999999999996</v>
      </c>
      <c r="H646" s="83">
        <v>0</v>
      </c>
      <c r="I646" s="83">
        <v>5.62</v>
      </c>
    </row>
    <row r="647" spans="1:9" ht="22.65" customHeight="1" x14ac:dyDescent="0.25">
      <c r="A647" s="82" t="s">
        <v>155</v>
      </c>
      <c r="B647" s="83" t="s">
        <v>891</v>
      </c>
      <c r="C647" s="83" t="s">
        <v>2615</v>
      </c>
      <c r="D647" s="83" t="s">
        <v>1965</v>
      </c>
      <c r="E647" s="83" t="s">
        <v>62</v>
      </c>
      <c r="F647" s="83" t="s">
        <v>62</v>
      </c>
      <c r="G647" s="83">
        <v>3.57</v>
      </c>
      <c r="H647" s="83">
        <v>0</v>
      </c>
      <c r="I647" s="83">
        <v>5.34</v>
      </c>
    </row>
    <row r="648" spans="1:9" ht="22.65" customHeight="1" x14ac:dyDescent="0.25">
      <c r="A648" s="82" t="s">
        <v>155</v>
      </c>
      <c r="B648" s="83" t="s">
        <v>891</v>
      </c>
      <c r="C648" s="83" t="s">
        <v>2616</v>
      </c>
      <c r="D648" s="83" t="s">
        <v>1965</v>
      </c>
      <c r="E648" s="83" t="s">
        <v>62</v>
      </c>
      <c r="F648" s="83" t="s">
        <v>62</v>
      </c>
      <c r="G648" s="83">
        <v>4.0999999999999996</v>
      </c>
      <c r="H648" s="83">
        <v>0</v>
      </c>
      <c r="I648" s="83">
        <v>5.62</v>
      </c>
    </row>
    <row r="649" spans="1:9" ht="22.65" customHeight="1" x14ac:dyDescent="0.25">
      <c r="A649" s="82" t="s">
        <v>155</v>
      </c>
      <c r="B649" s="83" t="s">
        <v>891</v>
      </c>
      <c r="C649" s="83" t="s">
        <v>2617</v>
      </c>
      <c r="D649" s="83" t="s">
        <v>1965</v>
      </c>
      <c r="E649" s="83" t="s">
        <v>62</v>
      </c>
      <c r="F649" s="83" t="s">
        <v>62</v>
      </c>
      <c r="G649" s="83">
        <v>4.0999999999999996</v>
      </c>
      <c r="H649" s="83">
        <v>0</v>
      </c>
      <c r="I649" s="83">
        <v>5.62</v>
      </c>
    </row>
    <row r="650" spans="1:9" ht="22.65" customHeight="1" x14ac:dyDescent="0.25">
      <c r="A650" s="82" t="s">
        <v>155</v>
      </c>
      <c r="B650" s="83" t="s">
        <v>891</v>
      </c>
      <c r="C650" s="83" t="s">
        <v>2618</v>
      </c>
      <c r="D650" s="83" t="s">
        <v>1965</v>
      </c>
      <c r="E650" s="83" t="s">
        <v>62</v>
      </c>
      <c r="F650" s="83" t="s">
        <v>62</v>
      </c>
      <c r="G650" s="83">
        <v>4.0999999999999996</v>
      </c>
      <c r="H650" s="83">
        <v>0</v>
      </c>
      <c r="I650" s="83">
        <v>5.62</v>
      </c>
    </row>
    <row r="651" spans="1:9" ht="22.65" customHeight="1" x14ac:dyDescent="0.25">
      <c r="A651" s="82" t="s">
        <v>155</v>
      </c>
      <c r="B651" s="83" t="s">
        <v>891</v>
      </c>
      <c r="C651" s="83" t="s">
        <v>2619</v>
      </c>
      <c r="D651" s="83" t="s">
        <v>2025</v>
      </c>
      <c r="E651" s="83" t="s">
        <v>2026</v>
      </c>
      <c r="F651" s="83" t="s">
        <v>62</v>
      </c>
      <c r="G651" s="83">
        <v>4.0999999999999996</v>
      </c>
      <c r="H651" s="83">
        <v>0</v>
      </c>
      <c r="I651" s="83">
        <v>5.62</v>
      </c>
    </row>
    <row r="652" spans="1:9" ht="22.65" customHeight="1" x14ac:dyDescent="0.25">
      <c r="A652" s="82" t="s">
        <v>155</v>
      </c>
      <c r="B652" s="83" t="s">
        <v>891</v>
      </c>
      <c r="C652" s="83" t="s">
        <v>2620</v>
      </c>
      <c r="D652" s="83" t="s">
        <v>1965</v>
      </c>
      <c r="E652" s="83" t="s">
        <v>62</v>
      </c>
      <c r="F652" s="83" t="s">
        <v>62</v>
      </c>
      <c r="G652" s="83">
        <v>4.0999999999999996</v>
      </c>
      <c r="H652" s="83">
        <v>0</v>
      </c>
      <c r="I652" s="83">
        <v>5.62</v>
      </c>
    </row>
    <row r="653" spans="1:9" ht="22.65" customHeight="1" x14ac:dyDescent="0.25">
      <c r="A653" s="82" t="s">
        <v>155</v>
      </c>
      <c r="B653" s="83" t="s">
        <v>891</v>
      </c>
      <c r="C653" s="83" t="s">
        <v>2621</v>
      </c>
      <c r="D653" s="83" t="s">
        <v>1965</v>
      </c>
      <c r="E653" s="83" t="s">
        <v>62</v>
      </c>
      <c r="F653" s="83" t="s">
        <v>62</v>
      </c>
      <c r="G653" s="83">
        <v>4.0999999999999996</v>
      </c>
      <c r="H653" s="83">
        <v>0</v>
      </c>
      <c r="I653" s="83">
        <v>5.62</v>
      </c>
    </row>
    <row r="654" spans="1:9" ht="22.65" customHeight="1" x14ac:dyDescent="0.25">
      <c r="A654" s="82" t="s">
        <v>155</v>
      </c>
      <c r="B654" s="83" t="s">
        <v>891</v>
      </c>
      <c r="C654" s="83" t="s">
        <v>2622</v>
      </c>
      <c r="D654" s="83" t="s">
        <v>2025</v>
      </c>
      <c r="E654" s="83" t="s">
        <v>2556</v>
      </c>
      <c r="F654" s="83" t="s">
        <v>62</v>
      </c>
      <c r="G654" s="83">
        <v>4.0999999999999996</v>
      </c>
      <c r="H654" s="83">
        <v>0</v>
      </c>
      <c r="I654" s="83">
        <v>5.62</v>
      </c>
    </row>
    <row r="655" spans="1:9" ht="22.65" customHeight="1" x14ac:dyDescent="0.25">
      <c r="A655" s="82" t="s">
        <v>155</v>
      </c>
      <c r="B655" s="83" t="s">
        <v>891</v>
      </c>
      <c r="C655" s="83" t="s">
        <v>2623</v>
      </c>
      <c r="D655" s="83" t="s">
        <v>1965</v>
      </c>
      <c r="E655" s="83" t="s">
        <v>62</v>
      </c>
      <c r="F655" s="83" t="s">
        <v>62</v>
      </c>
      <c r="G655" s="83">
        <v>3.51</v>
      </c>
      <c r="H655" s="83">
        <v>0</v>
      </c>
      <c r="I655" s="83">
        <v>5.26</v>
      </c>
    </row>
    <row r="656" spans="1:9" ht="22.65" customHeight="1" x14ac:dyDescent="0.25">
      <c r="A656" s="82" t="s">
        <v>155</v>
      </c>
      <c r="B656" s="86" t="s">
        <v>891</v>
      </c>
      <c r="C656" s="86" t="s">
        <v>2624</v>
      </c>
      <c r="D656" s="86" t="s">
        <v>1965</v>
      </c>
      <c r="E656" s="86" t="s">
        <v>62</v>
      </c>
      <c r="F656" s="86" t="s">
        <v>62</v>
      </c>
      <c r="G656" s="86">
        <v>3.59</v>
      </c>
      <c r="H656" s="86">
        <v>0</v>
      </c>
      <c r="I656" s="86">
        <v>5.3150000000000004</v>
      </c>
    </row>
    <row r="657" spans="1:9" ht="30.15" customHeight="1" x14ac:dyDescent="0.25">
      <c r="A657" s="88" t="s">
        <v>155</v>
      </c>
      <c r="B657" s="88" t="s">
        <v>155</v>
      </c>
      <c r="C657" s="88" t="s">
        <v>155</v>
      </c>
      <c r="D657" s="88" t="s">
        <v>155</v>
      </c>
      <c r="E657" s="88" t="s">
        <v>155</v>
      </c>
      <c r="F657" s="88" t="s">
        <v>155</v>
      </c>
      <c r="G657" s="88" t="s">
        <v>2625</v>
      </c>
      <c r="H657" s="88" t="s">
        <v>888</v>
      </c>
      <c r="I657" s="88" t="s">
        <v>2626</v>
      </c>
    </row>
    <row r="658" spans="1:9" ht="37.65" customHeight="1" x14ac:dyDescent="0.25">
      <c r="A658" s="273" t="s">
        <v>1002</v>
      </c>
      <c r="B658" s="273"/>
      <c r="C658" s="273"/>
      <c r="D658" s="273"/>
      <c r="E658" s="273"/>
      <c r="F658" s="273"/>
      <c r="G658" s="273"/>
      <c r="H658" s="273"/>
      <c r="I658" s="273"/>
    </row>
    <row r="659" spans="1:9" ht="22.65" customHeight="1" x14ac:dyDescent="0.25">
      <c r="A659" s="82" t="s">
        <v>155</v>
      </c>
      <c r="B659" s="83" t="s">
        <v>891</v>
      </c>
      <c r="C659" s="83" t="s">
        <v>2627</v>
      </c>
      <c r="D659" s="83" t="s">
        <v>1965</v>
      </c>
      <c r="E659" s="83" t="s">
        <v>62</v>
      </c>
      <c r="F659" s="83" t="s">
        <v>62</v>
      </c>
      <c r="G659" s="83">
        <v>4.0999999999999996</v>
      </c>
      <c r="H659" s="83">
        <v>0</v>
      </c>
      <c r="I659" s="83">
        <v>5.62</v>
      </c>
    </row>
    <row r="660" spans="1:9" ht="22.65" customHeight="1" x14ac:dyDescent="0.25">
      <c r="A660" s="82" t="s">
        <v>155</v>
      </c>
      <c r="B660" s="83" t="s">
        <v>891</v>
      </c>
      <c r="C660" s="83" t="s">
        <v>2628</v>
      </c>
      <c r="D660" s="83" t="s">
        <v>1965</v>
      </c>
      <c r="E660" s="83" t="s">
        <v>62</v>
      </c>
      <c r="F660" s="83" t="s">
        <v>62</v>
      </c>
      <c r="G660" s="83">
        <v>4.0999999999999996</v>
      </c>
      <c r="H660" s="83">
        <v>0</v>
      </c>
      <c r="I660" s="83">
        <v>5.62</v>
      </c>
    </row>
    <row r="661" spans="1:9" ht="22.65" customHeight="1" x14ac:dyDescent="0.25">
      <c r="A661" s="82" t="s">
        <v>155</v>
      </c>
      <c r="B661" s="83" t="s">
        <v>891</v>
      </c>
      <c r="C661" s="83" t="s">
        <v>2629</v>
      </c>
      <c r="D661" s="83" t="s">
        <v>2025</v>
      </c>
      <c r="E661" s="83" t="s">
        <v>2026</v>
      </c>
      <c r="F661" s="83" t="s">
        <v>2521</v>
      </c>
      <c r="G661" s="83">
        <v>4.0999999999999996</v>
      </c>
      <c r="H661" s="83">
        <v>1.48</v>
      </c>
      <c r="I661" s="83">
        <v>5.62</v>
      </c>
    </row>
    <row r="662" spans="1:9" ht="22.65" customHeight="1" x14ac:dyDescent="0.25">
      <c r="A662" s="82" t="s">
        <v>155</v>
      </c>
      <c r="B662" s="83" t="s">
        <v>891</v>
      </c>
      <c r="C662" s="83" t="s">
        <v>2630</v>
      </c>
      <c r="D662" s="83" t="s">
        <v>1965</v>
      </c>
      <c r="E662" s="83" t="s">
        <v>62</v>
      </c>
      <c r="F662" s="83" t="s">
        <v>62</v>
      </c>
      <c r="G662" s="83">
        <v>4.0999999999999996</v>
      </c>
      <c r="H662" s="83">
        <v>0</v>
      </c>
      <c r="I662" s="83">
        <v>5.62</v>
      </c>
    </row>
    <row r="663" spans="1:9" ht="22.65" customHeight="1" x14ac:dyDescent="0.25">
      <c r="A663" s="82" t="s">
        <v>155</v>
      </c>
      <c r="B663" s="86" t="s">
        <v>891</v>
      </c>
      <c r="C663" s="86" t="s">
        <v>2631</v>
      </c>
      <c r="D663" s="86" t="s">
        <v>1965</v>
      </c>
      <c r="E663" s="86" t="s">
        <v>62</v>
      </c>
      <c r="F663" s="86" t="s">
        <v>62</v>
      </c>
      <c r="G663" s="86">
        <v>4.0999999999999996</v>
      </c>
      <c r="H663" s="86">
        <v>0</v>
      </c>
      <c r="I663" s="86">
        <v>5.62</v>
      </c>
    </row>
    <row r="664" spans="1:9" ht="30.15" customHeight="1" x14ac:dyDescent="0.25">
      <c r="A664" s="88" t="s">
        <v>155</v>
      </c>
      <c r="B664" s="88" t="s">
        <v>155</v>
      </c>
      <c r="C664" s="88" t="s">
        <v>155</v>
      </c>
      <c r="D664" s="88" t="s">
        <v>155</v>
      </c>
      <c r="E664" s="88" t="s">
        <v>155</v>
      </c>
      <c r="F664" s="88" t="s">
        <v>155</v>
      </c>
      <c r="G664" s="88" t="s">
        <v>2632</v>
      </c>
      <c r="H664" s="88" t="s">
        <v>2568</v>
      </c>
      <c r="I664" s="88" t="s">
        <v>2633</v>
      </c>
    </row>
    <row r="665" spans="1:9" ht="37.65" customHeight="1" x14ac:dyDescent="0.25">
      <c r="A665" s="273" t="s">
        <v>1004</v>
      </c>
      <c r="B665" s="273"/>
      <c r="C665" s="273"/>
      <c r="D665" s="273"/>
      <c r="E665" s="273"/>
      <c r="F665" s="273"/>
      <c r="G665" s="273"/>
      <c r="H665" s="273"/>
      <c r="I665" s="273"/>
    </row>
    <row r="666" spans="1:9" ht="22.65" customHeight="1" x14ac:dyDescent="0.25">
      <c r="A666" s="82" t="s">
        <v>155</v>
      </c>
      <c r="B666" s="86" t="s">
        <v>891</v>
      </c>
      <c r="C666" s="86" t="s">
        <v>2634</v>
      </c>
      <c r="D666" s="86" t="s">
        <v>1965</v>
      </c>
      <c r="E666" s="86" t="s">
        <v>62</v>
      </c>
      <c r="F666" s="86" t="s">
        <v>62</v>
      </c>
      <c r="G666" s="86">
        <v>4.0999999999999996</v>
      </c>
      <c r="H666" s="86">
        <v>0</v>
      </c>
      <c r="I666" s="86">
        <v>5.62</v>
      </c>
    </row>
    <row r="667" spans="1:9" ht="30.15" customHeight="1" x14ac:dyDescent="0.25">
      <c r="A667" s="88" t="s">
        <v>155</v>
      </c>
      <c r="B667" s="88" t="s">
        <v>155</v>
      </c>
      <c r="C667" s="88" t="s">
        <v>155</v>
      </c>
      <c r="D667" s="88" t="s">
        <v>155</v>
      </c>
      <c r="E667" s="88" t="s">
        <v>155</v>
      </c>
      <c r="F667" s="88" t="s">
        <v>155</v>
      </c>
      <c r="G667" s="88" t="s">
        <v>2635</v>
      </c>
      <c r="H667" s="88" t="s">
        <v>888</v>
      </c>
      <c r="I667" s="88" t="s">
        <v>2636</v>
      </c>
    </row>
    <row r="668" spans="1:9" ht="37.65" customHeight="1" x14ac:dyDescent="0.25">
      <c r="A668" s="273" t="s">
        <v>1096</v>
      </c>
      <c r="B668" s="273"/>
      <c r="C668" s="273"/>
      <c r="D668" s="273"/>
      <c r="E668" s="273"/>
      <c r="F668" s="273"/>
      <c r="G668" s="273"/>
      <c r="H668" s="273"/>
      <c r="I668" s="273"/>
    </row>
    <row r="669" spans="1:9" ht="22.65" customHeight="1" x14ac:dyDescent="0.25">
      <c r="A669" s="82" t="s">
        <v>155</v>
      </c>
      <c r="B669" s="83" t="s">
        <v>891</v>
      </c>
      <c r="C669" s="83" t="s">
        <v>2637</v>
      </c>
      <c r="D669" s="83" t="s">
        <v>1965</v>
      </c>
      <c r="E669" s="83" t="s">
        <v>62</v>
      </c>
      <c r="F669" s="83" t="s">
        <v>62</v>
      </c>
      <c r="G669" s="83">
        <v>4.0999999999999996</v>
      </c>
      <c r="H669" s="83">
        <v>0</v>
      </c>
      <c r="I669" s="83">
        <v>5.62</v>
      </c>
    </row>
    <row r="670" spans="1:9" ht="22.65" customHeight="1" x14ac:dyDescent="0.25">
      <c r="A670" s="82" t="s">
        <v>155</v>
      </c>
      <c r="B670" s="86" t="s">
        <v>891</v>
      </c>
      <c r="C670" s="86" t="s">
        <v>2638</v>
      </c>
      <c r="D670" s="86" t="s">
        <v>2025</v>
      </c>
      <c r="E670" s="86" t="s">
        <v>2556</v>
      </c>
      <c r="F670" s="86" t="s">
        <v>62</v>
      </c>
      <c r="G670" s="86">
        <v>4.0999999999999996</v>
      </c>
      <c r="H670" s="86">
        <v>0</v>
      </c>
      <c r="I670" s="86">
        <v>5.62</v>
      </c>
    </row>
    <row r="671" spans="1:9" ht="30.15" customHeight="1" x14ac:dyDescent="0.25">
      <c r="A671" s="88" t="s">
        <v>155</v>
      </c>
      <c r="B671" s="88" t="s">
        <v>155</v>
      </c>
      <c r="C671" s="88" t="s">
        <v>155</v>
      </c>
      <c r="D671" s="88" t="s">
        <v>155</v>
      </c>
      <c r="E671" s="88" t="s">
        <v>155</v>
      </c>
      <c r="F671" s="88" t="s">
        <v>155</v>
      </c>
      <c r="G671" s="88" t="s">
        <v>2639</v>
      </c>
      <c r="H671" s="88" t="s">
        <v>888</v>
      </c>
      <c r="I671" s="88" t="s">
        <v>2640</v>
      </c>
    </row>
    <row r="672" spans="1:9" ht="37.65" customHeight="1" x14ac:dyDescent="0.25">
      <c r="A672" s="273" t="s">
        <v>1098</v>
      </c>
      <c r="B672" s="273"/>
      <c r="C672" s="273"/>
      <c r="D672" s="273"/>
      <c r="E672" s="273"/>
      <c r="F672" s="273"/>
      <c r="G672" s="273"/>
      <c r="H672" s="273"/>
      <c r="I672" s="273"/>
    </row>
    <row r="673" spans="1:9" ht="22.65" customHeight="1" x14ac:dyDescent="0.25">
      <c r="A673" s="82" t="s">
        <v>155</v>
      </c>
      <c r="B673" s="83" t="s">
        <v>891</v>
      </c>
      <c r="C673" s="83" t="s">
        <v>2641</v>
      </c>
      <c r="D673" s="83" t="s">
        <v>1965</v>
      </c>
      <c r="E673" s="83" t="s">
        <v>62</v>
      </c>
      <c r="F673" s="83" t="s">
        <v>62</v>
      </c>
      <c r="G673" s="83">
        <v>4.0999999999999996</v>
      </c>
      <c r="H673" s="83">
        <v>0</v>
      </c>
      <c r="I673" s="83">
        <v>5.62</v>
      </c>
    </row>
    <row r="674" spans="1:9" ht="22.65" customHeight="1" x14ac:dyDescent="0.25">
      <c r="A674" s="82" t="s">
        <v>155</v>
      </c>
      <c r="B674" s="83" t="s">
        <v>891</v>
      </c>
      <c r="C674" s="83" t="s">
        <v>2642</v>
      </c>
      <c r="D674" s="83" t="s">
        <v>2025</v>
      </c>
      <c r="E674" s="83" t="s">
        <v>2026</v>
      </c>
      <c r="F674" s="83" t="s">
        <v>62</v>
      </c>
      <c r="G674" s="83">
        <v>4.0999999999999996</v>
      </c>
      <c r="H674" s="83">
        <v>0</v>
      </c>
      <c r="I674" s="83">
        <v>5.62</v>
      </c>
    </row>
    <row r="675" spans="1:9" ht="22.65" customHeight="1" x14ac:dyDescent="0.25">
      <c r="A675" s="82" t="s">
        <v>155</v>
      </c>
      <c r="B675" s="83" t="s">
        <v>891</v>
      </c>
      <c r="C675" s="83" t="s">
        <v>2643</v>
      </c>
      <c r="D675" s="83" t="s">
        <v>1965</v>
      </c>
      <c r="E675" s="83" t="s">
        <v>62</v>
      </c>
      <c r="F675" s="83" t="s">
        <v>62</v>
      </c>
      <c r="G675" s="83">
        <v>4.0999999999999996</v>
      </c>
      <c r="H675" s="83">
        <v>0</v>
      </c>
      <c r="I675" s="83">
        <v>5.62</v>
      </c>
    </row>
    <row r="676" spans="1:9" ht="22.65" customHeight="1" x14ac:dyDescent="0.25">
      <c r="A676" s="82" t="s">
        <v>155</v>
      </c>
      <c r="B676" s="83" t="s">
        <v>891</v>
      </c>
      <c r="C676" s="83" t="s">
        <v>2644</v>
      </c>
      <c r="D676" s="83" t="s">
        <v>1965</v>
      </c>
      <c r="E676" s="83" t="s">
        <v>62</v>
      </c>
      <c r="F676" s="83" t="s">
        <v>62</v>
      </c>
      <c r="G676" s="83">
        <v>4.0999999999999996</v>
      </c>
      <c r="H676" s="83">
        <v>0</v>
      </c>
      <c r="I676" s="83">
        <v>5.62</v>
      </c>
    </row>
    <row r="677" spans="1:9" ht="22.65" customHeight="1" x14ac:dyDescent="0.25">
      <c r="A677" s="82" t="s">
        <v>155</v>
      </c>
      <c r="B677" s="86" t="s">
        <v>891</v>
      </c>
      <c r="C677" s="86" t="s">
        <v>2645</v>
      </c>
      <c r="D677" s="86" t="s">
        <v>2025</v>
      </c>
      <c r="E677" s="86" t="s">
        <v>2026</v>
      </c>
      <c r="F677" s="86" t="s">
        <v>62</v>
      </c>
      <c r="G677" s="86">
        <v>4.0999999999999996</v>
      </c>
      <c r="H677" s="86">
        <v>0</v>
      </c>
      <c r="I677" s="86">
        <v>5.62</v>
      </c>
    </row>
    <row r="678" spans="1:9" ht="30.15" customHeight="1" x14ac:dyDescent="0.25">
      <c r="A678" s="88" t="s">
        <v>155</v>
      </c>
      <c r="B678" s="88" t="s">
        <v>155</v>
      </c>
      <c r="C678" s="88" t="s">
        <v>155</v>
      </c>
      <c r="D678" s="88" t="s">
        <v>155</v>
      </c>
      <c r="E678" s="88" t="s">
        <v>155</v>
      </c>
      <c r="F678" s="88" t="s">
        <v>155</v>
      </c>
      <c r="G678" s="88" t="s">
        <v>2632</v>
      </c>
      <c r="H678" s="88" t="s">
        <v>888</v>
      </c>
      <c r="I678" s="88" t="s">
        <v>2633</v>
      </c>
    </row>
    <row r="679" spans="1:9" ht="37.65" customHeight="1" x14ac:dyDescent="0.25">
      <c r="A679" s="273" t="s">
        <v>1100</v>
      </c>
      <c r="B679" s="273"/>
      <c r="C679" s="273"/>
      <c r="D679" s="273"/>
      <c r="E679" s="273"/>
      <c r="F679" s="273"/>
      <c r="G679" s="273"/>
      <c r="H679" s="273"/>
      <c r="I679" s="273"/>
    </row>
    <row r="680" spans="1:9" ht="22.65" customHeight="1" x14ac:dyDescent="0.25">
      <c r="A680" s="82" t="s">
        <v>155</v>
      </c>
      <c r="B680" s="83" t="s">
        <v>891</v>
      </c>
      <c r="C680" s="83" t="s">
        <v>2646</v>
      </c>
      <c r="D680" s="83" t="s">
        <v>1965</v>
      </c>
      <c r="E680" s="83" t="s">
        <v>62</v>
      </c>
      <c r="F680" s="83" t="s">
        <v>62</v>
      </c>
      <c r="G680" s="83">
        <v>4.0999999999999996</v>
      </c>
      <c r="H680" s="83">
        <v>0</v>
      </c>
      <c r="I680" s="83">
        <v>5.62</v>
      </c>
    </row>
    <row r="681" spans="1:9" ht="22.65" customHeight="1" x14ac:dyDescent="0.25">
      <c r="A681" s="82" t="s">
        <v>155</v>
      </c>
      <c r="B681" s="83" t="s">
        <v>891</v>
      </c>
      <c r="C681" s="83" t="s">
        <v>2647</v>
      </c>
      <c r="D681" s="83" t="s">
        <v>1965</v>
      </c>
      <c r="E681" s="83" t="s">
        <v>62</v>
      </c>
      <c r="F681" s="83" t="s">
        <v>62</v>
      </c>
      <c r="G681" s="83">
        <v>4.0999999999999996</v>
      </c>
      <c r="H681" s="83">
        <v>0</v>
      </c>
      <c r="I681" s="83">
        <v>5.62</v>
      </c>
    </row>
    <row r="682" spans="1:9" ht="22.65" customHeight="1" x14ac:dyDescent="0.25">
      <c r="A682" s="82" t="s">
        <v>155</v>
      </c>
      <c r="B682" s="86" t="s">
        <v>891</v>
      </c>
      <c r="C682" s="86" t="s">
        <v>2648</v>
      </c>
      <c r="D682" s="86" t="s">
        <v>1965</v>
      </c>
      <c r="E682" s="86" t="s">
        <v>62</v>
      </c>
      <c r="F682" s="86" t="s">
        <v>62</v>
      </c>
      <c r="G682" s="86">
        <v>4.0999999999999996</v>
      </c>
      <c r="H682" s="86">
        <v>0</v>
      </c>
      <c r="I682" s="86">
        <v>5.62</v>
      </c>
    </row>
    <row r="683" spans="1:9" ht="30.15" customHeight="1" x14ac:dyDescent="0.25">
      <c r="A683" s="88" t="s">
        <v>155</v>
      </c>
      <c r="B683" s="88" t="s">
        <v>155</v>
      </c>
      <c r="C683" s="88" t="s">
        <v>155</v>
      </c>
      <c r="D683" s="88" t="s">
        <v>155</v>
      </c>
      <c r="E683" s="88" t="s">
        <v>155</v>
      </c>
      <c r="F683" s="88" t="s">
        <v>155</v>
      </c>
      <c r="G683" s="88" t="s">
        <v>2579</v>
      </c>
      <c r="H683" s="88" t="s">
        <v>888</v>
      </c>
      <c r="I683" s="88" t="s">
        <v>2580</v>
      </c>
    </row>
    <row r="684" spans="1:9" ht="37.65" customHeight="1" x14ac:dyDescent="0.25">
      <c r="A684" s="273" t="s">
        <v>1102</v>
      </c>
      <c r="B684" s="273"/>
      <c r="C684" s="273"/>
      <c r="D684" s="273"/>
      <c r="E684" s="273"/>
      <c r="F684" s="273"/>
      <c r="G684" s="273"/>
      <c r="H684" s="273"/>
      <c r="I684" s="273"/>
    </row>
    <row r="685" spans="1:9" ht="22.65" customHeight="1" x14ac:dyDescent="0.25">
      <c r="A685" s="82" t="s">
        <v>155</v>
      </c>
      <c r="B685" s="83" t="s">
        <v>891</v>
      </c>
      <c r="C685" s="83" t="s">
        <v>2649</v>
      </c>
      <c r="D685" s="83" t="s">
        <v>1965</v>
      </c>
      <c r="E685" s="83" t="s">
        <v>62</v>
      </c>
      <c r="F685" s="83" t="s">
        <v>62</v>
      </c>
      <c r="G685" s="83">
        <v>4.12</v>
      </c>
      <c r="H685" s="83">
        <v>0</v>
      </c>
      <c r="I685" s="83">
        <v>5.67</v>
      </c>
    </row>
    <row r="686" spans="1:9" ht="22.65" customHeight="1" x14ac:dyDescent="0.25">
      <c r="A686" s="82" t="s">
        <v>155</v>
      </c>
      <c r="B686" s="83" t="s">
        <v>891</v>
      </c>
      <c r="C686" s="83" t="s">
        <v>2650</v>
      </c>
      <c r="D686" s="83" t="s">
        <v>1965</v>
      </c>
      <c r="E686" s="83" t="s">
        <v>62</v>
      </c>
      <c r="F686" s="83" t="s">
        <v>62</v>
      </c>
      <c r="G686" s="83">
        <v>4.0999999999999996</v>
      </c>
      <c r="H686" s="83">
        <v>0</v>
      </c>
      <c r="I686" s="83">
        <v>5.62</v>
      </c>
    </row>
    <row r="687" spans="1:9" ht="22.65" customHeight="1" x14ac:dyDescent="0.25">
      <c r="A687" s="82" t="s">
        <v>155</v>
      </c>
      <c r="B687" s="83" t="s">
        <v>891</v>
      </c>
      <c r="C687" s="83" t="s">
        <v>2651</v>
      </c>
      <c r="D687" s="83" t="s">
        <v>1965</v>
      </c>
      <c r="E687" s="83" t="s">
        <v>62</v>
      </c>
      <c r="F687" s="83" t="s">
        <v>62</v>
      </c>
      <c r="G687" s="83">
        <v>4.0999999999999996</v>
      </c>
      <c r="H687" s="83">
        <v>0</v>
      </c>
      <c r="I687" s="83">
        <v>5.62</v>
      </c>
    </row>
    <row r="688" spans="1:9" ht="22.65" customHeight="1" x14ac:dyDescent="0.25">
      <c r="A688" s="82" t="s">
        <v>155</v>
      </c>
      <c r="B688" s="86" t="s">
        <v>891</v>
      </c>
      <c r="C688" s="86" t="s">
        <v>2652</v>
      </c>
      <c r="D688" s="86" t="s">
        <v>1965</v>
      </c>
      <c r="E688" s="86" t="s">
        <v>62</v>
      </c>
      <c r="F688" s="86" t="s">
        <v>62</v>
      </c>
      <c r="G688" s="86">
        <v>4.0999999999999996</v>
      </c>
      <c r="H688" s="86">
        <v>0</v>
      </c>
      <c r="I688" s="86">
        <v>5.62</v>
      </c>
    </row>
    <row r="689" spans="1:9" ht="30.15" customHeight="1" x14ac:dyDescent="0.25">
      <c r="A689" s="88" t="s">
        <v>155</v>
      </c>
      <c r="B689" s="88" t="s">
        <v>155</v>
      </c>
      <c r="C689" s="88" t="s">
        <v>155</v>
      </c>
      <c r="D689" s="88" t="s">
        <v>155</v>
      </c>
      <c r="E689" s="88" t="s">
        <v>155</v>
      </c>
      <c r="F689" s="88" t="s">
        <v>155</v>
      </c>
      <c r="G689" s="88" t="s">
        <v>2653</v>
      </c>
      <c r="H689" s="88" t="s">
        <v>888</v>
      </c>
      <c r="I689" s="88" t="s">
        <v>2654</v>
      </c>
    </row>
    <row r="690" spans="1:9" ht="37.65" customHeight="1" x14ac:dyDescent="0.25">
      <c r="A690" s="273" t="s">
        <v>1104</v>
      </c>
      <c r="B690" s="273"/>
      <c r="C690" s="273"/>
      <c r="D690" s="273"/>
      <c r="E690" s="273"/>
      <c r="F690" s="273"/>
      <c r="G690" s="273"/>
      <c r="H690" s="273"/>
      <c r="I690" s="273"/>
    </row>
    <row r="691" spans="1:9" ht="22.65" customHeight="1" x14ac:dyDescent="0.25">
      <c r="A691" s="82" t="s">
        <v>155</v>
      </c>
      <c r="B691" s="86" t="s">
        <v>891</v>
      </c>
      <c r="C691" s="86" t="s">
        <v>2655</v>
      </c>
      <c r="D691" s="86" t="s">
        <v>1965</v>
      </c>
      <c r="E691" s="86" t="s">
        <v>62</v>
      </c>
      <c r="F691" s="86" t="s">
        <v>62</v>
      </c>
      <c r="G691" s="86">
        <v>4.1399999999999997</v>
      </c>
      <c r="H691" s="86">
        <v>0</v>
      </c>
      <c r="I691" s="86">
        <v>5.6849999999999996</v>
      </c>
    </row>
    <row r="692" spans="1:9" ht="30.15" customHeight="1" x14ac:dyDescent="0.25">
      <c r="A692" s="88" t="s">
        <v>155</v>
      </c>
      <c r="B692" s="88" t="s">
        <v>155</v>
      </c>
      <c r="C692" s="88" t="s">
        <v>155</v>
      </c>
      <c r="D692" s="88" t="s">
        <v>155</v>
      </c>
      <c r="E692" s="88" t="s">
        <v>155</v>
      </c>
      <c r="F692" s="88" t="s">
        <v>155</v>
      </c>
      <c r="G692" s="88" t="s">
        <v>2656</v>
      </c>
      <c r="H692" s="88" t="s">
        <v>888</v>
      </c>
      <c r="I692" s="88" t="s">
        <v>2657</v>
      </c>
    </row>
    <row r="693" spans="1:9" ht="37.65" customHeight="1" x14ac:dyDescent="0.25">
      <c r="A693" s="273" t="s">
        <v>1106</v>
      </c>
      <c r="B693" s="273"/>
      <c r="C693" s="273"/>
      <c r="D693" s="273"/>
      <c r="E693" s="273"/>
      <c r="F693" s="273"/>
      <c r="G693" s="273"/>
      <c r="H693" s="273"/>
      <c r="I693" s="273"/>
    </row>
    <row r="694" spans="1:9" ht="22.65" customHeight="1" x14ac:dyDescent="0.25">
      <c r="A694" s="82" t="s">
        <v>155</v>
      </c>
      <c r="B694" s="83" t="s">
        <v>891</v>
      </c>
      <c r="C694" s="83" t="s">
        <v>2658</v>
      </c>
      <c r="D694" s="83" t="s">
        <v>1965</v>
      </c>
      <c r="E694" s="83" t="s">
        <v>62</v>
      </c>
      <c r="F694" s="83" t="s">
        <v>62</v>
      </c>
      <c r="G694" s="83">
        <v>4.0999999999999996</v>
      </c>
      <c r="H694" s="83">
        <v>0</v>
      </c>
      <c r="I694" s="83">
        <v>5.62</v>
      </c>
    </row>
    <row r="695" spans="1:9" ht="22.65" customHeight="1" x14ac:dyDescent="0.25">
      <c r="A695" s="82" t="s">
        <v>155</v>
      </c>
      <c r="B695" s="83" t="s">
        <v>891</v>
      </c>
      <c r="C695" s="83" t="s">
        <v>2659</v>
      </c>
      <c r="D695" s="83" t="s">
        <v>1965</v>
      </c>
      <c r="E695" s="83" t="s">
        <v>62</v>
      </c>
      <c r="F695" s="83" t="s">
        <v>62</v>
      </c>
      <c r="G695" s="83">
        <v>4.0999999999999996</v>
      </c>
      <c r="H695" s="83">
        <v>0</v>
      </c>
      <c r="I695" s="83">
        <v>5.62</v>
      </c>
    </row>
    <row r="696" spans="1:9" ht="22.65" customHeight="1" x14ac:dyDescent="0.25">
      <c r="A696" s="82" t="s">
        <v>155</v>
      </c>
      <c r="B696" s="83" t="s">
        <v>891</v>
      </c>
      <c r="C696" s="83" t="s">
        <v>2660</v>
      </c>
      <c r="D696" s="83" t="s">
        <v>1965</v>
      </c>
      <c r="E696" s="83" t="s">
        <v>62</v>
      </c>
      <c r="F696" s="83" t="s">
        <v>62</v>
      </c>
      <c r="G696" s="83">
        <v>4.0999999999999996</v>
      </c>
      <c r="H696" s="83">
        <v>0</v>
      </c>
      <c r="I696" s="83">
        <v>5.62</v>
      </c>
    </row>
    <row r="697" spans="1:9" ht="22.65" customHeight="1" x14ac:dyDescent="0.25">
      <c r="A697" s="82" t="s">
        <v>155</v>
      </c>
      <c r="B697" s="83" t="s">
        <v>891</v>
      </c>
      <c r="C697" s="83" t="s">
        <v>2661</v>
      </c>
      <c r="D697" s="83" t="s">
        <v>1965</v>
      </c>
      <c r="E697" s="83" t="s">
        <v>62</v>
      </c>
      <c r="F697" s="83" t="s">
        <v>62</v>
      </c>
      <c r="G697" s="83">
        <v>4.0999999999999996</v>
      </c>
      <c r="H697" s="83">
        <v>0</v>
      </c>
      <c r="I697" s="83">
        <v>5.62</v>
      </c>
    </row>
    <row r="698" spans="1:9" ht="22.65" customHeight="1" x14ac:dyDescent="0.25">
      <c r="A698" s="82" t="s">
        <v>155</v>
      </c>
      <c r="B698" s="86" t="s">
        <v>891</v>
      </c>
      <c r="C698" s="86" t="s">
        <v>2662</v>
      </c>
      <c r="D698" s="86" t="s">
        <v>1965</v>
      </c>
      <c r="E698" s="86" t="s">
        <v>62</v>
      </c>
      <c r="F698" s="86" t="s">
        <v>62</v>
      </c>
      <c r="G698" s="86">
        <v>4.0999999999999996</v>
      </c>
      <c r="H698" s="86">
        <v>0</v>
      </c>
      <c r="I698" s="86">
        <v>5.62</v>
      </c>
    </row>
    <row r="699" spans="1:9" ht="30.15" customHeight="1" x14ac:dyDescent="0.25">
      <c r="A699" s="88" t="s">
        <v>155</v>
      </c>
      <c r="B699" s="88" t="s">
        <v>155</v>
      </c>
      <c r="C699" s="88" t="s">
        <v>155</v>
      </c>
      <c r="D699" s="88" t="s">
        <v>155</v>
      </c>
      <c r="E699" s="88" t="s">
        <v>155</v>
      </c>
      <c r="F699" s="88" t="s">
        <v>155</v>
      </c>
      <c r="G699" s="88" t="s">
        <v>2632</v>
      </c>
      <c r="H699" s="88" t="s">
        <v>888</v>
      </c>
      <c r="I699" s="88" t="s">
        <v>2633</v>
      </c>
    </row>
    <row r="700" spans="1:9" ht="37.65" customHeight="1" x14ac:dyDescent="0.25">
      <c r="A700" s="273" t="s">
        <v>1108</v>
      </c>
      <c r="B700" s="273"/>
      <c r="C700" s="273"/>
      <c r="D700" s="273"/>
      <c r="E700" s="273"/>
      <c r="F700" s="273"/>
      <c r="G700" s="273"/>
      <c r="H700" s="273"/>
      <c r="I700" s="273"/>
    </row>
    <row r="701" spans="1:9" ht="22.65" customHeight="1" x14ac:dyDescent="0.25">
      <c r="A701" s="82" t="s">
        <v>155</v>
      </c>
      <c r="B701" s="83" t="s">
        <v>891</v>
      </c>
      <c r="C701" s="83" t="s">
        <v>2663</v>
      </c>
      <c r="D701" s="83" t="s">
        <v>1965</v>
      </c>
      <c r="E701" s="83" t="s">
        <v>62</v>
      </c>
      <c r="F701" s="83" t="s">
        <v>62</v>
      </c>
      <c r="G701" s="83">
        <v>4.0999999999999996</v>
      </c>
      <c r="H701" s="83">
        <v>0</v>
      </c>
      <c r="I701" s="83">
        <v>5.62</v>
      </c>
    </row>
    <row r="702" spans="1:9" ht="22.65" customHeight="1" x14ac:dyDescent="0.25">
      <c r="A702" s="82" t="s">
        <v>155</v>
      </c>
      <c r="B702" s="83" t="s">
        <v>891</v>
      </c>
      <c r="C702" s="83" t="s">
        <v>2664</v>
      </c>
      <c r="D702" s="83" t="s">
        <v>1965</v>
      </c>
      <c r="E702" s="83" t="s">
        <v>62</v>
      </c>
      <c r="F702" s="83" t="s">
        <v>62</v>
      </c>
      <c r="G702" s="83">
        <v>4.0999999999999996</v>
      </c>
      <c r="H702" s="83">
        <v>0</v>
      </c>
      <c r="I702" s="83">
        <v>5.62</v>
      </c>
    </row>
    <row r="703" spans="1:9" ht="22.65" customHeight="1" x14ac:dyDescent="0.25">
      <c r="A703" s="82" t="s">
        <v>155</v>
      </c>
      <c r="B703" s="83" t="s">
        <v>891</v>
      </c>
      <c r="C703" s="83" t="s">
        <v>2665</v>
      </c>
      <c r="D703" s="83" t="s">
        <v>2025</v>
      </c>
      <c r="E703" s="83" t="s">
        <v>2026</v>
      </c>
      <c r="F703" s="83" t="s">
        <v>2666</v>
      </c>
      <c r="G703" s="83">
        <v>4.0999999999999996</v>
      </c>
      <c r="H703" s="83" t="s">
        <v>2667</v>
      </c>
      <c r="I703" s="83">
        <v>5.62</v>
      </c>
    </row>
    <row r="704" spans="1:9" ht="22.65" customHeight="1" x14ac:dyDescent="0.25">
      <c r="A704" s="82" t="s">
        <v>155</v>
      </c>
      <c r="B704" s="86" t="s">
        <v>891</v>
      </c>
      <c r="C704" s="86" t="s">
        <v>2668</v>
      </c>
      <c r="D704" s="86" t="s">
        <v>1965</v>
      </c>
      <c r="E704" s="86" t="s">
        <v>62</v>
      </c>
      <c r="F704" s="86" t="s">
        <v>62</v>
      </c>
      <c r="G704" s="86">
        <v>4.0999999999999996</v>
      </c>
      <c r="H704" s="86">
        <v>0</v>
      </c>
      <c r="I704" s="86">
        <v>5.62</v>
      </c>
    </row>
    <row r="705" spans="1:9" ht="30.15" customHeight="1" x14ac:dyDescent="0.25">
      <c r="A705" s="88" t="s">
        <v>155</v>
      </c>
      <c r="B705" s="88" t="s">
        <v>155</v>
      </c>
      <c r="C705" s="88" t="s">
        <v>155</v>
      </c>
      <c r="D705" s="88" t="s">
        <v>155</v>
      </c>
      <c r="E705" s="88" t="s">
        <v>155</v>
      </c>
      <c r="F705" s="88" t="s">
        <v>155</v>
      </c>
      <c r="G705" s="88" t="s">
        <v>2669</v>
      </c>
      <c r="H705" s="88" t="s">
        <v>888</v>
      </c>
      <c r="I705" s="88" t="s">
        <v>2575</v>
      </c>
    </row>
    <row r="706" spans="1:9" ht="37.65" customHeight="1" x14ac:dyDescent="0.25">
      <c r="A706" s="273" t="s">
        <v>1110</v>
      </c>
      <c r="B706" s="273"/>
      <c r="C706" s="273"/>
      <c r="D706" s="273"/>
      <c r="E706" s="273"/>
      <c r="F706" s="273"/>
      <c r="G706" s="273"/>
      <c r="H706" s="273"/>
      <c r="I706" s="273"/>
    </row>
    <row r="707" spans="1:9" ht="22.65" customHeight="1" x14ac:dyDescent="0.25">
      <c r="A707" s="82" t="s">
        <v>155</v>
      </c>
      <c r="B707" s="83" t="s">
        <v>891</v>
      </c>
      <c r="C707" s="83" t="s">
        <v>2670</v>
      </c>
      <c r="D707" s="83" t="s">
        <v>1965</v>
      </c>
      <c r="E707" s="83" t="s">
        <v>62</v>
      </c>
      <c r="F707" s="83" t="s">
        <v>62</v>
      </c>
      <c r="G707" s="83">
        <v>4.0999999999999996</v>
      </c>
      <c r="H707" s="83">
        <v>0</v>
      </c>
      <c r="I707" s="83">
        <v>5.62</v>
      </c>
    </row>
    <row r="708" spans="1:9" ht="22.65" customHeight="1" x14ac:dyDescent="0.25">
      <c r="A708" s="82" t="s">
        <v>155</v>
      </c>
      <c r="B708" s="83" t="s">
        <v>891</v>
      </c>
      <c r="C708" s="83" t="s">
        <v>2671</v>
      </c>
      <c r="D708" s="83" t="s">
        <v>2025</v>
      </c>
      <c r="E708" s="83" t="s">
        <v>2556</v>
      </c>
      <c r="F708" s="83" t="s">
        <v>62</v>
      </c>
      <c r="G708" s="83">
        <v>4.0999999999999996</v>
      </c>
      <c r="H708" s="83">
        <v>0</v>
      </c>
      <c r="I708" s="83">
        <v>5.62</v>
      </c>
    </row>
    <row r="709" spans="1:9" ht="22.65" customHeight="1" x14ac:dyDescent="0.25">
      <c r="A709" s="82" t="s">
        <v>155</v>
      </c>
      <c r="B709" s="83" t="s">
        <v>891</v>
      </c>
      <c r="C709" s="83" t="s">
        <v>2672</v>
      </c>
      <c r="D709" s="83" t="s">
        <v>1965</v>
      </c>
      <c r="E709" s="83" t="s">
        <v>62</v>
      </c>
      <c r="F709" s="83" t="s">
        <v>62</v>
      </c>
      <c r="G709" s="83">
        <v>4.0999999999999996</v>
      </c>
      <c r="H709" s="83">
        <v>0</v>
      </c>
      <c r="I709" s="83">
        <v>5.62</v>
      </c>
    </row>
    <row r="710" spans="1:9" ht="22.65" customHeight="1" x14ac:dyDescent="0.25">
      <c r="A710" s="82" t="s">
        <v>155</v>
      </c>
      <c r="B710" s="83" t="s">
        <v>891</v>
      </c>
      <c r="C710" s="83" t="s">
        <v>2673</v>
      </c>
      <c r="D710" s="83" t="s">
        <v>1965</v>
      </c>
      <c r="E710" s="83" t="s">
        <v>62</v>
      </c>
      <c r="F710" s="83" t="s">
        <v>62</v>
      </c>
      <c r="G710" s="83">
        <v>4.04</v>
      </c>
      <c r="H710" s="83">
        <v>0</v>
      </c>
      <c r="I710" s="83">
        <v>5.6150000000000002</v>
      </c>
    </row>
    <row r="711" spans="1:9" ht="22.65" customHeight="1" x14ac:dyDescent="0.25">
      <c r="A711" s="82" t="s">
        <v>155</v>
      </c>
      <c r="B711" s="83" t="s">
        <v>891</v>
      </c>
      <c r="C711" s="83" t="s">
        <v>2674</v>
      </c>
      <c r="D711" s="83" t="s">
        <v>1965</v>
      </c>
      <c r="E711" s="83" t="s">
        <v>62</v>
      </c>
      <c r="F711" s="83" t="s">
        <v>62</v>
      </c>
      <c r="G711" s="83">
        <v>4.16</v>
      </c>
      <c r="H711" s="83">
        <v>0</v>
      </c>
      <c r="I711" s="83">
        <v>5.7</v>
      </c>
    </row>
    <row r="712" spans="1:9" ht="22.65" customHeight="1" x14ac:dyDescent="0.25">
      <c r="A712" s="82" t="s">
        <v>155</v>
      </c>
      <c r="B712" s="86" t="s">
        <v>891</v>
      </c>
      <c r="C712" s="86" t="s">
        <v>2675</v>
      </c>
      <c r="D712" s="86" t="s">
        <v>1965</v>
      </c>
      <c r="E712" s="86" t="s">
        <v>62</v>
      </c>
      <c r="F712" s="86" t="s">
        <v>62</v>
      </c>
      <c r="G712" s="86">
        <v>4.0999999999999996</v>
      </c>
      <c r="H712" s="86">
        <v>0</v>
      </c>
      <c r="I712" s="86">
        <v>5.62</v>
      </c>
    </row>
    <row r="713" spans="1:9" ht="30.15" customHeight="1" x14ac:dyDescent="0.25">
      <c r="A713" s="88" t="s">
        <v>155</v>
      </c>
      <c r="B713" s="88" t="s">
        <v>155</v>
      </c>
      <c r="C713" s="88" t="s">
        <v>155</v>
      </c>
      <c r="D713" s="88" t="s">
        <v>155</v>
      </c>
      <c r="E713" s="88" t="s">
        <v>155</v>
      </c>
      <c r="F713" s="88" t="s">
        <v>155</v>
      </c>
      <c r="G713" s="88" t="s">
        <v>2610</v>
      </c>
      <c r="H713" s="88" t="s">
        <v>888</v>
      </c>
      <c r="I713" s="88" t="s">
        <v>2676</v>
      </c>
    </row>
    <row r="714" spans="1:9" ht="37.65" customHeight="1" x14ac:dyDescent="0.25">
      <c r="A714" s="273" t="s">
        <v>1112</v>
      </c>
      <c r="B714" s="273"/>
      <c r="C714" s="273"/>
      <c r="D714" s="273"/>
      <c r="E714" s="273"/>
      <c r="F714" s="273"/>
      <c r="G714" s="273"/>
      <c r="H714" s="273"/>
      <c r="I714" s="273"/>
    </row>
    <row r="715" spans="1:9" ht="22.65" customHeight="1" x14ac:dyDescent="0.25">
      <c r="A715" s="82" t="s">
        <v>155</v>
      </c>
      <c r="B715" s="83" t="s">
        <v>891</v>
      </c>
      <c r="C715" s="83" t="s">
        <v>2677</v>
      </c>
      <c r="D715" s="83" t="s">
        <v>1965</v>
      </c>
      <c r="E715" s="83" t="s">
        <v>62</v>
      </c>
      <c r="F715" s="83" t="s">
        <v>62</v>
      </c>
      <c r="G715" s="83">
        <v>4.0999999999999996</v>
      </c>
      <c r="H715" s="83">
        <v>0</v>
      </c>
      <c r="I715" s="83">
        <v>5.62</v>
      </c>
    </row>
    <row r="716" spans="1:9" ht="22.65" customHeight="1" x14ac:dyDescent="0.25">
      <c r="A716" s="82" t="s">
        <v>155</v>
      </c>
      <c r="B716" s="83" t="s">
        <v>891</v>
      </c>
      <c r="C716" s="83" t="s">
        <v>2678</v>
      </c>
      <c r="D716" s="83" t="s">
        <v>1965</v>
      </c>
      <c r="E716" s="83" t="s">
        <v>62</v>
      </c>
      <c r="F716" s="83" t="s">
        <v>62</v>
      </c>
      <c r="G716" s="83">
        <v>4.0999999999999996</v>
      </c>
      <c r="H716" s="83">
        <v>0</v>
      </c>
      <c r="I716" s="83">
        <v>5.62</v>
      </c>
    </row>
    <row r="717" spans="1:9" ht="22.65" customHeight="1" x14ac:dyDescent="0.25">
      <c r="A717" s="82" t="s">
        <v>155</v>
      </c>
      <c r="B717" s="83" t="s">
        <v>891</v>
      </c>
      <c r="C717" s="83" t="s">
        <v>2679</v>
      </c>
      <c r="D717" s="83" t="s">
        <v>2025</v>
      </c>
      <c r="E717" s="83" t="s">
        <v>2556</v>
      </c>
      <c r="F717" s="83" t="s">
        <v>62</v>
      </c>
      <c r="G717" s="83">
        <v>4.0999999999999996</v>
      </c>
      <c r="H717" s="83">
        <v>0</v>
      </c>
      <c r="I717" s="83">
        <v>5.62</v>
      </c>
    </row>
    <row r="718" spans="1:9" ht="22.65" customHeight="1" x14ac:dyDescent="0.25">
      <c r="A718" s="82" t="s">
        <v>155</v>
      </c>
      <c r="B718" s="83" t="s">
        <v>891</v>
      </c>
      <c r="C718" s="83" t="s">
        <v>2680</v>
      </c>
      <c r="D718" s="83" t="s">
        <v>1965</v>
      </c>
      <c r="E718" s="83" t="s">
        <v>62</v>
      </c>
      <c r="F718" s="83" t="s">
        <v>62</v>
      </c>
      <c r="G718" s="83">
        <v>4.0999999999999996</v>
      </c>
      <c r="H718" s="83">
        <v>0</v>
      </c>
      <c r="I718" s="83">
        <v>5.62</v>
      </c>
    </row>
    <row r="719" spans="1:9" ht="22.65" customHeight="1" x14ac:dyDescent="0.25">
      <c r="A719" s="82" t="s">
        <v>155</v>
      </c>
      <c r="B719" s="86" t="s">
        <v>891</v>
      </c>
      <c r="C719" s="86" t="s">
        <v>2681</v>
      </c>
      <c r="D719" s="86" t="s">
        <v>1965</v>
      </c>
      <c r="E719" s="86" t="s">
        <v>62</v>
      </c>
      <c r="F719" s="86" t="s">
        <v>62</v>
      </c>
      <c r="G719" s="86">
        <v>4.0999999999999996</v>
      </c>
      <c r="H719" s="86">
        <v>0</v>
      </c>
      <c r="I719" s="86">
        <v>5.62</v>
      </c>
    </row>
    <row r="720" spans="1:9" ht="30.15" customHeight="1" x14ac:dyDescent="0.25">
      <c r="A720" s="88" t="s">
        <v>155</v>
      </c>
      <c r="B720" s="88" t="s">
        <v>155</v>
      </c>
      <c r="C720" s="88" t="s">
        <v>155</v>
      </c>
      <c r="D720" s="88" t="s">
        <v>155</v>
      </c>
      <c r="E720" s="88" t="s">
        <v>155</v>
      </c>
      <c r="F720" s="88" t="s">
        <v>155</v>
      </c>
      <c r="G720" s="88" t="s">
        <v>2632</v>
      </c>
      <c r="H720" s="88" t="s">
        <v>888</v>
      </c>
      <c r="I720" s="88" t="s">
        <v>2633</v>
      </c>
    </row>
    <row r="721" spans="1:9" ht="37.65" customHeight="1" x14ac:dyDescent="0.25">
      <c r="A721" s="273" t="s">
        <v>1115</v>
      </c>
      <c r="B721" s="273"/>
      <c r="C721" s="273"/>
      <c r="D721" s="273"/>
      <c r="E721" s="273"/>
      <c r="F721" s="273"/>
      <c r="G721" s="273"/>
      <c r="H721" s="273"/>
      <c r="I721" s="273"/>
    </row>
    <row r="722" spans="1:9" ht="22.65" customHeight="1" x14ac:dyDescent="0.25">
      <c r="A722" s="82" t="s">
        <v>155</v>
      </c>
      <c r="B722" s="83" t="s">
        <v>891</v>
      </c>
      <c r="C722" s="83" t="s">
        <v>2682</v>
      </c>
      <c r="D722" s="83" t="s">
        <v>1965</v>
      </c>
      <c r="E722" s="83" t="s">
        <v>62</v>
      </c>
      <c r="F722" s="83" t="s">
        <v>62</v>
      </c>
      <c r="G722" s="83">
        <v>4.0999999999999996</v>
      </c>
      <c r="H722" s="83">
        <v>0</v>
      </c>
      <c r="I722" s="83">
        <v>5.62</v>
      </c>
    </row>
    <row r="723" spans="1:9" ht="22.65" customHeight="1" x14ac:dyDescent="0.25">
      <c r="A723" s="82" t="s">
        <v>155</v>
      </c>
      <c r="B723" s="83" t="s">
        <v>891</v>
      </c>
      <c r="C723" s="83" t="s">
        <v>2683</v>
      </c>
      <c r="D723" s="83" t="s">
        <v>2025</v>
      </c>
      <c r="E723" s="83" t="s">
        <v>2556</v>
      </c>
      <c r="F723" s="83" t="s">
        <v>62</v>
      </c>
      <c r="G723" s="83">
        <v>4.0999999999999996</v>
      </c>
      <c r="H723" s="83">
        <v>0</v>
      </c>
      <c r="I723" s="83">
        <v>5.62</v>
      </c>
    </row>
    <row r="724" spans="1:9" ht="22.65" customHeight="1" x14ac:dyDescent="0.25">
      <c r="A724" s="82" t="s">
        <v>155</v>
      </c>
      <c r="B724" s="86" t="s">
        <v>891</v>
      </c>
      <c r="C724" s="86" t="s">
        <v>2684</v>
      </c>
      <c r="D724" s="86" t="s">
        <v>1965</v>
      </c>
      <c r="E724" s="86" t="s">
        <v>62</v>
      </c>
      <c r="F724" s="86" t="s">
        <v>62</v>
      </c>
      <c r="G724" s="86">
        <v>4.0999999999999996</v>
      </c>
      <c r="H724" s="86">
        <v>0</v>
      </c>
      <c r="I724" s="86">
        <v>5.62</v>
      </c>
    </row>
    <row r="725" spans="1:9" ht="30.15" customHeight="1" x14ac:dyDescent="0.25">
      <c r="A725" s="88" t="s">
        <v>155</v>
      </c>
      <c r="B725" s="88" t="s">
        <v>155</v>
      </c>
      <c r="C725" s="88" t="s">
        <v>155</v>
      </c>
      <c r="D725" s="88" t="s">
        <v>155</v>
      </c>
      <c r="E725" s="88" t="s">
        <v>155</v>
      </c>
      <c r="F725" s="88" t="s">
        <v>155</v>
      </c>
      <c r="G725" s="88" t="s">
        <v>2579</v>
      </c>
      <c r="H725" s="88" t="s">
        <v>888</v>
      </c>
      <c r="I725" s="88" t="s">
        <v>2580</v>
      </c>
    </row>
    <row r="726" spans="1:9" ht="37.65" customHeight="1" x14ac:dyDescent="0.25">
      <c r="A726" s="273" t="s">
        <v>1117</v>
      </c>
      <c r="B726" s="273"/>
      <c r="C726" s="273"/>
      <c r="D726" s="273"/>
      <c r="E726" s="273"/>
      <c r="F726" s="273"/>
      <c r="G726" s="273"/>
      <c r="H726" s="273"/>
      <c r="I726" s="273"/>
    </row>
    <row r="727" spans="1:9" ht="22.65" customHeight="1" x14ac:dyDescent="0.25">
      <c r="A727" s="82" t="s">
        <v>155</v>
      </c>
      <c r="B727" s="83" t="s">
        <v>891</v>
      </c>
      <c r="C727" s="83" t="s">
        <v>2685</v>
      </c>
      <c r="D727" s="83" t="s">
        <v>2025</v>
      </c>
      <c r="E727" s="83" t="s">
        <v>2026</v>
      </c>
      <c r="F727" s="83" t="s">
        <v>62</v>
      </c>
      <c r="G727" s="83">
        <v>4.0999999999999996</v>
      </c>
      <c r="H727" s="83">
        <v>0</v>
      </c>
      <c r="I727" s="83">
        <v>5.62</v>
      </c>
    </row>
    <row r="728" spans="1:9" ht="22.65" customHeight="1" x14ac:dyDescent="0.25">
      <c r="A728" s="82" t="s">
        <v>155</v>
      </c>
      <c r="B728" s="83" t="s">
        <v>891</v>
      </c>
      <c r="C728" s="83" t="s">
        <v>2686</v>
      </c>
      <c r="D728" s="83" t="s">
        <v>1965</v>
      </c>
      <c r="E728" s="83" t="s">
        <v>62</v>
      </c>
      <c r="F728" s="83" t="s">
        <v>62</v>
      </c>
      <c r="G728" s="83">
        <v>4.0999999999999996</v>
      </c>
      <c r="H728" s="83">
        <v>0</v>
      </c>
      <c r="I728" s="83">
        <v>5.62</v>
      </c>
    </row>
    <row r="729" spans="1:9" ht="22.65" customHeight="1" x14ac:dyDescent="0.25">
      <c r="A729" s="82" t="s">
        <v>155</v>
      </c>
      <c r="B729" s="86" t="s">
        <v>891</v>
      </c>
      <c r="C729" s="86" t="s">
        <v>2687</v>
      </c>
      <c r="D729" s="86" t="s">
        <v>1965</v>
      </c>
      <c r="E729" s="86" t="s">
        <v>62</v>
      </c>
      <c r="F729" s="86" t="s">
        <v>62</v>
      </c>
      <c r="G729" s="86">
        <v>4.0999999999999996</v>
      </c>
      <c r="H729" s="86">
        <v>0</v>
      </c>
      <c r="I729" s="86">
        <v>5.62</v>
      </c>
    </row>
    <row r="730" spans="1:9" ht="30.15" customHeight="1" x14ac:dyDescent="0.25">
      <c r="A730" s="88" t="s">
        <v>155</v>
      </c>
      <c r="B730" s="88" t="s">
        <v>155</v>
      </c>
      <c r="C730" s="88" t="s">
        <v>155</v>
      </c>
      <c r="D730" s="88" t="s">
        <v>155</v>
      </c>
      <c r="E730" s="88" t="s">
        <v>155</v>
      </c>
      <c r="F730" s="88" t="s">
        <v>155</v>
      </c>
      <c r="G730" s="88" t="s">
        <v>2579</v>
      </c>
      <c r="H730" s="88" t="s">
        <v>888</v>
      </c>
      <c r="I730" s="88" t="s">
        <v>2580</v>
      </c>
    </row>
    <row r="731" spans="1:9" ht="37.65" customHeight="1" x14ac:dyDescent="0.25">
      <c r="A731" s="273" t="s">
        <v>1119</v>
      </c>
      <c r="B731" s="273"/>
      <c r="C731" s="273"/>
      <c r="D731" s="273"/>
      <c r="E731" s="273"/>
      <c r="F731" s="273"/>
      <c r="G731" s="273"/>
      <c r="H731" s="273"/>
      <c r="I731" s="273"/>
    </row>
    <row r="732" spans="1:9" ht="22.65" customHeight="1" x14ac:dyDescent="0.25">
      <c r="A732" s="82" t="s">
        <v>155</v>
      </c>
      <c r="B732" s="83" t="s">
        <v>891</v>
      </c>
      <c r="C732" s="83" t="s">
        <v>2688</v>
      </c>
      <c r="D732" s="83" t="s">
        <v>1965</v>
      </c>
      <c r="E732" s="83" t="s">
        <v>62</v>
      </c>
      <c r="F732" s="83" t="s">
        <v>62</v>
      </c>
      <c r="G732" s="83">
        <v>4.0999999999999996</v>
      </c>
      <c r="H732" s="83">
        <v>0</v>
      </c>
      <c r="I732" s="83">
        <v>5.62</v>
      </c>
    </row>
    <row r="733" spans="1:9" ht="22.65" customHeight="1" x14ac:dyDescent="0.25">
      <c r="A733" s="82" t="s">
        <v>155</v>
      </c>
      <c r="B733" s="83" t="s">
        <v>891</v>
      </c>
      <c r="C733" s="83" t="s">
        <v>2689</v>
      </c>
      <c r="D733" s="83" t="s">
        <v>1965</v>
      </c>
      <c r="E733" s="83" t="s">
        <v>62</v>
      </c>
      <c r="F733" s="83" t="s">
        <v>62</v>
      </c>
      <c r="G733" s="83">
        <v>4.04</v>
      </c>
      <c r="H733" s="83">
        <v>0</v>
      </c>
      <c r="I733" s="83">
        <v>5.6150000000000002</v>
      </c>
    </row>
    <row r="734" spans="1:9" ht="22.65" customHeight="1" x14ac:dyDescent="0.25">
      <c r="A734" s="82" t="s">
        <v>155</v>
      </c>
      <c r="B734" s="83" t="s">
        <v>891</v>
      </c>
      <c r="C734" s="83" t="s">
        <v>2690</v>
      </c>
      <c r="D734" s="83" t="s">
        <v>1965</v>
      </c>
      <c r="E734" s="83" t="s">
        <v>62</v>
      </c>
      <c r="F734" s="83" t="s">
        <v>62</v>
      </c>
      <c r="G734" s="83">
        <v>4.05</v>
      </c>
      <c r="H734" s="83">
        <v>0</v>
      </c>
      <c r="I734" s="83">
        <v>5.59</v>
      </c>
    </row>
    <row r="735" spans="1:9" ht="22.65" customHeight="1" x14ac:dyDescent="0.25">
      <c r="A735" s="82" t="s">
        <v>155</v>
      </c>
      <c r="B735" s="83" t="s">
        <v>891</v>
      </c>
      <c r="C735" s="83" t="s">
        <v>2691</v>
      </c>
      <c r="D735" s="83" t="s">
        <v>1965</v>
      </c>
      <c r="E735" s="83" t="s">
        <v>62</v>
      </c>
      <c r="F735" s="83" t="s">
        <v>62</v>
      </c>
      <c r="G735" s="83">
        <v>4.05</v>
      </c>
      <c r="H735" s="83">
        <v>0</v>
      </c>
      <c r="I735" s="83">
        <v>5.585</v>
      </c>
    </row>
    <row r="736" spans="1:9" ht="22.65" customHeight="1" x14ac:dyDescent="0.25">
      <c r="A736" s="82" t="s">
        <v>155</v>
      </c>
      <c r="B736" s="83" t="s">
        <v>891</v>
      </c>
      <c r="C736" s="83" t="s">
        <v>2692</v>
      </c>
      <c r="D736" s="83" t="s">
        <v>1965</v>
      </c>
      <c r="E736" s="83" t="s">
        <v>62</v>
      </c>
      <c r="F736" s="83" t="s">
        <v>62</v>
      </c>
      <c r="G736" s="83">
        <v>3.97</v>
      </c>
      <c r="H736" s="83">
        <v>0</v>
      </c>
      <c r="I736" s="83">
        <v>5.53</v>
      </c>
    </row>
    <row r="737" spans="1:9" ht="22.65" customHeight="1" x14ac:dyDescent="0.25">
      <c r="A737" s="82" t="s">
        <v>155</v>
      </c>
      <c r="B737" s="83" t="s">
        <v>891</v>
      </c>
      <c r="C737" s="83" t="s">
        <v>2693</v>
      </c>
      <c r="D737" s="83" t="s">
        <v>1965</v>
      </c>
      <c r="E737" s="83" t="s">
        <v>62</v>
      </c>
      <c r="F737" s="83" t="s">
        <v>62</v>
      </c>
      <c r="G737" s="83">
        <v>4.0999999999999996</v>
      </c>
      <c r="H737" s="83">
        <v>0</v>
      </c>
      <c r="I737" s="83">
        <v>5.62</v>
      </c>
    </row>
    <row r="738" spans="1:9" ht="22.65" customHeight="1" x14ac:dyDescent="0.25">
      <c r="A738" s="82" t="s">
        <v>155</v>
      </c>
      <c r="B738" s="83" t="s">
        <v>891</v>
      </c>
      <c r="C738" s="83" t="s">
        <v>2694</v>
      </c>
      <c r="D738" s="83" t="s">
        <v>1965</v>
      </c>
      <c r="E738" s="83" t="s">
        <v>62</v>
      </c>
      <c r="F738" s="83" t="s">
        <v>62</v>
      </c>
      <c r="G738" s="83">
        <v>4.0999999999999996</v>
      </c>
      <c r="H738" s="83">
        <v>0</v>
      </c>
      <c r="I738" s="83">
        <v>5.62</v>
      </c>
    </row>
    <row r="739" spans="1:9" ht="22.65" customHeight="1" x14ac:dyDescent="0.25">
      <c r="A739" s="82" t="s">
        <v>155</v>
      </c>
      <c r="B739" s="86" t="s">
        <v>891</v>
      </c>
      <c r="C739" s="86" t="s">
        <v>2695</v>
      </c>
      <c r="D739" s="86" t="s">
        <v>1965</v>
      </c>
      <c r="E739" s="86" t="s">
        <v>62</v>
      </c>
      <c r="F739" s="86" t="s">
        <v>62</v>
      </c>
      <c r="G739" s="86">
        <v>4.0999999999999996</v>
      </c>
      <c r="H739" s="86">
        <v>0</v>
      </c>
      <c r="I739" s="86">
        <v>5.62</v>
      </c>
    </row>
    <row r="740" spans="1:9" ht="30.15" customHeight="1" x14ac:dyDescent="0.25">
      <c r="A740" s="88" t="s">
        <v>155</v>
      </c>
      <c r="B740" s="88" t="s">
        <v>155</v>
      </c>
      <c r="C740" s="88" t="s">
        <v>155</v>
      </c>
      <c r="D740" s="88" t="s">
        <v>155</v>
      </c>
      <c r="E740" s="88" t="s">
        <v>155</v>
      </c>
      <c r="F740" s="88" t="s">
        <v>155</v>
      </c>
      <c r="G740" s="88" t="s">
        <v>2696</v>
      </c>
      <c r="H740" s="88" t="s">
        <v>888</v>
      </c>
      <c r="I740" s="88" t="s">
        <v>2697</v>
      </c>
    </row>
    <row r="741" spans="1:9" ht="37.65" customHeight="1" x14ac:dyDescent="0.25">
      <c r="A741" s="273" t="s">
        <v>1121</v>
      </c>
      <c r="B741" s="273"/>
      <c r="C741" s="273"/>
      <c r="D741" s="273"/>
      <c r="E741" s="273"/>
      <c r="F741" s="273"/>
      <c r="G741" s="273"/>
      <c r="H741" s="273"/>
      <c r="I741" s="273"/>
    </row>
    <row r="742" spans="1:9" ht="22.65" customHeight="1" x14ac:dyDescent="0.25">
      <c r="A742" s="82" t="s">
        <v>155</v>
      </c>
      <c r="B742" s="83" t="s">
        <v>891</v>
      </c>
      <c r="C742" s="83" t="s">
        <v>2698</v>
      </c>
      <c r="D742" s="83" t="s">
        <v>1965</v>
      </c>
      <c r="E742" s="83" t="s">
        <v>62</v>
      </c>
      <c r="F742" s="83" t="s">
        <v>62</v>
      </c>
      <c r="G742" s="83">
        <v>4.0999999999999996</v>
      </c>
      <c r="H742" s="83">
        <v>0</v>
      </c>
      <c r="I742" s="83">
        <v>5.62</v>
      </c>
    </row>
    <row r="743" spans="1:9" ht="22.65" customHeight="1" x14ac:dyDescent="0.25">
      <c r="A743" s="82" t="s">
        <v>155</v>
      </c>
      <c r="B743" s="83" t="s">
        <v>891</v>
      </c>
      <c r="C743" s="83" t="s">
        <v>2699</v>
      </c>
      <c r="D743" s="83" t="s">
        <v>1965</v>
      </c>
      <c r="E743" s="83" t="s">
        <v>62</v>
      </c>
      <c r="F743" s="83" t="s">
        <v>62</v>
      </c>
      <c r="G743" s="83">
        <v>4.0999999999999996</v>
      </c>
      <c r="H743" s="83">
        <v>0</v>
      </c>
      <c r="I743" s="83">
        <v>5.62</v>
      </c>
    </row>
    <row r="744" spans="1:9" ht="22.65" customHeight="1" x14ac:dyDescent="0.25">
      <c r="A744" s="82" t="s">
        <v>155</v>
      </c>
      <c r="B744" s="83" t="s">
        <v>891</v>
      </c>
      <c r="C744" s="83" t="s">
        <v>2700</v>
      </c>
      <c r="D744" s="83" t="s">
        <v>1965</v>
      </c>
      <c r="E744" s="83" t="s">
        <v>62</v>
      </c>
      <c r="F744" s="83" t="s">
        <v>62</v>
      </c>
      <c r="G744" s="83">
        <v>4.0999999999999996</v>
      </c>
      <c r="H744" s="83">
        <v>0</v>
      </c>
      <c r="I744" s="83">
        <v>5.62</v>
      </c>
    </row>
    <row r="745" spans="1:9" ht="22.65" customHeight="1" x14ac:dyDescent="0.25">
      <c r="A745" s="82" t="s">
        <v>155</v>
      </c>
      <c r="B745" s="83" t="s">
        <v>891</v>
      </c>
      <c r="C745" s="83" t="s">
        <v>2701</v>
      </c>
      <c r="D745" s="83" t="s">
        <v>1965</v>
      </c>
      <c r="E745" s="83" t="s">
        <v>62</v>
      </c>
      <c r="F745" s="83" t="s">
        <v>62</v>
      </c>
      <c r="G745" s="83">
        <v>4.0999999999999996</v>
      </c>
      <c r="H745" s="83">
        <v>0</v>
      </c>
      <c r="I745" s="83">
        <v>5.62</v>
      </c>
    </row>
    <row r="746" spans="1:9" ht="22.65" customHeight="1" x14ac:dyDescent="0.25">
      <c r="A746" s="82" t="s">
        <v>155</v>
      </c>
      <c r="B746" s="86" t="s">
        <v>891</v>
      </c>
      <c r="C746" s="86" t="s">
        <v>2702</v>
      </c>
      <c r="D746" s="86" t="s">
        <v>1965</v>
      </c>
      <c r="E746" s="86" t="s">
        <v>62</v>
      </c>
      <c r="F746" s="86" t="s">
        <v>62</v>
      </c>
      <c r="G746" s="86">
        <v>4.0999999999999996</v>
      </c>
      <c r="H746" s="86">
        <v>0</v>
      </c>
      <c r="I746" s="86">
        <v>5.62</v>
      </c>
    </row>
    <row r="747" spans="1:9" ht="30.15" customHeight="1" x14ac:dyDescent="0.25">
      <c r="A747" s="88" t="s">
        <v>155</v>
      </c>
      <c r="B747" s="88" t="s">
        <v>155</v>
      </c>
      <c r="C747" s="88" t="s">
        <v>155</v>
      </c>
      <c r="D747" s="88" t="s">
        <v>155</v>
      </c>
      <c r="E747" s="88" t="s">
        <v>155</v>
      </c>
      <c r="F747" s="88" t="s">
        <v>155</v>
      </c>
      <c r="G747" s="88" t="s">
        <v>2632</v>
      </c>
      <c r="H747" s="88" t="s">
        <v>888</v>
      </c>
      <c r="I747" s="88" t="s">
        <v>2633</v>
      </c>
    </row>
    <row r="748" spans="1:9" ht="37.65" customHeight="1" x14ac:dyDescent="0.25">
      <c r="A748" s="273" t="s">
        <v>1123</v>
      </c>
      <c r="B748" s="273"/>
      <c r="C748" s="273"/>
      <c r="D748" s="273"/>
      <c r="E748" s="273"/>
      <c r="F748" s="273"/>
      <c r="G748" s="273"/>
      <c r="H748" s="273"/>
      <c r="I748" s="273"/>
    </row>
    <row r="749" spans="1:9" ht="22.65" customHeight="1" x14ac:dyDescent="0.25">
      <c r="A749" s="82" t="s">
        <v>155</v>
      </c>
      <c r="B749" s="83" t="s">
        <v>891</v>
      </c>
      <c r="C749" s="83" t="s">
        <v>2703</v>
      </c>
      <c r="D749" s="83" t="s">
        <v>1965</v>
      </c>
      <c r="E749" s="83" t="s">
        <v>62</v>
      </c>
      <c r="F749" s="83" t="s">
        <v>62</v>
      </c>
      <c r="G749" s="83">
        <v>4.0599999999999996</v>
      </c>
      <c r="H749" s="83">
        <v>0</v>
      </c>
      <c r="I749" s="83">
        <v>5.5949999999999998</v>
      </c>
    </row>
    <row r="750" spans="1:9" ht="22.65" customHeight="1" x14ac:dyDescent="0.25">
      <c r="A750" s="82" t="s">
        <v>155</v>
      </c>
      <c r="B750" s="83" t="s">
        <v>891</v>
      </c>
      <c r="C750" s="83" t="s">
        <v>2704</v>
      </c>
      <c r="D750" s="83" t="s">
        <v>2025</v>
      </c>
      <c r="E750" s="83" t="s">
        <v>2026</v>
      </c>
      <c r="F750" s="83" t="s">
        <v>2521</v>
      </c>
      <c r="G750" s="83">
        <v>4.0599999999999996</v>
      </c>
      <c r="H750" s="83">
        <v>1.47</v>
      </c>
      <c r="I750" s="83">
        <v>5.5949999999999998</v>
      </c>
    </row>
    <row r="751" spans="1:9" ht="22.65" customHeight="1" x14ac:dyDescent="0.25">
      <c r="A751" s="82" t="s">
        <v>155</v>
      </c>
      <c r="B751" s="83" t="s">
        <v>891</v>
      </c>
      <c r="C751" s="83" t="s">
        <v>2705</v>
      </c>
      <c r="D751" s="83" t="s">
        <v>1965</v>
      </c>
      <c r="E751" s="83" t="s">
        <v>62</v>
      </c>
      <c r="F751" s="83" t="s">
        <v>62</v>
      </c>
      <c r="G751" s="83">
        <v>4.0599999999999996</v>
      </c>
      <c r="H751" s="83">
        <v>0</v>
      </c>
      <c r="I751" s="83">
        <v>5.5949999999999998</v>
      </c>
    </row>
    <row r="752" spans="1:9" ht="22.65" customHeight="1" x14ac:dyDescent="0.25">
      <c r="A752" s="82" t="s">
        <v>155</v>
      </c>
      <c r="B752" s="83" t="s">
        <v>891</v>
      </c>
      <c r="C752" s="83" t="s">
        <v>2706</v>
      </c>
      <c r="D752" s="83" t="s">
        <v>1965</v>
      </c>
      <c r="E752" s="83" t="s">
        <v>62</v>
      </c>
      <c r="F752" s="83" t="s">
        <v>62</v>
      </c>
      <c r="G752" s="83">
        <v>4.0599999999999996</v>
      </c>
      <c r="H752" s="83">
        <v>0</v>
      </c>
      <c r="I752" s="83">
        <v>5.5949999999999998</v>
      </c>
    </row>
    <row r="753" spans="1:9" ht="22.65" customHeight="1" x14ac:dyDescent="0.25">
      <c r="A753" s="82" t="s">
        <v>155</v>
      </c>
      <c r="B753" s="83" t="s">
        <v>891</v>
      </c>
      <c r="C753" s="83" t="s">
        <v>2707</v>
      </c>
      <c r="D753" s="83" t="s">
        <v>1965</v>
      </c>
      <c r="E753" s="83" t="s">
        <v>62</v>
      </c>
      <c r="F753" s="83" t="s">
        <v>62</v>
      </c>
      <c r="G753" s="83">
        <v>4.08</v>
      </c>
      <c r="H753" s="83">
        <v>0</v>
      </c>
      <c r="I753" s="83">
        <v>5.61</v>
      </c>
    </row>
    <row r="754" spans="1:9" ht="22.65" customHeight="1" x14ac:dyDescent="0.25">
      <c r="A754" s="82" t="s">
        <v>155</v>
      </c>
      <c r="B754" s="83" t="s">
        <v>891</v>
      </c>
      <c r="C754" s="83" t="s">
        <v>2708</v>
      </c>
      <c r="D754" s="83" t="s">
        <v>1965</v>
      </c>
      <c r="E754" s="83" t="s">
        <v>62</v>
      </c>
      <c r="F754" s="83" t="s">
        <v>62</v>
      </c>
      <c r="G754" s="83">
        <v>4.04</v>
      </c>
      <c r="H754" s="83">
        <v>0</v>
      </c>
      <c r="I754" s="83">
        <v>5.6150000000000002</v>
      </c>
    </row>
    <row r="755" spans="1:9" ht="22.65" customHeight="1" x14ac:dyDescent="0.25">
      <c r="A755" s="82" t="s">
        <v>155</v>
      </c>
      <c r="B755" s="86" t="s">
        <v>891</v>
      </c>
      <c r="C755" s="86" t="s">
        <v>2709</v>
      </c>
      <c r="D755" s="86" t="s">
        <v>1965</v>
      </c>
      <c r="E755" s="86" t="s">
        <v>62</v>
      </c>
      <c r="F755" s="86" t="s">
        <v>62</v>
      </c>
      <c r="G755" s="86">
        <v>4.0999999999999996</v>
      </c>
      <c r="H755" s="86">
        <v>0</v>
      </c>
      <c r="I755" s="86">
        <v>5.62</v>
      </c>
    </row>
    <row r="756" spans="1:9" ht="30.15" customHeight="1" x14ac:dyDescent="0.25">
      <c r="A756" s="88" t="s">
        <v>155</v>
      </c>
      <c r="B756" s="88" t="s">
        <v>155</v>
      </c>
      <c r="C756" s="88" t="s">
        <v>155</v>
      </c>
      <c r="D756" s="88" t="s">
        <v>155</v>
      </c>
      <c r="E756" s="88" t="s">
        <v>155</v>
      </c>
      <c r="F756" s="88" t="s">
        <v>155</v>
      </c>
      <c r="G756" s="88" t="s">
        <v>2710</v>
      </c>
      <c r="H756" s="88" t="s">
        <v>2711</v>
      </c>
      <c r="I756" s="88" t="s">
        <v>2712</v>
      </c>
    </row>
    <row r="757" spans="1:9" ht="37.65" customHeight="1" x14ac:dyDescent="0.25">
      <c r="A757" s="273" t="s">
        <v>1125</v>
      </c>
      <c r="B757" s="273"/>
      <c r="C757" s="273"/>
      <c r="D757" s="273"/>
      <c r="E757" s="273"/>
      <c r="F757" s="273"/>
      <c r="G757" s="273"/>
      <c r="H757" s="273"/>
      <c r="I757" s="273"/>
    </row>
    <row r="758" spans="1:9" ht="22.65" customHeight="1" x14ac:dyDescent="0.25">
      <c r="A758" s="82" t="s">
        <v>155</v>
      </c>
      <c r="B758" s="83" t="s">
        <v>891</v>
      </c>
      <c r="C758" s="83" t="s">
        <v>2713</v>
      </c>
      <c r="D758" s="83" t="s">
        <v>2025</v>
      </c>
      <c r="E758" s="83" t="s">
        <v>2556</v>
      </c>
      <c r="F758" s="83" t="s">
        <v>2521</v>
      </c>
      <c r="G758" s="83">
        <v>4.0999999999999996</v>
      </c>
      <c r="H758" s="83">
        <v>1.48</v>
      </c>
      <c r="I758" s="83">
        <v>5.62</v>
      </c>
    </row>
    <row r="759" spans="1:9" ht="22.65" customHeight="1" x14ac:dyDescent="0.25">
      <c r="A759" s="82" t="s">
        <v>155</v>
      </c>
      <c r="B759" s="83" t="s">
        <v>891</v>
      </c>
      <c r="C759" s="83" t="s">
        <v>2714</v>
      </c>
      <c r="D759" s="83" t="s">
        <v>1965</v>
      </c>
      <c r="E759" s="83" t="s">
        <v>62</v>
      </c>
      <c r="F759" s="83" t="s">
        <v>62</v>
      </c>
      <c r="G759" s="83">
        <v>4.0999999999999996</v>
      </c>
      <c r="H759" s="83">
        <v>0</v>
      </c>
      <c r="I759" s="83">
        <v>5.62</v>
      </c>
    </row>
    <row r="760" spans="1:9" ht="22.65" customHeight="1" x14ac:dyDescent="0.25">
      <c r="A760" s="82" t="s">
        <v>155</v>
      </c>
      <c r="B760" s="83" t="s">
        <v>891</v>
      </c>
      <c r="C760" s="83" t="s">
        <v>2715</v>
      </c>
      <c r="D760" s="83" t="s">
        <v>1965</v>
      </c>
      <c r="E760" s="83" t="s">
        <v>62</v>
      </c>
      <c r="F760" s="83" t="s">
        <v>62</v>
      </c>
      <c r="G760" s="83">
        <v>4.0999999999999996</v>
      </c>
      <c r="H760" s="83">
        <v>0</v>
      </c>
      <c r="I760" s="83">
        <v>5.62</v>
      </c>
    </row>
    <row r="761" spans="1:9" ht="22.65" customHeight="1" x14ac:dyDescent="0.25">
      <c r="A761" s="82" t="s">
        <v>155</v>
      </c>
      <c r="B761" s="86" t="s">
        <v>891</v>
      </c>
      <c r="C761" s="86" t="s">
        <v>2716</v>
      </c>
      <c r="D761" s="86" t="s">
        <v>1965</v>
      </c>
      <c r="E761" s="86" t="s">
        <v>62</v>
      </c>
      <c r="F761" s="86" t="s">
        <v>62</v>
      </c>
      <c r="G761" s="86">
        <v>4.0599999999999996</v>
      </c>
      <c r="H761" s="86">
        <v>0</v>
      </c>
      <c r="I761" s="86">
        <v>5.5949999999999998</v>
      </c>
    </row>
    <row r="762" spans="1:9" ht="30.15" customHeight="1" x14ac:dyDescent="0.25">
      <c r="A762" s="88" t="s">
        <v>155</v>
      </c>
      <c r="B762" s="88" t="s">
        <v>155</v>
      </c>
      <c r="C762" s="88" t="s">
        <v>155</v>
      </c>
      <c r="D762" s="88" t="s">
        <v>155</v>
      </c>
      <c r="E762" s="88" t="s">
        <v>155</v>
      </c>
      <c r="F762" s="88" t="s">
        <v>155</v>
      </c>
      <c r="G762" s="88" t="s">
        <v>2717</v>
      </c>
      <c r="H762" s="88" t="s">
        <v>2568</v>
      </c>
      <c r="I762" s="88" t="s">
        <v>2718</v>
      </c>
    </row>
    <row r="763" spans="1:9" ht="37.65" customHeight="1" x14ac:dyDescent="0.25">
      <c r="A763" s="273" t="s">
        <v>1127</v>
      </c>
      <c r="B763" s="273"/>
      <c r="C763" s="273"/>
      <c r="D763" s="273"/>
      <c r="E763" s="273"/>
      <c r="F763" s="273"/>
      <c r="G763" s="273"/>
      <c r="H763" s="273"/>
      <c r="I763" s="273"/>
    </row>
    <row r="764" spans="1:9" ht="22.65" customHeight="1" x14ac:dyDescent="0.25">
      <c r="A764" s="82" t="s">
        <v>155</v>
      </c>
      <c r="B764" s="83" t="s">
        <v>891</v>
      </c>
      <c r="C764" s="83" t="s">
        <v>2719</v>
      </c>
      <c r="D764" s="83" t="s">
        <v>2025</v>
      </c>
      <c r="E764" s="83" t="s">
        <v>2026</v>
      </c>
      <c r="F764" s="83" t="s">
        <v>2521</v>
      </c>
      <c r="G764" s="83">
        <v>4.0999999999999996</v>
      </c>
      <c r="H764" s="83">
        <v>1.48</v>
      </c>
      <c r="I764" s="83">
        <v>5.62</v>
      </c>
    </row>
    <row r="765" spans="1:9" ht="22.65" customHeight="1" x14ac:dyDescent="0.25">
      <c r="A765" s="82" t="s">
        <v>155</v>
      </c>
      <c r="B765" s="83" t="s">
        <v>891</v>
      </c>
      <c r="C765" s="83" t="s">
        <v>2720</v>
      </c>
      <c r="D765" s="83" t="s">
        <v>1965</v>
      </c>
      <c r="E765" s="83" t="s">
        <v>62</v>
      </c>
      <c r="F765" s="83" t="s">
        <v>62</v>
      </c>
      <c r="G765" s="83">
        <v>4.0999999999999996</v>
      </c>
      <c r="H765" s="83">
        <v>0</v>
      </c>
      <c r="I765" s="83">
        <v>5.62</v>
      </c>
    </row>
    <row r="766" spans="1:9" ht="22.65" customHeight="1" x14ac:dyDescent="0.25">
      <c r="A766" s="82" t="s">
        <v>155</v>
      </c>
      <c r="B766" s="83" t="s">
        <v>891</v>
      </c>
      <c r="C766" s="83" t="s">
        <v>2721</v>
      </c>
      <c r="D766" s="83" t="s">
        <v>1965</v>
      </c>
      <c r="E766" s="83" t="s">
        <v>62</v>
      </c>
      <c r="F766" s="83" t="s">
        <v>62</v>
      </c>
      <c r="G766" s="83">
        <v>4.0999999999999996</v>
      </c>
      <c r="H766" s="83">
        <v>0</v>
      </c>
      <c r="I766" s="83">
        <v>5.62</v>
      </c>
    </row>
    <row r="767" spans="1:9" ht="22.65" customHeight="1" x14ac:dyDescent="0.25">
      <c r="A767" s="82" t="s">
        <v>155</v>
      </c>
      <c r="B767" s="83" t="s">
        <v>891</v>
      </c>
      <c r="C767" s="83" t="s">
        <v>2722</v>
      </c>
      <c r="D767" s="83" t="s">
        <v>1965</v>
      </c>
      <c r="E767" s="83" t="s">
        <v>62</v>
      </c>
      <c r="F767" s="83" t="s">
        <v>62</v>
      </c>
      <c r="G767" s="83">
        <v>4.0999999999999996</v>
      </c>
      <c r="H767" s="83">
        <v>0</v>
      </c>
      <c r="I767" s="83">
        <v>5.62</v>
      </c>
    </row>
    <row r="768" spans="1:9" ht="22.65" customHeight="1" x14ac:dyDescent="0.25">
      <c r="A768" s="82" t="s">
        <v>155</v>
      </c>
      <c r="B768" s="83" t="s">
        <v>891</v>
      </c>
      <c r="C768" s="83" t="s">
        <v>2723</v>
      </c>
      <c r="D768" s="83" t="s">
        <v>1965</v>
      </c>
      <c r="E768" s="83" t="s">
        <v>62</v>
      </c>
      <c r="F768" s="83" t="s">
        <v>62</v>
      </c>
      <c r="G768" s="83">
        <v>4.0999999999999996</v>
      </c>
      <c r="H768" s="83">
        <v>0</v>
      </c>
      <c r="I768" s="83">
        <v>5.62</v>
      </c>
    </row>
    <row r="769" spans="1:9" ht="22.65" customHeight="1" x14ac:dyDescent="0.25">
      <c r="A769" s="82" t="s">
        <v>155</v>
      </c>
      <c r="B769" s="86" t="s">
        <v>891</v>
      </c>
      <c r="C769" s="86" t="s">
        <v>2724</v>
      </c>
      <c r="D769" s="86" t="s">
        <v>1965</v>
      </c>
      <c r="E769" s="86" t="s">
        <v>62</v>
      </c>
      <c r="F769" s="86" t="s">
        <v>62</v>
      </c>
      <c r="G769" s="86">
        <v>4.0999999999999996</v>
      </c>
      <c r="H769" s="86">
        <v>0</v>
      </c>
      <c r="I769" s="86">
        <v>5.62</v>
      </c>
    </row>
    <row r="770" spans="1:9" ht="30.15" customHeight="1" x14ac:dyDescent="0.25">
      <c r="A770" s="88" t="s">
        <v>155</v>
      </c>
      <c r="B770" s="88" t="s">
        <v>155</v>
      </c>
      <c r="C770" s="88" t="s">
        <v>155</v>
      </c>
      <c r="D770" s="88" t="s">
        <v>155</v>
      </c>
      <c r="E770" s="88" t="s">
        <v>155</v>
      </c>
      <c r="F770" s="88" t="s">
        <v>155</v>
      </c>
      <c r="G770" s="88" t="s">
        <v>2610</v>
      </c>
      <c r="H770" s="88" t="s">
        <v>2568</v>
      </c>
      <c r="I770" s="88" t="s">
        <v>2611</v>
      </c>
    </row>
    <row r="771" spans="1:9" ht="37.65" customHeight="1" x14ac:dyDescent="0.25">
      <c r="A771" s="273" t="s">
        <v>1129</v>
      </c>
      <c r="B771" s="273"/>
      <c r="C771" s="273"/>
      <c r="D771" s="273"/>
      <c r="E771" s="273"/>
      <c r="F771" s="273"/>
      <c r="G771" s="273"/>
      <c r="H771" s="273"/>
      <c r="I771" s="273"/>
    </row>
    <row r="772" spans="1:9" ht="22.65" customHeight="1" x14ac:dyDescent="0.25">
      <c r="A772" s="82" t="s">
        <v>155</v>
      </c>
      <c r="B772" s="83" t="s">
        <v>891</v>
      </c>
      <c r="C772" s="83" t="s">
        <v>2725</v>
      </c>
      <c r="D772" s="83" t="s">
        <v>1965</v>
      </c>
      <c r="E772" s="83" t="s">
        <v>62</v>
      </c>
      <c r="F772" s="83" t="s">
        <v>62</v>
      </c>
      <c r="G772" s="83">
        <v>4.0999999999999996</v>
      </c>
      <c r="H772" s="83">
        <v>0</v>
      </c>
      <c r="I772" s="83">
        <v>5.62</v>
      </c>
    </row>
    <row r="773" spans="1:9" ht="22.65" customHeight="1" x14ac:dyDescent="0.25">
      <c r="A773" s="82" t="s">
        <v>155</v>
      </c>
      <c r="B773" s="83" t="s">
        <v>891</v>
      </c>
      <c r="C773" s="83" t="s">
        <v>2726</v>
      </c>
      <c r="D773" s="83" t="s">
        <v>2025</v>
      </c>
      <c r="E773" s="83" t="s">
        <v>2556</v>
      </c>
      <c r="F773" s="83" t="s">
        <v>62</v>
      </c>
      <c r="G773" s="83">
        <v>4.0999999999999996</v>
      </c>
      <c r="H773" s="83">
        <v>0</v>
      </c>
      <c r="I773" s="83">
        <v>5.62</v>
      </c>
    </row>
    <row r="774" spans="1:9" ht="22.65" customHeight="1" x14ac:dyDescent="0.25">
      <c r="A774" s="82" t="s">
        <v>155</v>
      </c>
      <c r="B774" s="86" t="s">
        <v>891</v>
      </c>
      <c r="C774" s="86" t="s">
        <v>2727</v>
      </c>
      <c r="D774" s="86" t="s">
        <v>1965</v>
      </c>
      <c r="E774" s="86" t="s">
        <v>62</v>
      </c>
      <c r="F774" s="86" t="s">
        <v>62</v>
      </c>
      <c r="G774" s="86">
        <v>4.0999999999999996</v>
      </c>
      <c r="H774" s="86">
        <v>0</v>
      </c>
      <c r="I774" s="86">
        <v>5.62</v>
      </c>
    </row>
    <row r="775" spans="1:9" ht="30.15" customHeight="1" x14ac:dyDescent="0.25">
      <c r="A775" s="88" t="s">
        <v>155</v>
      </c>
      <c r="B775" s="88" t="s">
        <v>155</v>
      </c>
      <c r="C775" s="88" t="s">
        <v>155</v>
      </c>
      <c r="D775" s="88" t="s">
        <v>155</v>
      </c>
      <c r="E775" s="88" t="s">
        <v>155</v>
      </c>
      <c r="F775" s="88" t="s">
        <v>155</v>
      </c>
      <c r="G775" s="88" t="s">
        <v>2579</v>
      </c>
      <c r="H775" s="88" t="s">
        <v>888</v>
      </c>
      <c r="I775" s="88" t="s">
        <v>2580</v>
      </c>
    </row>
    <row r="776" spans="1:9" ht="37.65" customHeight="1" x14ac:dyDescent="0.25">
      <c r="A776" s="273" t="s">
        <v>1131</v>
      </c>
      <c r="B776" s="273"/>
      <c r="C776" s="273"/>
      <c r="D776" s="273"/>
      <c r="E776" s="273"/>
      <c r="F776" s="273"/>
      <c r="G776" s="273"/>
      <c r="H776" s="273"/>
      <c r="I776" s="273"/>
    </row>
    <row r="777" spans="1:9" ht="22.65" customHeight="1" x14ac:dyDescent="0.25">
      <c r="A777" s="82" t="s">
        <v>155</v>
      </c>
      <c r="B777" s="83" t="s">
        <v>891</v>
      </c>
      <c r="C777" s="83" t="s">
        <v>2728</v>
      </c>
      <c r="D777" s="83" t="s">
        <v>1965</v>
      </c>
      <c r="E777" s="83" t="s">
        <v>62</v>
      </c>
      <c r="F777" s="83" t="s">
        <v>62</v>
      </c>
      <c r="G777" s="83">
        <v>4.0999999999999996</v>
      </c>
      <c r="H777" s="83">
        <v>0</v>
      </c>
      <c r="I777" s="83">
        <v>5.62</v>
      </c>
    </row>
    <row r="778" spans="1:9" ht="22.65" customHeight="1" x14ac:dyDescent="0.25">
      <c r="A778" s="82" t="s">
        <v>155</v>
      </c>
      <c r="B778" s="83" t="s">
        <v>891</v>
      </c>
      <c r="C778" s="83" t="s">
        <v>2729</v>
      </c>
      <c r="D778" s="83" t="s">
        <v>2025</v>
      </c>
      <c r="E778" s="83" t="s">
        <v>2556</v>
      </c>
      <c r="F778" s="83" t="s">
        <v>62</v>
      </c>
      <c r="G778" s="83">
        <v>4.0999999999999996</v>
      </c>
      <c r="H778" s="83">
        <v>0</v>
      </c>
      <c r="I778" s="83">
        <v>5.62</v>
      </c>
    </row>
    <row r="779" spans="1:9" ht="22.65" customHeight="1" x14ac:dyDescent="0.25">
      <c r="A779" s="82" t="s">
        <v>155</v>
      </c>
      <c r="B779" s="86" t="s">
        <v>891</v>
      </c>
      <c r="C779" s="86" t="s">
        <v>2730</v>
      </c>
      <c r="D779" s="86" t="s">
        <v>1965</v>
      </c>
      <c r="E779" s="86" t="s">
        <v>62</v>
      </c>
      <c r="F779" s="86" t="s">
        <v>62</v>
      </c>
      <c r="G779" s="86">
        <v>4.0999999999999996</v>
      </c>
      <c r="H779" s="86">
        <v>0</v>
      </c>
      <c r="I779" s="86">
        <v>5.62</v>
      </c>
    </row>
    <row r="780" spans="1:9" ht="30.15" customHeight="1" x14ac:dyDescent="0.25">
      <c r="A780" s="88" t="s">
        <v>155</v>
      </c>
      <c r="B780" s="88" t="s">
        <v>155</v>
      </c>
      <c r="C780" s="88" t="s">
        <v>155</v>
      </c>
      <c r="D780" s="88" t="s">
        <v>155</v>
      </c>
      <c r="E780" s="88" t="s">
        <v>155</v>
      </c>
      <c r="F780" s="88" t="s">
        <v>155</v>
      </c>
      <c r="G780" s="88" t="s">
        <v>2579</v>
      </c>
      <c r="H780" s="88" t="s">
        <v>888</v>
      </c>
      <c r="I780" s="88" t="s">
        <v>2580</v>
      </c>
    </row>
    <row r="781" spans="1:9" ht="37.65" customHeight="1" x14ac:dyDescent="0.25">
      <c r="A781" s="273" t="s">
        <v>1133</v>
      </c>
      <c r="B781" s="273"/>
      <c r="C781" s="273"/>
      <c r="D781" s="273"/>
      <c r="E781" s="273"/>
      <c r="F781" s="273"/>
      <c r="G781" s="273"/>
      <c r="H781" s="273"/>
      <c r="I781" s="273"/>
    </row>
    <row r="782" spans="1:9" ht="22.65" customHeight="1" x14ac:dyDescent="0.25">
      <c r="A782" s="82" t="s">
        <v>155</v>
      </c>
      <c r="B782" s="83" t="s">
        <v>891</v>
      </c>
      <c r="C782" s="83" t="s">
        <v>2731</v>
      </c>
      <c r="D782" s="83" t="s">
        <v>1965</v>
      </c>
      <c r="E782" s="83" t="s">
        <v>62</v>
      </c>
      <c r="F782" s="83" t="s">
        <v>62</v>
      </c>
      <c r="G782" s="83">
        <v>4.0999999999999996</v>
      </c>
      <c r="H782" s="83">
        <v>0</v>
      </c>
      <c r="I782" s="83">
        <v>5.62</v>
      </c>
    </row>
    <row r="783" spans="1:9" ht="22.65" customHeight="1" x14ac:dyDescent="0.25">
      <c r="A783" s="82" t="s">
        <v>155</v>
      </c>
      <c r="B783" s="83" t="s">
        <v>891</v>
      </c>
      <c r="C783" s="83" t="s">
        <v>2732</v>
      </c>
      <c r="D783" s="83" t="s">
        <v>2025</v>
      </c>
      <c r="E783" s="83" t="s">
        <v>2556</v>
      </c>
      <c r="F783" s="83" t="s">
        <v>62</v>
      </c>
      <c r="G783" s="83">
        <v>4.09</v>
      </c>
      <c r="H783" s="83">
        <v>0</v>
      </c>
      <c r="I783" s="83">
        <v>5.6150000000000002</v>
      </c>
    </row>
    <row r="784" spans="1:9" ht="22.65" customHeight="1" x14ac:dyDescent="0.25">
      <c r="A784" s="82" t="s">
        <v>155</v>
      </c>
      <c r="B784" s="86" t="s">
        <v>891</v>
      </c>
      <c r="C784" s="86" t="s">
        <v>2733</v>
      </c>
      <c r="D784" s="86" t="s">
        <v>1965</v>
      </c>
      <c r="E784" s="86" t="s">
        <v>62</v>
      </c>
      <c r="F784" s="86" t="s">
        <v>62</v>
      </c>
      <c r="G784" s="86">
        <v>4.08</v>
      </c>
      <c r="H784" s="86">
        <v>0</v>
      </c>
      <c r="I784" s="86">
        <v>5.61</v>
      </c>
    </row>
    <row r="785" spans="1:9" ht="30.15" customHeight="1" x14ac:dyDescent="0.25">
      <c r="A785" s="88" t="s">
        <v>155</v>
      </c>
      <c r="B785" s="88" t="s">
        <v>155</v>
      </c>
      <c r="C785" s="88" t="s">
        <v>155</v>
      </c>
      <c r="D785" s="88" t="s">
        <v>155</v>
      </c>
      <c r="E785" s="88" t="s">
        <v>155</v>
      </c>
      <c r="F785" s="88" t="s">
        <v>155</v>
      </c>
      <c r="G785" s="88" t="s">
        <v>2734</v>
      </c>
      <c r="H785" s="88" t="s">
        <v>888</v>
      </c>
      <c r="I785" s="88" t="s">
        <v>2735</v>
      </c>
    </row>
    <row r="786" spans="1:9" ht="37.65" customHeight="1" x14ac:dyDescent="0.25">
      <c r="A786" s="273" t="s">
        <v>1135</v>
      </c>
      <c r="B786" s="273"/>
      <c r="C786" s="273"/>
      <c r="D786" s="273"/>
      <c r="E786" s="273"/>
      <c r="F786" s="273"/>
      <c r="G786" s="273"/>
      <c r="H786" s="273"/>
      <c r="I786" s="273"/>
    </row>
    <row r="787" spans="1:9" ht="22.65" customHeight="1" x14ac:dyDescent="0.25">
      <c r="A787" s="82" t="s">
        <v>155</v>
      </c>
      <c r="B787" s="83" t="s">
        <v>891</v>
      </c>
      <c r="C787" s="83" t="s">
        <v>2736</v>
      </c>
      <c r="D787" s="83" t="s">
        <v>1965</v>
      </c>
      <c r="E787" s="83" t="s">
        <v>62</v>
      </c>
      <c r="F787" s="83" t="s">
        <v>62</v>
      </c>
      <c r="G787" s="83">
        <v>4.0999999999999996</v>
      </c>
      <c r="H787" s="83">
        <v>0</v>
      </c>
      <c r="I787" s="83">
        <v>5.62</v>
      </c>
    </row>
    <row r="788" spans="1:9" ht="22.65" customHeight="1" x14ac:dyDescent="0.25">
      <c r="A788" s="82" t="s">
        <v>155</v>
      </c>
      <c r="B788" s="83" t="s">
        <v>891</v>
      </c>
      <c r="C788" s="83" t="s">
        <v>2737</v>
      </c>
      <c r="D788" s="83" t="s">
        <v>2025</v>
      </c>
      <c r="E788" s="83" t="s">
        <v>2556</v>
      </c>
      <c r="F788" s="83" t="s">
        <v>62</v>
      </c>
      <c r="G788" s="83">
        <v>4.0999999999999996</v>
      </c>
      <c r="H788" s="83">
        <v>0</v>
      </c>
      <c r="I788" s="83">
        <v>5.62</v>
      </c>
    </row>
    <row r="789" spans="1:9" ht="22.65" customHeight="1" x14ac:dyDescent="0.25">
      <c r="A789" s="82" t="s">
        <v>155</v>
      </c>
      <c r="B789" s="86" t="s">
        <v>891</v>
      </c>
      <c r="C789" s="86" t="s">
        <v>2738</v>
      </c>
      <c r="D789" s="86" t="s">
        <v>1965</v>
      </c>
      <c r="E789" s="86" t="s">
        <v>62</v>
      </c>
      <c r="F789" s="86" t="s">
        <v>62</v>
      </c>
      <c r="G789" s="86">
        <v>4.0999999999999996</v>
      </c>
      <c r="H789" s="86">
        <v>0</v>
      </c>
      <c r="I789" s="86">
        <v>5.62</v>
      </c>
    </row>
    <row r="790" spans="1:9" ht="30.15" customHeight="1" x14ac:dyDescent="0.25">
      <c r="A790" s="88" t="s">
        <v>155</v>
      </c>
      <c r="B790" s="88" t="s">
        <v>155</v>
      </c>
      <c r="C790" s="88" t="s">
        <v>155</v>
      </c>
      <c r="D790" s="88" t="s">
        <v>155</v>
      </c>
      <c r="E790" s="88" t="s">
        <v>155</v>
      </c>
      <c r="F790" s="88" t="s">
        <v>155</v>
      </c>
      <c r="G790" s="88" t="s">
        <v>2579</v>
      </c>
      <c r="H790" s="88" t="s">
        <v>888</v>
      </c>
      <c r="I790" s="88" t="s">
        <v>2580</v>
      </c>
    </row>
    <row r="791" spans="1:9" ht="37.65" customHeight="1" x14ac:dyDescent="0.25">
      <c r="A791" s="273" t="s">
        <v>1138</v>
      </c>
      <c r="B791" s="273"/>
      <c r="C791" s="273"/>
      <c r="D791" s="273"/>
      <c r="E791" s="273"/>
      <c r="F791" s="273"/>
      <c r="G791" s="273"/>
      <c r="H791" s="273"/>
      <c r="I791" s="273"/>
    </row>
    <row r="792" spans="1:9" ht="22.65" customHeight="1" x14ac:dyDescent="0.25">
      <c r="A792" s="82" t="s">
        <v>155</v>
      </c>
      <c r="B792" s="83" t="s">
        <v>891</v>
      </c>
      <c r="C792" s="83" t="s">
        <v>2739</v>
      </c>
      <c r="D792" s="83" t="s">
        <v>1965</v>
      </c>
      <c r="E792" s="83" t="s">
        <v>62</v>
      </c>
      <c r="F792" s="83" t="s">
        <v>62</v>
      </c>
      <c r="G792" s="83">
        <v>4.0999999999999996</v>
      </c>
      <c r="H792" s="83">
        <v>0</v>
      </c>
      <c r="I792" s="83">
        <v>5.62</v>
      </c>
    </row>
    <row r="793" spans="1:9" ht="22.65" customHeight="1" x14ac:dyDescent="0.25">
      <c r="A793" s="82" t="s">
        <v>155</v>
      </c>
      <c r="B793" s="83" t="s">
        <v>891</v>
      </c>
      <c r="C793" s="83" t="s">
        <v>2740</v>
      </c>
      <c r="D793" s="83" t="s">
        <v>2025</v>
      </c>
      <c r="E793" s="83" t="s">
        <v>2556</v>
      </c>
      <c r="F793" s="83" t="s">
        <v>62</v>
      </c>
      <c r="G793" s="83">
        <v>4.0999999999999996</v>
      </c>
      <c r="H793" s="83">
        <v>0</v>
      </c>
      <c r="I793" s="83">
        <v>5.62</v>
      </c>
    </row>
    <row r="794" spans="1:9" ht="22.65" customHeight="1" x14ac:dyDescent="0.25">
      <c r="A794" s="82" t="s">
        <v>155</v>
      </c>
      <c r="B794" s="86" t="s">
        <v>891</v>
      </c>
      <c r="C794" s="86" t="s">
        <v>2741</v>
      </c>
      <c r="D794" s="86" t="s">
        <v>1965</v>
      </c>
      <c r="E794" s="86" t="s">
        <v>62</v>
      </c>
      <c r="F794" s="86" t="s">
        <v>62</v>
      </c>
      <c r="G794" s="86">
        <v>4.0999999999999996</v>
      </c>
      <c r="H794" s="86">
        <v>0</v>
      </c>
      <c r="I794" s="86">
        <v>5.62</v>
      </c>
    </row>
    <row r="795" spans="1:9" ht="30.15" customHeight="1" x14ac:dyDescent="0.25">
      <c r="A795" s="88" t="s">
        <v>155</v>
      </c>
      <c r="B795" s="88" t="s">
        <v>155</v>
      </c>
      <c r="C795" s="88" t="s">
        <v>155</v>
      </c>
      <c r="D795" s="88" t="s">
        <v>155</v>
      </c>
      <c r="E795" s="88" t="s">
        <v>155</v>
      </c>
      <c r="F795" s="88" t="s">
        <v>155</v>
      </c>
      <c r="G795" s="88" t="s">
        <v>2579</v>
      </c>
      <c r="H795" s="88" t="s">
        <v>888</v>
      </c>
      <c r="I795" s="88" t="s">
        <v>2580</v>
      </c>
    </row>
    <row r="796" spans="1:9" ht="37.65" customHeight="1" x14ac:dyDescent="0.25">
      <c r="A796" s="273" t="s">
        <v>1141</v>
      </c>
      <c r="B796" s="273"/>
      <c r="C796" s="273"/>
      <c r="D796" s="273"/>
      <c r="E796" s="273"/>
      <c r="F796" s="273"/>
      <c r="G796" s="273"/>
      <c r="H796" s="273"/>
      <c r="I796" s="273"/>
    </row>
    <row r="797" spans="1:9" ht="22.65" customHeight="1" x14ac:dyDescent="0.25">
      <c r="A797" s="82" t="s">
        <v>155</v>
      </c>
      <c r="B797" s="83" t="s">
        <v>891</v>
      </c>
      <c r="C797" s="83" t="s">
        <v>2742</v>
      </c>
      <c r="D797" s="83" t="s">
        <v>1965</v>
      </c>
      <c r="E797" s="83" t="s">
        <v>62</v>
      </c>
      <c r="F797" s="83" t="s">
        <v>62</v>
      </c>
      <c r="G797" s="83">
        <v>4.0999999999999996</v>
      </c>
      <c r="H797" s="83">
        <v>0</v>
      </c>
      <c r="I797" s="83">
        <v>5.62</v>
      </c>
    </row>
    <row r="798" spans="1:9" ht="22.65" customHeight="1" x14ac:dyDescent="0.25">
      <c r="A798" s="82" t="s">
        <v>155</v>
      </c>
      <c r="B798" s="83" t="s">
        <v>891</v>
      </c>
      <c r="C798" s="83" t="s">
        <v>2743</v>
      </c>
      <c r="D798" s="83" t="s">
        <v>1965</v>
      </c>
      <c r="E798" s="83" t="s">
        <v>62</v>
      </c>
      <c r="F798" s="83" t="s">
        <v>62</v>
      </c>
      <c r="G798" s="83">
        <v>4.05</v>
      </c>
      <c r="H798" s="83">
        <v>0</v>
      </c>
      <c r="I798" s="83">
        <v>5.625</v>
      </c>
    </row>
    <row r="799" spans="1:9" ht="22.65" customHeight="1" x14ac:dyDescent="0.25">
      <c r="A799" s="82" t="s">
        <v>155</v>
      </c>
      <c r="B799" s="83" t="s">
        <v>891</v>
      </c>
      <c r="C799" s="83" t="s">
        <v>2744</v>
      </c>
      <c r="D799" s="83" t="s">
        <v>2025</v>
      </c>
      <c r="E799" s="83" t="s">
        <v>2026</v>
      </c>
      <c r="F799" s="83" t="s">
        <v>2521</v>
      </c>
      <c r="G799" s="83">
        <v>4.0999999999999996</v>
      </c>
      <c r="H799" s="83">
        <v>1.49</v>
      </c>
      <c r="I799" s="83">
        <v>5.62</v>
      </c>
    </row>
    <row r="800" spans="1:9" ht="22.65" customHeight="1" x14ac:dyDescent="0.25">
      <c r="A800" s="82" t="s">
        <v>155</v>
      </c>
      <c r="B800" s="83" t="s">
        <v>891</v>
      </c>
      <c r="C800" s="83" t="s">
        <v>2745</v>
      </c>
      <c r="D800" s="83" t="s">
        <v>1965</v>
      </c>
      <c r="E800" s="83" t="s">
        <v>62</v>
      </c>
      <c r="F800" s="83" t="s">
        <v>62</v>
      </c>
      <c r="G800" s="83">
        <v>4.0999999999999996</v>
      </c>
      <c r="H800" s="83">
        <v>0</v>
      </c>
      <c r="I800" s="83">
        <v>5.62</v>
      </c>
    </row>
    <row r="801" spans="1:9" ht="22.65" customHeight="1" x14ac:dyDescent="0.25">
      <c r="A801" s="82" t="s">
        <v>155</v>
      </c>
      <c r="B801" s="83" t="s">
        <v>891</v>
      </c>
      <c r="C801" s="83" t="s">
        <v>2746</v>
      </c>
      <c r="D801" s="83" t="s">
        <v>1965</v>
      </c>
      <c r="E801" s="83" t="s">
        <v>62</v>
      </c>
      <c r="F801" s="83" t="s">
        <v>62</v>
      </c>
      <c r="G801" s="83">
        <v>4.0999999999999996</v>
      </c>
      <c r="H801" s="83">
        <v>0</v>
      </c>
      <c r="I801" s="83">
        <v>5.62</v>
      </c>
    </row>
    <row r="802" spans="1:9" ht="22.65" customHeight="1" x14ac:dyDescent="0.25">
      <c r="A802" s="82" t="s">
        <v>155</v>
      </c>
      <c r="B802" s="86" t="s">
        <v>891</v>
      </c>
      <c r="C802" s="86" t="s">
        <v>2747</v>
      </c>
      <c r="D802" s="86" t="s">
        <v>1965</v>
      </c>
      <c r="E802" s="86" t="s">
        <v>62</v>
      </c>
      <c r="F802" s="86" t="s">
        <v>62</v>
      </c>
      <c r="G802" s="86">
        <v>4.0999999999999996</v>
      </c>
      <c r="H802" s="86">
        <v>0</v>
      </c>
      <c r="I802" s="86">
        <v>5.62</v>
      </c>
    </row>
    <row r="803" spans="1:9" ht="30.15" customHeight="1" x14ac:dyDescent="0.25">
      <c r="A803" s="88" t="s">
        <v>155</v>
      </c>
      <c r="B803" s="88" t="s">
        <v>155</v>
      </c>
      <c r="C803" s="88" t="s">
        <v>155</v>
      </c>
      <c r="D803" s="88" t="s">
        <v>155</v>
      </c>
      <c r="E803" s="88" t="s">
        <v>155</v>
      </c>
      <c r="F803" s="88" t="s">
        <v>155</v>
      </c>
      <c r="G803" s="88" t="s">
        <v>2748</v>
      </c>
      <c r="H803" s="88" t="s">
        <v>2551</v>
      </c>
      <c r="I803" s="88" t="s">
        <v>2749</v>
      </c>
    </row>
    <row r="804" spans="1:9" ht="37.65" customHeight="1" x14ac:dyDescent="0.25">
      <c r="A804" s="273" t="s">
        <v>1144</v>
      </c>
      <c r="B804" s="273"/>
      <c r="C804" s="273"/>
      <c r="D804" s="273"/>
      <c r="E804" s="273"/>
      <c r="F804" s="273"/>
      <c r="G804" s="273"/>
      <c r="H804" s="273"/>
      <c r="I804" s="273"/>
    </row>
    <row r="805" spans="1:9" ht="22.65" customHeight="1" x14ac:dyDescent="0.25">
      <c r="A805" s="82" t="s">
        <v>155</v>
      </c>
      <c r="B805" s="83" t="s">
        <v>891</v>
      </c>
      <c r="C805" s="83" t="s">
        <v>2750</v>
      </c>
      <c r="D805" s="83" t="s">
        <v>1965</v>
      </c>
      <c r="E805" s="83" t="s">
        <v>62</v>
      </c>
      <c r="F805" s="83" t="s">
        <v>62</v>
      </c>
      <c r="G805" s="83">
        <v>4.0999999999999996</v>
      </c>
      <c r="H805" s="83">
        <v>0</v>
      </c>
      <c r="I805" s="83">
        <v>5.66</v>
      </c>
    </row>
    <row r="806" spans="1:9" ht="22.65" customHeight="1" x14ac:dyDescent="0.25">
      <c r="A806" s="82" t="s">
        <v>155</v>
      </c>
      <c r="B806" s="83" t="s">
        <v>891</v>
      </c>
      <c r="C806" s="83" t="s">
        <v>2751</v>
      </c>
      <c r="D806" s="83" t="s">
        <v>1965</v>
      </c>
      <c r="E806" s="83" t="s">
        <v>62</v>
      </c>
      <c r="F806" s="83" t="s">
        <v>62</v>
      </c>
      <c r="G806" s="83">
        <v>4.0999999999999996</v>
      </c>
      <c r="H806" s="83">
        <v>0</v>
      </c>
      <c r="I806" s="83">
        <v>5.62</v>
      </c>
    </row>
    <row r="807" spans="1:9" ht="22.65" customHeight="1" x14ac:dyDescent="0.25">
      <c r="A807" s="82" t="s">
        <v>155</v>
      </c>
      <c r="B807" s="83" t="s">
        <v>891</v>
      </c>
      <c r="C807" s="83" t="s">
        <v>2752</v>
      </c>
      <c r="D807" s="83" t="s">
        <v>2025</v>
      </c>
      <c r="E807" s="83" t="s">
        <v>2556</v>
      </c>
      <c r="F807" s="83" t="s">
        <v>62</v>
      </c>
      <c r="G807" s="83">
        <v>4.0999999999999996</v>
      </c>
      <c r="H807" s="83">
        <v>0</v>
      </c>
      <c r="I807" s="83">
        <v>5.62</v>
      </c>
    </row>
    <row r="808" spans="1:9" ht="22.65" customHeight="1" x14ac:dyDescent="0.25">
      <c r="A808" s="82" t="s">
        <v>155</v>
      </c>
      <c r="B808" s="83" t="s">
        <v>891</v>
      </c>
      <c r="C808" s="83" t="s">
        <v>2753</v>
      </c>
      <c r="D808" s="83" t="s">
        <v>1965</v>
      </c>
      <c r="E808" s="83" t="s">
        <v>62</v>
      </c>
      <c r="F808" s="83" t="s">
        <v>62</v>
      </c>
      <c r="G808" s="83">
        <v>4.04</v>
      </c>
      <c r="H808" s="83">
        <v>0</v>
      </c>
      <c r="I808" s="83">
        <v>5.62</v>
      </c>
    </row>
    <row r="809" spans="1:9" ht="22.65" customHeight="1" x14ac:dyDescent="0.25">
      <c r="A809" s="82" t="s">
        <v>155</v>
      </c>
      <c r="B809" s="83" t="s">
        <v>891</v>
      </c>
      <c r="C809" s="83" t="s">
        <v>2754</v>
      </c>
      <c r="D809" s="83" t="s">
        <v>1965</v>
      </c>
      <c r="E809" s="83" t="s">
        <v>62</v>
      </c>
      <c r="F809" s="83" t="s">
        <v>62</v>
      </c>
      <c r="G809" s="83">
        <v>4.0999999999999996</v>
      </c>
      <c r="H809" s="83">
        <v>0</v>
      </c>
      <c r="I809" s="83">
        <v>5.62</v>
      </c>
    </row>
    <row r="810" spans="1:9" ht="22.65" customHeight="1" x14ac:dyDescent="0.25">
      <c r="A810" s="82" t="s">
        <v>155</v>
      </c>
      <c r="B810" s="83" t="s">
        <v>891</v>
      </c>
      <c r="C810" s="83" t="s">
        <v>2755</v>
      </c>
      <c r="D810" s="83" t="s">
        <v>2025</v>
      </c>
      <c r="E810" s="83" t="s">
        <v>2556</v>
      </c>
      <c r="F810" s="83" t="s">
        <v>62</v>
      </c>
      <c r="G810" s="83">
        <v>4.0599999999999996</v>
      </c>
      <c r="H810" s="83">
        <v>0</v>
      </c>
      <c r="I810" s="83">
        <v>5.59</v>
      </c>
    </row>
    <row r="811" spans="1:9" ht="22.65" customHeight="1" x14ac:dyDescent="0.25">
      <c r="A811" s="82" t="s">
        <v>155</v>
      </c>
      <c r="B811" s="83" t="s">
        <v>891</v>
      </c>
      <c r="C811" s="83" t="s">
        <v>2756</v>
      </c>
      <c r="D811" s="83" t="s">
        <v>1965</v>
      </c>
      <c r="E811" s="83" t="s">
        <v>62</v>
      </c>
      <c r="F811" s="83" t="s">
        <v>62</v>
      </c>
      <c r="G811" s="83">
        <v>4.04</v>
      </c>
      <c r="H811" s="83">
        <v>0</v>
      </c>
      <c r="I811" s="83">
        <v>5.585</v>
      </c>
    </row>
    <row r="812" spans="1:9" ht="22.65" customHeight="1" x14ac:dyDescent="0.25">
      <c r="A812" s="82" t="s">
        <v>155</v>
      </c>
      <c r="B812" s="83" t="s">
        <v>891</v>
      </c>
      <c r="C812" s="83" t="s">
        <v>2757</v>
      </c>
      <c r="D812" s="83" t="s">
        <v>1965</v>
      </c>
      <c r="E812" s="83" t="s">
        <v>62</v>
      </c>
      <c r="F812" s="83" t="s">
        <v>62</v>
      </c>
      <c r="G812" s="83">
        <v>3.99</v>
      </c>
      <c r="H812" s="83">
        <v>0</v>
      </c>
      <c r="I812" s="83">
        <v>5.55</v>
      </c>
    </row>
    <row r="813" spans="1:9" ht="22.65" customHeight="1" x14ac:dyDescent="0.25">
      <c r="A813" s="82" t="s">
        <v>155</v>
      </c>
      <c r="B813" s="83" t="s">
        <v>891</v>
      </c>
      <c r="C813" s="83" t="s">
        <v>2758</v>
      </c>
      <c r="D813" s="83" t="s">
        <v>1965</v>
      </c>
      <c r="E813" s="83" t="s">
        <v>62</v>
      </c>
      <c r="F813" s="83" t="s">
        <v>62</v>
      </c>
      <c r="G813" s="83">
        <v>4.0599999999999996</v>
      </c>
      <c r="H813" s="83">
        <v>0</v>
      </c>
      <c r="I813" s="83">
        <v>5.5949999999999998</v>
      </c>
    </row>
    <row r="814" spans="1:9" ht="22.65" customHeight="1" x14ac:dyDescent="0.25">
      <c r="A814" s="82" t="s">
        <v>155</v>
      </c>
      <c r="B814" s="83" t="s">
        <v>891</v>
      </c>
      <c r="C814" s="83" t="s">
        <v>2759</v>
      </c>
      <c r="D814" s="83" t="s">
        <v>2025</v>
      </c>
      <c r="E814" s="83" t="s">
        <v>2556</v>
      </c>
      <c r="F814" s="83" t="s">
        <v>62</v>
      </c>
      <c r="G814" s="83">
        <v>4.0599999999999996</v>
      </c>
      <c r="H814" s="83">
        <v>0</v>
      </c>
      <c r="I814" s="83">
        <v>5.5949999999999998</v>
      </c>
    </row>
    <row r="815" spans="1:9" ht="22.65" customHeight="1" x14ac:dyDescent="0.25">
      <c r="A815" s="82" t="s">
        <v>155</v>
      </c>
      <c r="B815" s="83" t="s">
        <v>891</v>
      </c>
      <c r="C815" s="83" t="s">
        <v>2760</v>
      </c>
      <c r="D815" s="83" t="s">
        <v>1965</v>
      </c>
      <c r="E815" s="83" t="s">
        <v>62</v>
      </c>
      <c r="F815" s="83" t="s">
        <v>62</v>
      </c>
      <c r="G815" s="83">
        <v>4.0999999999999996</v>
      </c>
      <c r="H815" s="83">
        <v>0</v>
      </c>
      <c r="I815" s="83">
        <v>5.62</v>
      </c>
    </row>
    <row r="816" spans="1:9" ht="22.65" customHeight="1" x14ac:dyDescent="0.25">
      <c r="A816" s="82" t="s">
        <v>155</v>
      </c>
      <c r="B816" s="83" t="s">
        <v>891</v>
      </c>
      <c r="C816" s="83" t="s">
        <v>2761</v>
      </c>
      <c r="D816" s="83" t="s">
        <v>1965</v>
      </c>
      <c r="E816" s="83" t="s">
        <v>62</v>
      </c>
      <c r="F816" s="83" t="s">
        <v>62</v>
      </c>
      <c r="G816" s="83">
        <v>4.0999999999999996</v>
      </c>
      <c r="H816" s="83">
        <v>0</v>
      </c>
      <c r="I816" s="83">
        <v>5.62</v>
      </c>
    </row>
    <row r="817" spans="1:9" ht="22.65" customHeight="1" x14ac:dyDescent="0.25">
      <c r="A817" s="82" t="s">
        <v>155</v>
      </c>
      <c r="B817" s="83" t="s">
        <v>891</v>
      </c>
      <c r="C817" s="83" t="s">
        <v>2762</v>
      </c>
      <c r="D817" s="83" t="s">
        <v>1965</v>
      </c>
      <c r="E817" s="83" t="s">
        <v>62</v>
      </c>
      <c r="F817" s="83" t="s">
        <v>62</v>
      </c>
      <c r="G817" s="83">
        <v>4.0999999999999996</v>
      </c>
      <c r="H817" s="83">
        <v>0</v>
      </c>
      <c r="I817" s="83">
        <v>5.62</v>
      </c>
    </row>
    <row r="818" spans="1:9" ht="22.65" customHeight="1" x14ac:dyDescent="0.25">
      <c r="A818" s="82" t="s">
        <v>155</v>
      </c>
      <c r="B818" s="83" t="s">
        <v>891</v>
      </c>
      <c r="C818" s="83" t="s">
        <v>2763</v>
      </c>
      <c r="D818" s="83" t="s">
        <v>1965</v>
      </c>
      <c r="E818" s="83" t="s">
        <v>62</v>
      </c>
      <c r="F818" s="83" t="s">
        <v>62</v>
      </c>
      <c r="G818" s="83">
        <v>4.0999999999999996</v>
      </c>
      <c r="H818" s="83">
        <v>0</v>
      </c>
      <c r="I818" s="83">
        <v>5.62</v>
      </c>
    </row>
    <row r="819" spans="1:9" ht="22.65" customHeight="1" x14ac:dyDescent="0.25">
      <c r="A819" s="82" t="s">
        <v>155</v>
      </c>
      <c r="B819" s="83" t="s">
        <v>891</v>
      </c>
      <c r="C819" s="83" t="s">
        <v>2764</v>
      </c>
      <c r="D819" s="83" t="s">
        <v>2025</v>
      </c>
      <c r="E819" s="83" t="s">
        <v>2556</v>
      </c>
      <c r="F819" s="83" t="s">
        <v>62</v>
      </c>
      <c r="G819" s="83">
        <v>4.0999999999999996</v>
      </c>
      <c r="H819" s="83">
        <v>0</v>
      </c>
      <c r="I819" s="83">
        <v>5.62</v>
      </c>
    </row>
    <row r="820" spans="1:9" ht="22.65" customHeight="1" x14ac:dyDescent="0.25">
      <c r="A820" s="82" t="s">
        <v>155</v>
      </c>
      <c r="B820" s="83" t="s">
        <v>891</v>
      </c>
      <c r="C820" s="83" t="s">
        <v>2765</v>
      </c>
      <c r="D820" s="83" t="s">
        <v>1965</v>
      </c>
      <c r="E820" s="83" t="s">
        <v>62</v>
      </c>
      <c r="F820" s="83" t="s">
        <v>62</v>
      </c>
      <c r="G820" s="83">
        <v>4.0999999999999996</v>
      </c>
      <c r="H820" s="83">
        <v>0</v>
      </c>
      <c r="I820" s="83">
        <v>5.62</v>
      </c>
    </row>
    <row r="821" spans="1:9" ht="22.65" customHeight="1" x14ac:dyDescent="0.25">
      <c r="A821" s="82" t="s">
        <v>155</v>
      </c>
      <c r="B821" s="83" t="s">
        <v>891</v>
      </c>
      <c r="C821" s="83" t="s">
        <v>2766</v>
      </c>
      <c r="D821" s="83" t="s">
        <v>1965</v>
      </c>
      <c r="E821" s="83" t="s">
        <v>62</v>
      </c>
      <c r="F821" s="83" t="s">
        <v>62</v>
      </c>
      <c r="G821" s="83">
        <v>4.0999999999999996</v>
      </c>
      <c r="H821" s="83">
        <v>0</v>
      </c>
      <c r="I821" s="83">
        <v>5.62</v>
      </c>
    </row>
    <row r="822" spans="1:9" ht="22.65" customHeight="1" x14ac:dyDescent="0.25">
      <c r="A822" s="82" t="s">
        <v>155</v>
      </c>
      <c r="B822" s="83" t="s">
        <v>891</v>
      </c>
      <c r="C822" s="83" t="s">
        <v>2767</v>
      </c>
      <c r="D822" s="83" t="s">
        <v>2025</v>
      </c>
      <c r="E822" s="83" t="s">
        <v>2556</v>
      </c>
      <c r="F822" s="83" t="s">
        <v>62</v>
      </c>
      <c r="G822" s="83">
        <v>4.0999999999999996</v>
      </c>
      <c r="H822" s="83">
        <v>0</v>
      </c>
      <c r="I822" s="83">
        <v>5.62</v>
      </c>
    </row>
    <row r="823" spans="1:9" ht="22.65" customHeight="1" x14ac:dyDescent="0.25">
      <c r="A823" s="82" t="s">
        <v>155</v>
      </c>
      <c r="B823" s="83" t="s">
        <v>891</v>
      </c>
      <c r="C823" s="83" t="s">
        <v>2768</v>
      </c>
      <c r="D823" s="83" t="s">
        <v>1965</v>
      </c>
      <c r="E823" s="83" t="s">
        <v>62</v>
      </c>
      <c r="F823" s="83" t="s">
        <v>62</v>
      </c>
      <c r="G823" s="83">
        <v>4.04</v>
      </c>
      <c r="H823" s="83">
        <v>0</v>
      </c>
      <c r="I823" s="83">
        <v>5.62</v>
      </c>
    </row>
    <row r="824" spans="1:9" ht="22.65" customHeight="1" x14ac:dyDescent="0.25">
      <c r="A824" s="82" t="s">
        <v>155</v>
      </c>
      <c r="B824" s="83" t="s">
        <v>891</v>
      </c>
      <c r="C824" s="83" t="s">
        <v>2769</v>
      </c>
      <c r="D824" s="83" t="s">
        <v>1965</v>
      </c>
      <c r="E824" s="83" t="s">
        <v>62</v>
      </c>
      <c r="F824" s="83" t="s">
        <v>62</v>
      </c>
      <c r="G824" s="83">
        <v>4.0999999999999996</v>
      </c>
      <c r="H824" s="83">
        <v>0</v>
      </c>
      <c r="I824" s="83">
        <v>5.62</v>
      </c>
    </row>
    <row r="825" spans="1:9" ht="22.65" customHeight="1" x14ac:dyDescent="0.25">
      <c r="A825" s="82" t="s">
        <v>155</v>
      </c>
      <c r="B825" s="83" t="s">
        <v>891</v>
      </c>
      <c r="C825" s="83" t="s">
        <v>2770</v>
      </c>
      <c r="D825" s="83" t="s">
        <v>2025</v>
      </c>
      <c r="E825" s="83" t="s">
        <v>2556</v>
      </c>
      <c r="F825" s="83" t="s">
        <v>62</v>
      </c>
      <c r="G825" s="83">
        <v>4.0999999999999996</v>
      </c>
      <c r="H825" s="83">
        <v>0</v>
      </c>
      <c r="I825" s="83">
        <v>5.62</v>
      </c>
    </row>
    <row r="826" spans="1:9" ht="22.65" customHeight="1" x14ac:dyDescent="0.25">
      <c r="A826" s="82" t="s">
        <v>155</v>
      </c>
      <c r="B826" s="83" t="s">
        <v>891</v>
      </c>
      <c r="C826" s="83" t="s">
        <v>2771</v>
      </c>
      <c r="D826" s="83" t="s">
        <v>1965</v>
      </c>
      <c r="E826" s="83" t="s">
        <v>62</v>
      </c>
      <c r="F826" s="83" t="s">
        <v>62</v>
      </c>
      <c r="G826" s="83">
        <v>4.0999999999999996</v>
      </c>
      <c r="H826" s="83">
        <v>0</v>
      </c>
      <c r="I826" s="83">
        <v>5.62</v>
      </c>
    </row>
    <row r="827" spans="1:9" ht="22.65" customHeight="1" x14ac:dyDescent="0.25">
      <c r="A827" s="82" t="s">
        <v>155</v>
      </c>
      <c r="B827" s="83" t="s">
        <v>891</v>
      </c>
      <c r="C827" s="83" t="s">
        <v>2772</v>
      </c>
      <c r="D827" s="83" t="s">
        <v>1965</v>
      </c>
      <c r="E827" s="83" t="s">
        <v>62</v>
      </c>
      <c r="F827" s="83" t="s">
        <v>62</v>
      </c>
      <c r="G827" s="83">
        <v>4.0999999999999996</v>
      </c>
      <c r="H827" s="83">
        <v>0</v>
      </c>
      <c r="I827" s="83">
        <v>5.62</v>
      </c>
    </row>
    <row r="828" spans="1:9" ht="22.65" customHeight="1" x14ac:dyDescent="0.25">
      <c r="A828" s="82" t="s">
        <v>155</v>
      </c>
      <c r="B828" s="86" t="s">
        <v>891</v>
      </c>
      <c r="C828" s="86" t="s">
        <v>2773</v>
      </c>
      <c r="D828" s="86" t="s">
        <v>2025</v>
      </c>
      <c r="E828" s="86" t="s">
        <v>2556</v>
      </c>
      <c r="F828" s="86" t="s">
        <v>62</v>
      </c>
      <c r="G828" s="86">
        <v>4.0999999999999996</v>
      </c>
      <c r="H828" s="86">
        <v>0</v>
      </c>
      <c r="I828" s="86">
        <v>5.62</v>
      </c>
    </row>
    <row r="829" spans="1:9" ht="30.15" customHeight="1" x14ac:dyDescent="0.25">
      <c r="A829" s="88" t="s">
        <v>155</v>
      </c>
      <c r="B829" s="88" t="s">
        <v>155</v>
      </c>
      <c r="C829" s="88" t="s">
        <v>155</v>
      </c>
      <c r="D829" s="88" t="s">
        <v>155</v>
      </c>
      <c r="E829" s="88" t="s">
        <v>155</v>
      </c>
      <c r="F829" s="88" t="s">
        <v>155</v>
      </c>
      <c r="G829" s="88" t="s">
        <v>2774</v>
      </c>
      <c r="H829" s="88" t="s">
        <v>888</v>
      </c>
      <c r="I829" s="88" t="s">
        <v>2775</v>
      </c>
    </row>
    <row r="830" spans="1:9" ht="37.65" customHeight="1" x14ac:dyDescent="0.25">
      <c r="A830" s="273" t="s">
        <v>1147</v>
      </c>
      <c r="B830" s="273"/>
      <c r="C830" s="273"/>
      <c r="D830" s="273"/>
      <c r="E830" s="273"/>
      <c r="F830" s="273"/>
      <c r="G830" s="273"/>
      <c r="H830" s="273"/>
      <c r="I830" s="273"/>
    </row>
    <row r="831" spans="1:9" ht="22.65" customHeight="1" x14ac:dyDescent="0.25">
      <c r="A831" s="82" t="s">
        <v>155</v>
      </c>
      <c r="B831" s="83" t="s">
        <v>891</v>
      </c>
      <c r="C831" s="83" t="s">
        <v>2776</v>
      </c>
      <c r="D831" s="83" t="s">
        <v>1965</v>
      </c>
      <c r="E831" s="83" t="s">
        <v>62</v>
      </c>
      <c r="F831" s="83" t="s">
        <v>62</v>
      </c>
      <c r="G831" s="83">
        <v>4.0999999999999996</v>
      </c>
      <c r="H831" s="83">
        <v>0</v>
      </c>
      <c r="I831" s="83">
        <v>5.625</v>
      </c>
    </row>
    <row r="832" spans="1:9" ht="22.65" customHeight="1" x14ac:dyDescent="0.25">
      <c r="A832" s="82" t="s">
        <v>155</v>
      </c>
      <c r="B832" s="83" t="s">
        <v>891</v>
      </c>
      <c r="C832" s="83" t="s">
        <v>2777</v>
      </c>
      <c r="D832" s="83" t="s">
        <v>1965</v>
      </c>
      <c r="E832" s="83" t="s">
        <v>62</v>
      </c>
      <c r="F832" s="83" t="s">
        <v>62</v>
      </c>
      <c r="G832" s="83">
        <v>4.0999999999999996</v>
      </c>
      <c r="H832" s="83">
        <v>0</v>
      </c>
      <c r="I832" s="83">
        <v>5.625</v>
      </c>
    </row>
    <row r="833" spans="1:9" ht="22.65" customHeight="1" x14ac:dyDescent="0.25">
      <c r="A833" s="82" t="s">
        <v>155</v>
      </c>
      <c r="B833" s="86" t="s">
        <v>891</v>
      </c>
      <c r="C833" s="86" t="s">
        <v>2778</v>
      </c>
      <c r="D833" s="86" t="s">
        <v>1965</v>
      </c>
      <c r="E833" s="86" t="s">
        <v>62</v>
      </c>
      <c r="F833" s="86" t="s">
        <v>62</v>
      </c>
      <c r="G833" s="86">
        <v>4.0999999999999996</v>
      </c>
      <c r="H833" s="86">
        <v>0</v>
      </c>
      <c r="I833" s="86">
        <v>5.625</v>
      </c>
    </row>
    <row r="834" spans="1:9" ht="30.15" customHeight="1" x14ac:dyDescent="0.25">
      <c r="A834" s="88" t="s">
        <v>155</v>
      </c>
      <c r="B834" s="88" t="s">
        <v>155</v>
      </c>
      <c r="C834" s="88" t="s">
        <v>155</v>
      </c>
      <c r="D834" s="88" t="s">
        <v>155</v>
      </c>
      <c r="E834" s="88" t="s">
        <v>155</v>
      </c>
      <c r="F834" s="88" t="s">
        <v>155</v>
      </c>
      <c r="G834" s="88" t="s">
        <v>2579</v>
      </c>
      <c r="H834" s="88" t="s">
        <v>888</v>
      </c>
      <c r="I834" s="88" t="s">
        <v>2779</v>
      </c>
    </row>
    <row r="835" spans="1:9" ht="37.65" customHeight="1" x14ac:dyDescent="0.25">
      <c r="A835" s="273" t="s">
        <v>1224</v>
      </c>
      <c r="B835" s="273"/>
      <c r="C835" s="273"/>
      <c r="D835" s="273"/>
      <c r="E835" s="273"/>
      <c r="F835" s="273"/>
      <c r="G835" s="273"/>
      <c r="H835" s="273"/>
      <c r="I835" s="273"/>
    </row>
    <row r="836" spans="1:9" ht="22.65" customHeight="1" x14ac:dyDescent="0.25">
      <c r="A836" s="82" t="s">
        <v>155</v>
      </c>
      <c r="B836" s="83" t="s">
        <v>1157</v>
      </c>
      <c r="C836" s="83" t="s">
        <v>2780</v>
      </c>
      <c r="D836" s="83" t="s">
        <v>1965</v>
      </c>
      <c r="E836" s="83" t="s">
        <v>62</v>
      </c>
      <c r="F836" s="83" t="s">
        <v>62</v>
      </c>
      <c r="G836" s="83">
        <v>4.08</v>
      </c>
      <c r="H836" s="83">
        <v>0</v>
      </c>
      <c r="I836" s="83">
        <v>5.6449999999999996</v>
      </c>
    </row>
    <row r="837" spans="1:9" ht="22.65" customHeight="1" x14ac:dyDescent="0.25">
      <c r="A837" s="82" t="s">
        <v>155</v>
      </c>
      <c r="B837" s="83" t="s">
        <v>1157</v>
      </c>
      <c r="C837" s="83" t="s">
        <v>2781</v>
      </c>
      <c r="D837" s="83" t="s">
        <v>2025</v>
      </c>
      <c r="E837" s="83" t="s">
        <v>2026</v>
      </c>
      <c r="F837" s="83" t="s">
        <v>2521</v>
      </c>
      <c r="G837" s="83">
        <v>4.1100000000000003</v>
      </c>
      <c r="H837" s="83">
        <v>1.49</v>
      </c>
      <c r="I837" s="83">
        <v>5.625</v>
      </c>
    </row>
    <row r="838" spans="1:9" ht="22.65" customHeight="1" x14ac:dyDescent="0.25">
      <c r="A838" s="82" t="s">
        <v>155</v>
      </c>
      <c r="B838" s="83" t="s">
        <v>1157</v>
      </c>
      <c r="C838" s="83" t="s">
        <v>2782</v>
      </c>
      <c r="D838" s="83" t="s">
        <v>1965</v>
      </c>
      <c r="E838" s="83" t="s">
        <v>62</v>
      </c>
      <c r="F838" s="83" t="s">
        <v>62</v>
      </c>
      <c r="G838" s="83">
        <v>4.0999999999999996</v>
      </c>
      <c r="H838" s="83">
        <v>0</v>
      </c>
      <c r="I838" s="83">
        <v>5.625</v>
      </c>
    </row>
    <row r="839" spans="1:9" ht="22.65" customHeight="1" x14ac:dyDescent="0.25">
      <c r="A839" s="82" t="s">
        <v>155</v>
      </c>
      <c r="B839" s="86" t="s">
        <v>1157</v>
      </c>
      <c r="C839" s="86" t="s">
        <v>2783</v>
      </c>
      <c r="D839" s="86" t="s">
        <v>1965</v>
      </c>
      <c r="E839" s="86" t="s">
        <v>62</v>
      </c>
      <c r="F839" s="86" t="s">
        <v>62</v>
      </c>
      <c r="G839" s="86">
        <v>4.0999999999999996</v>
      </c>
      <c r="H839" s="86">
        <v>0</v>
      </c>
      <c r="I839" s="86">
        <v>5.625</v>
      </c>
    </row>
    <row r="840" spans="1:9" ht="30.15" customHeight="1" x14ac:dyDescent="0.25">
      <c r="A840" s="88" t="s">
        <v>155</v>
      </c>
      <c r="B840" s="88" t="s">
        <v>155</v>
      </c>
      <c r="C840" s="88" t="s">
        <v>155</v>
      </c>
      <c r="D840" s="88" t="s">
        <v>155</v>
      </c>
      <c r="E840" s="88" t="s">
        <v>155</v>
      </c>
      <c r="F840" s="88" t="s">
        <v>155</v>
      </c>
      <c r="G840" s="88" t="s">
        <v>2784</v>
      </c>
      <c r="H840" s="88" t="s">
        <v>2551</v>
      </c>
      <c r="I840" s="88" t="s">
        <v>2552</v>
      </c>
    </row>
    <row r="841" spans="1:9" ht="37.65" customHeight="1" x14ac:dyDescent="0.25">
      <c r="A841" s="273" t="s">
        <v>1226</v>
      </c>
      <c r="B841" s="273"/>
      <c r="C841" s="273"/>
      <c r="D841" s="273"/>
      <c r="E841" s="273"/>
      <c r="F841" s="273"/>
      <c r="G841" s="273"/>
      <c r="H841" s="273"/>
      <c r="I841" s="273"/>
    </row>
    <row r="842" spans="1:9" ht="22.65" customHeight="1" x14ac:dyDescent="0.25">
      <c r="A842" s="82" t="s">
        <v>155</v>
      </c>
      <c r="B842" s="83" t="s">
        <v>1157</v>
      </c>
      <c r="C842" s="83" t="s">
        <v>2785</v>
      </c>
      <c r="D842" s="83" t="s">
        <v>1965</v>
      </c>
      <c r="E842" s="83" t="s">
        <v>62</v>
      </c>
      <c r="F842" s="83" t="s">
        <v>62</v>
      </c>
      <c r="G842" s="83">
        <v>4.08</v>
      </c>
      <c r="H842" s="83">
        <v>0</v>
      </c>
      <c r="I842" s="83">
        <v>5.61</v>
      </c>
    </row>
    <row r="843" spans="1:9" ht="22.65" customHeight="1" x14ac:dyDescent="0.25">
      <c r="A843" s="82" t="s">
        <v>155</v>
      </c>
      <c r="B843" s="83" t="s">
        <v>1157</v>
      </c>
      <c r="C843" s="83" t="s">
        <v>2786</v>
      </c>
      <c r="D843" s="83" t="s">
        <v>1965</v>
      </c>
      <c r="E843" s="83" t="s">
        <v>62</v>
      </c>
      <c r="F843" s="83" t="s">
        <v>62</v>
      </c>
      <c r="G843" s="83">
        <v>4.08</v>
      </c>
      <c r="H843" s="83">
        <v>0</v>
      </c>
      <c r="I843" s="83">
        <v>5.61</v>
      </c>
    </row>
    <row r="844" spans="1:9" ht="22.65" customHeight="1" x14ac:dyDescent="0.25">
      <c r="A844" s="82" t="s">
        <v>155</v>
      </c>
      <c r="B844" s="83" t="s">
        <v>1157</v>
      </c>
      <c r="C844" s="83" t="s">
        <v>2787</v>
      </c>
      <c r="D844" s="83" t="s">
        <v>2025</v>
      </c>
      <c r="E844" s="83" t="s">
        <v>2556</v>
      </c>
      <c r="F844" s="83" t="s">
        <v>62</v>
      </c>
      <c r="G844" s="83">
        <v>4.08</v>
      </c>
      <c r="H844" s="83">
        <v>0</v>
      </c>
      <c r="I844" s="83">
        <v>5.61</v>
      </c>
    </row>
    <row r="845" spans="1:9" ht="22.65" customHeight="1" x14ac:dyDescent="0.25">
      <c r="A845" s="82" t="s">
        <v>155</v>
      </c>
      <c r="B845" s="83" t="s">
        <v>1157</v>
      </c>
      <c r="C845" s="83" t="s">
        <v>2788</v>
      </c>
      <c r="D845" s="83" t="s">
        <v>1965</v>
      </c>
      <c r="E845" s="83" t="s">
        <v>62</v>
      </c>
      <c r="F845" s="83" t="s">
        <v>62</v>
      </c>
      <c r="G845" s="83">
        <v>4.08</v>
      </c>
      <c r="H845" s="83">
        <v>0</v>
      </c>
      <c r="I845" s="83">
        <v>5.61</v>
      </c>
    </row>
    <row r="846" spans="1:9" ht="22.65" customHeight="1" x14ac:dyDescent="0.25">
      <c r="A846" s="82" t="s">
        <v>155</v>
      </c>
      <c r="B846" s="83" t="s">
        <v>1157</v>
      </c>
      <c r="C846" s="83" t="s">
        <v>2789</v>
      </c>
      <c r="D846" s="83" t="s">
        <v>2025</v>
      </c>
      <c r="E846" s="83" t="s">
        <v>2556</v>
      </c>
      <c r="F846" s="83" t="s">
        <v>62</v>
      </c>
      <c r="G846" s="83">
        <v>4.08</v>
      </c>
      <c r="H846" s="83">
        <v>0</v>
      </c>
      <c r="I846" s="83">
        <v>5.61</v>
      </c>
    </row>
    <row r="847" spans="1:9" ht="22.65" customHeight="1" x14ac:dyDescent="0.25">
      <c r="A847" s="82" t="s">
        <v>155</v>
      </c>
      <c r="B847" s="86" t="s">
        <v>1157</v>
      </c>
      <c r="C847" s="86" t="s">
        <v>2790</v>
      </c>
      <c r="D847" s="86" t="s">
        <v>1965</v>
      </c>
      <c r="E847" s="86" t="s">
        <v>62</v>
      </c>
      <c r="F847" s="86" t="s">
        <v>62</v>
      </c>
      <c r="G847" s="86">
        <v>4.1100000000000003</v>
      </c>
      <c r="H847" s="86">
        <v>0</v>
      </c>
      <c r="I847" s="86">
        <v>5.625</v>
      </c>
    </row>
    <row r="848" spans="1:9" ht="30.15" customHeight="1" x14ac:dyDescent="0.25">
      <c r="A848" s="88" t="s">
        <v>155</v>
      </c>
      <c r="B848" s="88" t="s">
        <v>155</v>
      </c>
      <c r="C848" s="88" t="s">
        <v>155</v>
      </c>
      <c r="D848" s="88" t="s">
        <v>155</v>
      </c>
      <c r="E848" s="88" t="s">
        <v>155</v>
      </c>
      <c r="F848" s="88" t="s">
        <v>155</v>
      </c>
      <c r="G848" s="88" t="s">
        <v>2791</v>
      </c>
      <c r="H848" s="88" t="s">
        <v>888</v>
      </c>
      <c r="I848" s="88" t="s">
        <v>2792</v>
      </c>
    </row>
    <row r="849" spans="1:9" ht="37.65" customHeight="1" x14ac:dyDescent="0.25">
      <c r="A849" s="273" t="s">
        <v>1228</v>
      </c>
      <c r="B849" s="273"/>
      <c r="C849" s="273"/>
      <c r="D849" s="273"/>
      <c r="E849" s="273"/>
      <c r="F849" s="273"/>
      <c r="G849" s="273"/>
      <c r="H849" s="273"/>
      <c r="I849" s="273"/>
    </row>
    <row r="850" spans="1:9" ht="22.65" customHeight="1" x14ac:dyDescent="0.25">
      <c r="A850" s="82" t="s">
        <v>155</v>
      </c>
      <c r="B850" s="83" t="s">
        <v>1157</v>
      </c>
      <c r="C850" s="83" t="s">
        <v>2793</v>
      </c>
      <c r="D850" s="83" t="s">
        <v>1965</v>
      </c>
      <c r="E850" s="83" t="s">
        <v>62</v>
      </c>
      <c r="F850" s="83" t="s">
        <v>62</v>
      </c>
      <c r="G850" s="83">
        <v>4.08</v>
      </c>
      <c r="H850" s="83">
        <v>0</v>
      </c>
      <c r="I850" s="83">
        <v>5.61</v>
      </c>
    </row>
    <row r="851" spans="1:9" ht="22.65" customHeight="1" x14ac:dyDescent="0.25">
      <c r="A851" s="82" t="s">
        <v>155</v>
      </c>
      <c r="B851" s="83" t="s">
        <v>1157</v>
      </c>
      <c r="C851" s="83" t="s">
        <v>2794</v>
      </c>
      <c r="D851" s="83" t="s">
        <v>2025</v>
      </c>
      <c r="E851" s="83" t="s">
        <v>2556</v>
      </c>
      <c r="F851" s="83" t="s">
        <v>62</v>
      </c>
      <c r="G851" s="83">
        <v>4.08</v>
      </c>
      <c r="H851" s="83">
        <v>0</v>
      </c>
      <c r="I851" s="83">
        <v>5.61</v>
      </c>
    </row>
    <row r="852" spans="1:9" ht="22.65" customHeight="1" x14ac:dyDescent="0.25">
      <c r="A852" s="82" t="s">
        <v>155</v>
      </c>
      <c r="B852" s="83" t="s">
        <v>1157</v>
      </c>
      <c r="C852" s="83" t="s">
        <v>2795</v>
      </c>
      <c r="D852" s="83" t="s">
        <v>1965</v>
      </c>
      <c r="E852" s="83" t="s">
        <v>62</v>
      </c>
      <c r="F852" s="83" t="s">
        <v>62</v>
      </c>
      <c r="G852" s="83">
        <v>4.08</v>
      </c>
      <c r="H852" s="83">
        <v>0</v>
      </c>
      <c r="I852" s="83">
        <v>5.61</v>
      </c>
    </row>
    <row r="853" spans="1:9" ht="22.65" customHeight="1" x14ac:dyDescent="0.25">
      <c r="A853" s="82" t="s">
        <v>155</v>
      </c>
      <c r="B853" s="86" t="s">
        <v>1157</v>
      </c>
      <c r="C853" s="86" t="s">
        <v>2796</v>
      </c>
      <c r="D853" s="86" t="s">
        <v>1965</v>
      </c>
      <c r="E853" s="86" t="s">
        <v>62</v>
      </c>
      <c r="F853" s="86" t="s">
        <v>62</v>
      </c>
      <c r="G853" s="86">
        <v>4.08</v>
      </c>
      <c r="H853" s="86">
        <v>0</v>
      </c>
      <c r="I853" s="86">
        <v>5.61</v>
      </c>
    </row>
    <row r="854" spans="1:9" ht="30.15" customHeight="1" x14ac:dyDescent="0.25">
      <c r="A854" s="88" t="s">
        <v>155</v>
      </c>
      <c r="B854" s="88" t="s">
        <v>155</v>
      </c>
      <c r="C854" s="88" t="s">
        <v>155</v>
      </c>
      <c r="D854" s="88" t="s">
        <v>155</v>
      </c>
      <c r="E854" s="88" t="s">
        <v>155</v>
      </c>
      <c r="F854" s="88" t="s">
        <v>155</v>
      </c>
      <c r="G854" s="88" t="s">
        <v>2797</v>
      </c>
      <c r="H854" s="88" t="s">
        <v>888</v>
      </c>
      <c r="I854" s="88" t="s">
        <v>2798</v>
      </c>
    </row>
    <row r="855" spans="1:9" ht="37.65" customHeight="1" x14ac:dyDescent="0.25">
      <c r="A855" s="273" t="s">
        <v>1230</v>
      </c>
      <c r="B855" s="273"/>
      <c r="C855" s="273"/>
      <c r="D855" s="273"/>
      <c r="E855" s="273"/>
      <c r="F855" s="273"/>
      <c r="G855" s="273"/>
      <c r="H855" s="273"/>
      <c r="I855" s="273"/>
    </row>
    <row r="856" spans="1:9" ht="22.65" customHeight="1" x14ac:dyDescent="0.25">
      <c r="A856" s="82" t="s">
        <v>155</v>
      </c>
      <c r="B856" s="83" t="s">
        <v>1157</v>
      </c>
      <c r="C856" s="83" t="s">
        <v>2799</v>
      </c>
      <c r="D856" s="83" t="s">
        <v>1965</v>
      </c>
      <c r="E856" s="83" t="s">
        <v>62</v>
      </c>
      <c r="F856" s="83" t="s">
        <v>62</v>
      </c>
      <c r="G856" s="83">
        <v>4.05</v>
      </c>
      <c r="H856" s="83">
        <v>0</v>
      </c>
      <c r="I856" s="83">
        <v>5.62</v>
      </c>
    </row>
    <row r="857" spans="1:9" ht="22.65" customHeight="1" x14ac:dyDescent="0.25">
      <c r="A857" s="82" t="s">
        <v>155</v>
      </c>
      <c r="B857" s="83" t="s">
        <v>1157</v>
      </c>
      <c r="C857" s="83" t="s">
        <v>2800</v>
      </c>
      <c r="D857" s="83" t="s">
        <v>2025</v>
      </c>
      <c r="E857" s="83" t="s">
        <v>2556</v>
      </c>
      <c r="F857" s="83" t="s">
        <v>62</v>
      </c>
      <c r="G857" s="83">
        <v>4.0999999999999996</v>
      </c>
      <c r="H857" s="83">
        <v>0</v>
      </c>
      <c r="I857" s="83">
        <v>5.62</v>
      </c>
    </row>
    <row r="858" spans="1:9" ht="22.65" customHeight="1" x14ac:dyDescent="0.25">
      <c r="A858" s="82" t="s">
        <v>155</v>
      </c>
      <c r="B858" s="83" t="s">
        <v>1157</v>
      </c>
      <c r="C858" s="83" t="s">
        <v>2801</v>
      </c>
      <c r="D858" s="83" t="s">
        <v>1965</v>
      </c>
      <c r="E858" s="83" t="s">
        <v>62</v>
      </c>
      <c r="F858" s="83" t="s">
        <v>62</v>
      </c>
      <c r="G858" s="83">
        <v>4.0999999999999996</v>
      </c>
      <c r="H858" s="83">
        <v>0</v>
      </c>
      <c r="I858" s="83">
        <v>5.62</v>
      </c>
    </row>
    <row r="859" spans="1:9" ht="22.65" customHeight="1" x14ac:dyDescent="0.25">
      <c r="A859" s="82" t="s">
        <v>155</v>
      </c>
      <c r="B859" s="83" t="s">
        <v>1157</v>
      </c>
      <c r="C859" s="83" t="s">
        <v>2802</v>
      </c>
      <c r="D859" s="83" t="s">
        <v>2025</v>
      </c>
      <c r="E859" s="83" t="s">
        <v>2026</v>
      </c>
      <c r="F859" s="83" t="s">
        <v>2521</v>
      </c>
      <c r="G859" s="83">
        <v>4.07</v>
      </c>
      <c r="H859" s="83">
        <v>1.48</v>
      </c>
      <c r="I859" s="83">
        <v>5.6050000000000004</v>
      </c>
    </row>
    <row r="860" spans="1:9" ht="22.65" customHeight="1" x14ac:dyDescent="0.25">
      <c r="A860" s="82" t="s">
        <v>155</v>
      </c>
      <c r="B860" s="86" t="s">
        <v>1157</v>
      </c>
      <c r="C860" s="86" t="s">
        <v>2803</v>
      </c>
      <c r="D860" s="86" t="s">
        <v>1965</v>
      </c>
      <c r="E860" s="86" t="s">
        <v>62</v>
      </c>
      <c r="F860" s="86" t="s">
        <v>62</v>
      </c>
      <c r="G860" s="86">
        <v>4.08</v>
      </c>
      <c r="H860" s="86">
        <v>0</v>
      </c>
      <c r="I860" s="86">
        <v>5.61</v>
      </c>
    </row>
    <row r="861" spans="1:9" ht="30.15" customHeight="1" x14ac:dyDescent="0.25">
      <c r="A861" s="88" t="s">
        <v>155</v>
      </c>
      <c r="B861" s="88" t="s">
        <v>155</v>
      </c>
      <c r="C861" s="88" t="s">
        <v>155</v>
      </c>
      <c r="D861" s="88" t="s">
        <v>155</v>
      </c>
      <c r="E861" s="88" t="s">
        <v>155</v>
      </c>
      <c r="F861" s="88" t="s">
        <v>155</v>
      </c>
      <c r="G861" s="88" t="s">
        <v>2559</v>
      </c>
      <c r="H861" s="88" t="s">
        <v>2568</v>
      </c>
      <c r="I861" s="88" t="s">
        <v>2804</v>
      </c>
    </row>
    <row r="862" spans="1:9" ht="37.65" customHeight="1" x14ac:dyDescent="0.25">
      <c r="A862" s="273" t="s">
        <v>1232</v>
      </c>
      <c r="B862" s="273"/>
      <c r="C862" s="273"/>
      <c r="D862" s="273"/>
      <c r="E862" s="273"/>
      <c r="F862" s="273"/>
      <c r="G862" s="273"/>
      <c r="H862" s="273"/>
      <c r="I862" s="273"/>
    </row>
    <row r="863" spans="1:9" ht="22.65" customHeight="1" x14ac:dyDescent="0.25">
      <c r="A863" s="82" t="s">
        <v>155</v>
      </c>
      <c r="B863" s="83" t="s">
        <v>1157</v>
      </c>
      <c r="C863" s="83" t="s">
        <v>2805</v>
      </c>
      <c r="D863" s="83" t="s">
        <v>1965</v>
      </c>
      <c r="E863" s="83" t="s">
        <v>62</v>
      </c>
      <c r="F863" s="83" t="s">
        <v>62</v>
      </c>
      <c r="G863" s="83">
        <v>4.0999999999999996</v>
      </c>
      <c r="H863" s="83">
        <v>0</v>
      </c>
      <c r="I863" s="83">
        <v>5.62</v>
      </c>
    </row>
    <row r="864" spans="1:9" ht="22.65" customHeight="1" x14ac:dyDescent="0.25">
      <c r="A864" s="82" t="s">
        <v>155</v>
      </c>
      <c r="B864" s="83" t="s">
        <v>1157</v>
      </c>
      <c r="C864" s="83" t="s">
        <v>2806</v>
      </c>
      <c r="D864" s="83" t="s">
        <v>2025</v>
      </c>
      <c r="E864" s="83" t="s">
        <v>2556</v>
      </c>
      <c r="F864" s="83" t="s">
        <v>62</v>
      </c>
      <c r="G864" s="83">
        <v>4.0999999999999996</v>
      </c>
      <c r="H864" s="83">
        <v>0</v>
      </c>
      <c r="I864" s="83">
        <v>5.62</v>
      </c>
    </row>
    <row r="865" spans="1:9" ht="22.65" customHeight="1" x14ac:dyDescent="0.25">
      <c r="A865" s="82" t="s">
        <v>155</v>
      </c>
      <c r="B865" s="86" t="s">
        <v>1157</v>
      </c>
      <c r="C865" s="86" t="s">
        <v>2807</v>
      </c>
      <c r="D865" s="86" t="s">
        <v>1965</v>
      </c>
      <c r="E865" s="86" t="s">
        <v>62</v>
      </c>
      <c r="F865" s="86" t="s">
        <v>62</v>
      </c>
      <c r="G865" s="86">
        <v>4.0999999999999996</v>
      </c>
      <c r="H865" s="86">
        <v>0</v>
      </c>
      <c r="I865" s="86">
        <v>5.62</v>
      </c>
    </row>
    <row r="866" spans="1:9" ht="30.15" customHeight="1" x14ac:dyDescent="0.25">
      <c r="A866" s="88" t="s">
        <v>155</v>
      </c>
      <c r="B866" s="88" t="s">
        <v>155</v>
      </c>
      <c r="C866" s="88" t="s">
        <v>155</v>
      </c>
      <c r="D866" s="88" t="s">
        <v>155</v>
      </c>
      <c r="E866" s="88" t="s">
        <v>155</v>
      </c>
      <c r="F866" s="88" t="s">
        <v>155</v>
      </c>
      <c r="G866" s="88" t="s">
        <v>2579</v>
      </c>
      <c r="H866" s="88" t="s">
        <v>888</v>
      </c>
      <c r="I866" s="88" t="s">
        <v>2580</v>
      </c>
    </row>
    <row r="867" spans="1:9" ht="37.65" customHeight="1" x14ac:dyDescent="0.25">
      <c r="A867" s="273" t="s">
        <v>1234</v>
      </c>
      <c r="B867" s="273"/>
      <c r="C867" s="273"/>
      <c r="D867" s="273"/>
      <c r="E867" s="273"/>
      <c r="F867" s="273"/>
      <c r="G867" s="273"/>
      <c r="H867" s="273"/>
      <c r="I867" s="273"/>
    </row>
    <row r="868" spans="1:9" ht="22.65" customHeight="1" x14ac:dyDescent="0.25">
      <c r="A868" s="82" t="s">
        <v>155</v>
      </c>
      <c r="B868" s="83" t="s">
        <v>1157</v>
      </c>
      <c r="C868" s="83" t="s">
        <v>2808</v>
      </c>
      <c r="D868" s="83" t="s">
        <v>1965</v>
      </c>
      <c r="E868" s="83" t="s">
        <v>62</v>
      </c>
      <c r="F868" s="83" t="s">
        <v>62</v>
      </c>
      <c r="G868" s="83">
        <v>4.0999999999999996</v>
      </c>
      <c r="H868" s="83">
        <v>0</v>
      </c>
      <c r="I868" s="83">
        <v>5.62</v>
      </c>
    </row>
    <row r="869" spans="1:9" ht="22.65" customHeight="1" x14ac:dyDescent="0.25">
      <c r="A869" s="82" t="s">
        <v>155</v>
      </c>
      <c r="B869" s="83" t="s">
        <v>1157</v>
      </c>
      <c r="C869" s="83" t="s">
        <v>2809</v>
      </c>
      <c r="D869" s="83" t="s">
        <v>2025</v>
      </c>
      <c r="E869" s="83" t="s">
        <v>2556</v>
      </c>
      <c r="F869" s="83" t="s">
        <v>62</v>
      </c>
      <c r="G869" s="83">
        <v>4.0999999999999996</v>
      </c>
      <c r="H869" s="83">
        <v>0</v>
      </c>
      <c r="I869" s="83">
        <v>5.62</v>
      </c>
    </row>
    <row r="870" spans="1:9" ht="22.65" customHeight="1" x14ac:dyDescent="0.25">
      <c r="A870" s="82" t="s">
        <v>155</v>
      </c>
      <c r="B870" s="86" t="s">
        <v>1157</v>
      </c>
      <c r="C870" s="86" t="s">
        <v>2810</v>
      </c>
      <c r="D870" s="86" t="s">
        <v>1965</v>
      </c>
      <c r="E870" s="86" t="s">
        <v>62</v>
      </c>
      <c r="F870" s="86" t="s">
        <v>62</v>
      </c>
      <c r="G870" s="86">
        <v>4.0999999999999996</v>
      </c>
      <c r="H870" s="86">
        <v>0</v>
      </c>
      <c r="I870" s="86">
        <v>5.62</v>
      </c>
    </row>
    <row r="871" spans="1:9" ht="30.15" customHeight="1" x14ac:dyDescent="0.25">
      <c r="A871" s="88" t="s">
        <v>155</v>
      </c>
      <c r="B871" s="88" t="s">
        <v>155</v>
      </c>
      <c r="C871" s="88" t="s">
        <v>155</v>
      </c>
      <c r="D871" s="88" t="s">
        <v>155</v>
      </c>
      <c r="E871" s="88" t="s">
        <v>155</v>
      </c>
      <c r="F871" s="88" t="s">
        <v>155</v>
      </c>
      <c r="G871" s="88" t="s">
        <v>2579</v>
      </c>
      <c r="H871" s="88" t="s">
        <v>888</v>
      </c>
      <c r="I871" s="88" t="s">
        <v>2580</v>
      </c>
    </row>
    <row r="872" spans="1:9" ht="37.65" customHeight="1" x14ac:dyDescent="0.25">
      <c r="A872" s="273" t="s">
        <v>1236</v>
      </c>
      <c r="B872" s="273"/>
      <c r="C872" s="273"/>
      <c r="D872" s="273"/>
      <c r="E872" s="273"/>
      <c r="F872" s="273"/>
      <c r="G872" s="273"/>
      <c r="H872" s="273"/>
      <c r="I872" s="273"/>
    </row>
    <row r="873" spans="1:9" ht="22.65" customHeight="1" x14ac:dyDescent="0.25">
      <c r="A873" s="82" t="s">
        <v>155</v>
      </c>
      <c r="B873" s="83" t="s">
        <v>1157</v>
      </c>
      <c r="C873" s="83" t="s">
        <v>2811</v>
      </c>
      <c r="D873" s="83" t="s">
        <v>1965</v>
      </c>
      <c r="E873" s="83" t="s">
        <v>62</v>
      </c>
      <c r="F873" s="83" t="s">
        <v>62</v>
      </c>
      <c r="G873" s="83">
        <v>4.0999999999999996</v>
      </c>
      <c r="H873" s="83">
        <v>0</v>
      </c>
      <c r="I873" s="83">
        <v>5.62</v>
      </c>
    </row>
    <row r="874" spans="1:9" ht="22.65" customHeight="1" x14ac:dyDescent="0.25">
      <c r="A874" s="82" t="s">
        <v>155</v>
      </c>
      <c r="B874" s="83" t="s">
        <v>1157</v>
      </c>
      <c r="C874" s="83" t="s">
        <v>2812</v>
      </c>
      <c r="D874" s="83" t="s">
        <v>1965</v>
      </c>
      <c r="E874" s="83" t="s">
        <v>62</v>
      </c>
      <c r="F874" s="83" t="s">
        <v>62</v>
      </c>
      <c r="G874" s="83">
        <v>4.0999999999999996</v>
      </c>
      <c r="H874" s="83">
        <v>0</v>
      </c>
      <c r="I874" s="83">
        <v>5.62</v>
      </c>
    </row>
    <row r="875" spans="1:9" ht="22.65" customHeight="1" x14ac:dyDescent="0.25">
      <c r="A875" s="82" t="s">
        <v>155</v>
      </c>
      <c r="B875" s="83" t="s">
        <v>1157</v>
      </c>
      <c r="C875" s="83" t="s">
        <v>2813</v>
      </c>
      <c r="D875" s="83" t="s">
        <v>2025</v>
      </c>
      <c r="E875" s="83" t="s">
        <v>2556</v>
      </c>
      <c r="F875" s="83" t="s">
        <v>62</v>
      </c>
      <c r="G875" s="83">
        <v>4.0999999999999996</v>
      </c>
      <c r="H875" s="83">
        <v>0</v>
      </c>
      <c r="I875" s="83">
        <v>5.62</v>
      </c>
    </row>
    <row r="876" spans="1:9" ht="22.65" customHeight="1" x14ac:dyDescent="0.25">
      <c r="A876" s="82" t="s">
        <v>155</v>
      </c>
      <c r="B876" s="86" t="s">
        <v>1157</v>
      </c>
      <c r="C876" s="86" t="s">
        <v>2814</v>
      </c>
      <c r="D876" s="86" t="s">
        <v>1965</v>
      </c>
      <c r="E876" s="86" t="s">
        <v>62</v>
      </c>
      <c r="F876" s="86" t="s">
        <v>62</v>
      </c>
      <c r="G876" s="86">
        <v>4.0999999999999996</v>
      </c>
      <c r="H876" s="86">
        <v>0</v>
      </c>
      <c r="I876" s="86">
        <v>5.62</v>
      </c>
    </row>
    <row r="877" spans="1:9" ht="30.15" customHeight="1" x14ac:dyDescent="0.25">
      <c r="A877" s="88" t="s">
        <v>155</v>
      </c>
      <c r="B877" s="88" t="s">
        <v>155</v>
      </c>
      <c r="C877" s="88" t="s">
        <v>155</v>
      </c>
      <c r="D877" s="88" t="s">
        <v>155</v>
      </c>
      <c r="E877" s="88" t="s">
        <v>155</v>
      </c>
      <c r="F877" s="88" t="s">
        <v>155</v>
      </c>
      <c r="G877" s="88" t="s">
        <v>2669</v>
      </c>
      <c r="H877" s="88" t="s">
        <v>888</v>
      </c>
      <c r="I877" s="88" t="s">
        <v>2575</v>
      </c>
    </row>
    <row r="878" spans="1:9" ht="37.65" customHeight="1" x14ac:dyDescent="0.25">
      <c r="A878" s="273" t="s">
        <v>1239</v>
      </c>
      <c r="B878" s="273"/>
      <c r="C878" s="273"/>
      <c r="D878" s="273"/>
      <c r="E878" s="273"/>
      <c r="F878" s="273"/>
      <c r="G878" s="273"/>
      <c r="H878" s="273"/>
      <c r="I878" s="273"/>
    </row>
    <row r="879" spans="1:9" ht="22.65" customHeight="1" x14ac:dyDescent="0.25">
      <c r="A879" s="82" t="s">
        <v>155</v>
      </c>
      <c r="B879" s="83" t="s">
        <v>1157</v>
      </c>
      <c r="C879" s="83" t="s">
        <v>2815</v>
      </c>
      <c r="D879" s="83" t="s">
        <v>1965</v>
      </c>
      <c r="E879" s="83" t="s">
        <v>62</v>
      </c>
      <c r="F879" s="83" t="s">
        <v>62</v>
      </c>
      <c r="G879" s="83">
        <v>4.12</v>
      </c>
      <c r="H879" s="83">
        <v>0</v>
      </c>
      <c r="I879" s="83">
        <v>5.63</v>
      </c>
    </row>
    <row r="880" spans="1:9" ht="22.65" customHeight="1" x14ac:dyDescent="0.25">
      <c r="A880" s="82" t="s">
        <v>155</v>
      </c>
      <c r="B880" s="83" t="s">
        <v>1157</v>
      </c>
      <c r="C880" s="83" t="s">
        <v>2816</v>
      </c>
      <c r="D880" s="83" t="s">
        <v>2025</v>
      </c>
      <c r="E880" s="83" t="s">
        <v>2556</v>
      </c>
      <c r="F880" s="83" t="s">
        <v>62</v>
      </c>
      <c r="G880" s="83">
        <v>4.08</v>
      </c>
      <c r="H880" s="83">
        <v>0</v>
      </c>
      <c r="I880" s="83">
        <v>5.61</v>
      </c>
    </row>
    <row r="881" spans="1:9" ht="22.65" customHeight="1" x14ac:dyDescent="0.25">
      <c r="A881" s="82" t="s">
        <v>155</v>
      </c>
      <c r="B881" s="83" t="s">
        <v>1157</v>
      </c>
      <c r="C881" s="83" t="s">
        <v>2817</v>
      </c>
      <c r="D881" s="83" t="s">
        <v>1965</v>
      </c>
      <c r="E881" s="83" t="s">
        <v>62</v>
      </c>
      <c r="F881" s="83" t="s">
        <v>62</v>
      </c>
      <c r="G881" s="83">
        <v>3.97</v>
      </c>
      <c r="H881" s="83">
        <v>0</v>
      </c>
      <c r="I881" s="83">
        <v>5.6050000000000004</v>
      </c>
    </row>
    <row r="882" spans="1:9" ht="22.65" customHeight="1" x14ac:dyDescent="0.25">
      <c r="A882" s="82" t="s">
        <v>155</v>
      </c>
      <c r="B882" s="86" t="s">
        <v>1157</v>
      </c>
      <c r="C882" s="86" t="s">
        <v>2818</v>
      </c>
      <c r="D882" s="86" t="s">
        <v>2025</v>
      </c>
      <c r="E882" s="86" t="s">
        <v>2556</v>
      </c>
      <c r="F882" s="86" t="s">
        <v>62</v>
      </c>
      <c r="G882" s="86">
        <v>4.01</v>
      </c>
      <c r="H882" s="86">
        <v>0</v>
      </c>
      <c r="I882" s="86">
        <v>5.56</v>
      </c>
    </row>
    <row r="883" spans="1:9" ht="30.15" customHeight="1" x14ac:dyDescent="0.25">
      <c r="A883" s="88" t="s">
        <v>155</v>
      </c>
      <c r="B883" s="88" t="s">
        <v>155</v>
      </c>
      <c r="C883" s="88" t="s">
        <v>155</v>
      </c>
      <c r="D883" s="88" t="s">
        <v>155</v>
      </c>
      <c r="E883" s="88" t="s">
        <v>155</v>
      </c>
      <c r="F883" s="88" t="s">
        <v>155</v>
      </c>
      <c r="G883" s="88" t="s">
        <v>2819</v>
      </c>
      <c r="H883" s="88" t="s">
        <v>888</v>
      </c>
      <c r="I883" s="88" t="s">
        <v>2820</v>
      </c>
    </row>
    <row r="884" spans="1:9" ht="37.65" customHeight="1" x14ac:dyDescent="0.25">
      <c r="A884" s="273" t="s">
        <v>1241</v>
      </c>
      <c r="B884" s="273"/>
      <c r="C884" s="273"/>
      <c r="D884" s="273"/>
      <c r="E884" s="273"/>
      <c r="F884" s="273"/>
      <c r="G884" s="273"/>
      <c r="H884" s="273"/>
      <c r="I884" s="273"/>
    </row>
    <row r="885" spans="1:9" ht="22.65" customHeight="1" x14ac:dyDescent="0.25">
      <c r="A885" s="82" t="s">
        <v>155</v>
      </c>
      <c r="B885" s="83" t="s">
        <v>1157</v>
      </c>
      <c r="C885" s="83" t="s">
        <v>2821</v>
      </c>
      <c r="D885" s="83" t="s">
        <v>1965</v>
      </c>
      <c r="E885" s="83" t="s">
        <v>62</v>
      </c>
      <c r="F885" s="83" t="s">
        <v>62</v>
      </c>
      <c r="G885" s="83">
        <v>4.0999999999999996</v>
      </c>
      <c r="H885" s="83">
        <v>0</v>
      </c>
      <c r="I885" s="83">
        <v>5.62</v>
      </c>
    </row>
    <row r="886" spans="1:9" ht="22.65" customHeight="1" x14ac:dyDescent="0.25">
      <c r="A886" s="82" t="s">
        <v>155</v>
      </c>
      <c r="B886" s="83" t="s">
        <v>1157</v>
      </c>
      <c r="C886" s="83" t="s">
        <v>2822</v>
      </c>
      <c r="D886" s="83" t="s">
        <v>2025</v>
      </c>
      <c r="E886" s="83" t="s">
        <v>2556</v>
      </c>
      <c r="F886" s="83" t="s">
        <v>62</v>
      </c>
      <c r="G886" s="83">
        <v>4.0999999999999996</v>
      </c>
      <c r="H886" s="83">
        <v>0</v>
      </c>
      <c r="I886" s="83">
        <v>5.62</v>
      </c>
    </row>
    <row r="887" spans="1:9" ht="22.65" customHeight="1" x14ac:dyDescent="0.25">
      <c r="A887" s="82" t="s">
        <v>155</v>
      </c>
      <c r="B887" s="83" t="s">
        <v>1157</v>
      </c>
      <c r="C887" s="83" t="s">
        <v>2823</v>
      </c>
      <c r="D887" s="83" t="s">
        <v>1965</v>
      </c>
      <c r="E887" s="83" t="s">
        <v>62</v>
      </c>
      <c r="F887" s="83" t="s">
        <v>62</v>
      </c>
      <c r="G887" s="83">
        <v>4.0999999999999996</v>
      </c>
      <c r="H887" s="83">
        <v>0</v>
      </c>
      <c r="I887" s="83">
        <v>5.62</v>
      </c>
    </row>
    <row r="888" spans="1:9" ht="22.65" customHeight="1" x14ac:dyDescent="0.25">
      <c r="A888" s="82" t="s">
        <v>155</v>
      </c>
      <c r="B888" s="86" t="s">
        <v>1157</v>
      </c>
      <c r="C888" s="86" t="s">
        <v>2824</v>
      </c>
      <c r="D888" s="86" t="s">
        <v>1965</v>
      </c>
      <c r="E888" s="86" t="s">
        <v>62</v>
      </c>
      <c r="F888" s="86" t="s">
        <v>62</v>
      </c>
      <c r="G888" s="86">
        <v>4.0999999999999996</v>
      </c>
      <c r="H888" s="86">
        <v>0</v>
      </c>
      <c r="I888" s="86">
        <v>5.62</v>
      </c>
    </row>
    <row r="889" spans="1:9" ht="30.15" customHeight="1" x14ac:dyDescent="0.25">
      <c r="A889" s="88" t="s">
        <v>155</v>
      </c>
      <c r="B889" s="88" t="s">
        <v>155</v>
      </c>
      <c r="C889" s="88" t="s">
        <v>155</v>
      </c>
      <c r="D889" s="88" t="s">
        <v>155</v>
      </c>
      <c r="E889" s="88" t="s">
        <v>155</v>
      </c>
      <c r="F889" s="88" t="s">
        <v>155</v>
      </c>
      <c r="G889" s="88" t="s">
        <v>2669</v>
      </c>
      <c r="H889" s="88" t="s">
        <v>888</v>
      </c>
      <c r="I889" s="88" t="s">
        <v>2575</v>
      </c>
    </row>
    <row r="890" spans="1:9" ht="37.65" customHeight="1" x14ac:dyDescent="0.25">
      <c r="A890" s="273" t="s">
        <v>1243</v>
      </c>
      <c r="B890" s="273"/>
      <c r="C890" s="273"/>
      <c r="D890" s="273"/>
      <c r="E890" s="273"/>
      <c r="F890" s="273"/>
      <c r="G890" s="273"/>
      <c r="H890" s="273"/>
      <c r="I890" s="273"/>
    </row>
    <row r="891" spans="1:9" ht="22.65" customHeight="1" x14ac:dyDescent="0.25">
      <c r="A891" s="82" t="s">
        <v>155</v>
      </c>
      <c r="B891" s="83" t="s">
        <v>1157</v>
      </c>
      <c r="C891" s="83" t="s">
        <v>2825</v>
      </c>
      <c r="D891" s="83" t="s">
        <v>2025</v>
      </c>
      <c r="E891" s="83" t="s">
        <v>2026</v>
      </c>
      <c r="F891" s="83" t="s">
        <v>2521</v>
      </c>
      <c r="G891" s="83">
        <v>4.1399999999999997</v>
      </c>
      <c r="H891" s="83">
        <v>1.52</v>
      </c>
      <c r="I891" s="83">
        <v>5.6849999999999996</v>
      </c>
    </row>
    <row r="892" spans="1:9" ht="22.65" customHeight="1" x14ac:dyDescent="0.25">
      <c r="A892" s="82" t="s">
        <v>155</v>
      </c>
      <c r="B892" s="86" t="s">
        <v>1157</v>
      </c>
      <c r="C892" s="86" t="s">
        <v>2826</v>
      </c>
      <c r="D892" s="86" t="s">
        <v>1965</v>
      </c>
      <c r="E892" s="86" t="s">
        <v>62</v>
      </c>
      <c r="F892" s="86" t="s">
        <v>62</v>
      </c>
      <c r="G892" s="86">
        <v>4.07</v>
      </c>
      <c r="H892" s="86">
        <v>0</v>
      </c>
      <c r="I892" s="86">
        <v>5.6</v>
      </c>
    </row>
    <row r="893" spans="1:9" ht="30.15" customHeight="1" x14ac:dyDescent="0.25">
      <c r="A893" s="88" t="s">
        <v>155</v>
      </c>
      <c r="B893" s="88" t="s">
        <v>155</v>
      </c>
      <c r="C893" s="88" t="s">
        <v>155</v>
      </c>
      <c r="D893" s="88" t="s">
        <v>155</v>
      </c>
      <c r="E893" s="88" t="s">
        <v>155</v>
      </c>
      <c r="F893" s="88" t="s">
        <v>155</v>
      </c>
      <c r="G893" s="88" t="s">
        <v>2827</v>
      </c>
      <c r="H893" s="88" t="s">
        <v>2828</v>
      </c>
      <c r="I893" s="88" t="s">
        <v>2829</v>
      </c>
    </row>
    <row r="894" spans="1:9" ht="37.65" customHeight="1" x14ac:dyDescent="0.25">
      <c r="A894" s="273" t="s">
        <v>1245</v>
      </c>
      <c r="B894" s="273"/>
      <c r="C894" s="273"/>
      <c r="D894" s="273"/>
      <c r="E894" s="273"/>
      <c r="F894" s="273"/>
      <c r="G894" s="273"/>
      <c r="H894" s="273"/>
      <c r="I894" s="273"/>
    </row>
    <row r="895" spans="1:9" ht="22.65" customHeight="1" x14ac:dyDescent="0.25">
      <c r="A895" s="82" t="s">
        <v>155</v>
      </c>
      <c r="B895" s="83" t="s">
        <v>1157</v>
      </c>
      <c r="C895" s="83" t="s">
        <v>2830</v>
      </c>
      <c r="D895" s="83" t="s">
        <v>1965</v>
      </c>
      <c r="E895" s="83" t="s">
        <v>62</v>
      </c>
      <c r="F895" s="83" t="s">
        <v>62</v>
      </c>
      <c r="G895" s="83">
        <v>4.0999999999999996</v>
      </c>
      <c r="H895" s="83">
        <v>0</v>
      </c>
      <c r="I895" s="83">
        <v>5.62</v>
      </c>
    </row>
    <row r="896" spans="1:9" ht="22.65" customHeight="1" x14ac:dyDescent="0.25">
      <c r="A896" s="82" t="s">
        <v>155</v>
      </c>
      <c r="B896" s="83" t="s">
        <v>1157</v>
      </c>
      <c r="C896" s="83" t="s">
        <v>2831</v>
      </c>
      <c r="D896" s="83" t="s">
        <v>2025</v>
      </c>
      <c r="E896" s="83" t="s">
        <v>2556</v>
      </c>
      <c r="F896" s="83" t="s">
        <v>62</v>
      </c>
      <c r="G896" s="83">
        <v>4.13</v>
      </c>
      <c r="H896" s="83">
        <v>0</v>
      </c>
      <c r="I896" s="83">
        <v>5.665</v>
      </c>
    </row>
    <row r="897" spans="1:9" ht="22.65" customHeight="1" x14ac:dyDescent="0.25">
      <c r="A897" s="82" t="s">
        <v>155</v>
      </c>
      <c r="B897" s="86" t="s">
        <v>1157</v>
      </c>
      <c r="C897" s="86" t="s">
        <v>2832</v>
      </c>
      <c r="D897" s="86" t="s">
        <v>1965</v>
      </c>
      <c r="E897" s="86" t="s">
        <v>62</v>
      </c>
      <c r="F897" s="86" t="s">
        <v>62</v>
      </c>
      <c r="G897" s="86">
        <v>4.0599999999999996</v>
      </c>
      <c r="H897" s="86">
        <v>0</v>
      </c>
      <c r="I897" s="86">
        <v>5.62</v>
      </c>
    </row>
    <row r="898" spans="1:9" ht="30.15" customHeight="1" x14ac:dyDescent="0.25">
      <c r="A898" s="88" t="s">
        <v>155</v>
      </c>
      <c r="B898" s="88" t="s">
        <v>155</v>
      </c>
      <c r="C898" s="88" t="s">
        <v>155</v>
      </c>
      <c r="D898" s="88" t="s">
        <v>155</v>
      </c>
      <c r="E898" s="88" t="s">
        <v>155</v>
      </c>
      <c r="F898" s="88" t="s">
        <v>155</v>
      </c>
      <c r="G898" s="88" t="s">
        <v>2833</v>
      </c>
      <c r="H898" s="88" t="s">
        <v>888</v>
      </c>
      <c r="I898" s="88" t="s">
        <v>2834</v>
      </c>
    </row>
    <row r="899" spans="1:9" ht="37.65" customHeight="1" x14ac:dyDescent="0.25">
      <c r="A899" s="273" t="s">
        <v>1247</v>
      </c>
      <c r="B899" s="273"/>
      <c r="C899" s="273"/>
      <c r="D899" s="273"/>
      <c r="E899" s="273"/>
      <c r="F899" s="273"/>
      <c r="G899" s="273"/>
      <c r="H899" s="273"/>
      <c r="I899" s="273"/>
    </row>
    <row r="900" spans="1:9" ht="22.65" customHeight="1" x14ac:dyDescent="0.25">
      <c r="A900" s="82" t="s">
        <v>155</v>
      </c>
      <c r="B900" s="83" t="s">
        <v>1157</v>
      </c>
      <c r="C900" s="83" t="s">
        <v>2835</v>
      </c>
      <c r="D900" s="83" t="s">
        <v>1965</v>
      </c>
      <c r="E900" s="83" t="s">
        <v>62</v>
      </c>
      <c r="F900" s="83" t="s">
        <v>62</v>
      </c>
      <c r="G900" s="83">
        <v>4.0999999999999996</v>
      </c>
      <c r="H900" s="83">
        <v>0</v>
      </c>
      <c r="I900" s="83">
        <v>5.62</v>
      </c>
    </row>
    <row r="901" spans="1:9" ht="22.65" customHeight="1" x14ac:dyDescent="0.25">
      <c r="A901" s="82" t="s">
        <v>155</v>
      </c>
      <c r="B901" s="83" t="s">
        <v>1157</v>
      </c>
      <c r="C901" s="83" t="s">
        <v>2836</v>
      </c>
      <c r="D901" s="83" t="s">
        <v>2025</v>
      </c>
      <c r="E901" s="83" t="s">
        <v>2556</v>
      </c>
      <c r="F901" s="83" t="s">
        <v>62</v>
      </c>
      <c r="G901" s="83">
        <v>4.09</v>
      </c>
      <c r="H901" s="83">
        <v>0</v>
      </c>
      <c r="I901" s="83">
        <v>5.6150000000000002</v>
      </c>
    </row>
    <row r="902" spans="1:9" ht="22.65" customHeight="1" x14ac:dyDescent="0.25">
      <c r="A902" s="82" t="s">
        <v>155</v>
      </c>
      <c r="B902" s="83" t="s">
        <v>1157</v>
      </c>
      <c r="C902" s="83" t="s">
        <v>2837</v>
      </c>
      <c r="D902" s="83" t="s">
        <v>1965</v>
      </c>
      <c r="E902" s="83" t="s">
        <v>62</v>
      </c>
      <c r="F902" s="83" t="s">
        <v>62</v>
      </c>
      <c r="G902" s="83">
        <v>4.08</v>
      </c>
      <c r="H902" s="83">
        <v>0</v>
      </c>
      <c r="I902" s="83">
        <v>5.61</v>
      </c>
    </row>
    <row r="903" spans="1:9" ht="22.65" customHeight="1" x14ac:dyDescent="0.25">
      <c r="A903" s="82" t="s">
        <v>155</v>
      </c>
      <c r="B903" s="86" t="s">
        <v>1157</v>
      </c>
      <c r="C903" s="86" t="s">
        <v>2838</v>
      </c>
      <c r="D903" s="86" t="s">
        <v>1965</v>
      </c>
      <c r="E903" s="86" t="s">
        <v>62</v>
      </c>
      <c r="F903" s="86" t="s">
        <v>62</v>
      </c>
      <c r="G903" s="86">
        <v>4.09</v>
      </c>
      <c r="H903" s="86">
        <v>0</v>
      </c>
      <c r="I903" s="86">
        <v>5.62</v>
      </c>
    </row>
    <row r="904" spans="1:9" ht="30.15" customHeight="1" x14ac:dyDescent="0.25">
      <c r="A904" s="88" t="s">
        <v>155</v>
      </c>
      <c r="B904" s="88" t="s">
        <v>155</v>
      </c>
      <c r="C904" s="88" t="s">
        <v>155</v>
      </c>
      <c r="D904" s="88" t="s">
        <v>155</v>
      </c>
      <c r="E904" s="88" t="s">
        <v>155</v>
      </c>
      <c r="F904" s="88" t="s">
        <v>155</v>
      </c>
      <c r="G904" s="88" t="s">
        <v>2717</v>
      </c>
      <c r="H904" s="88" t="s">
        <v>888</v>
      </c>
      <c r="I904" s="88" t="s">
        <v>2839</v>
      </c>
    </row>
    <row r="905" spans="1:9" ht="37.65" customHeight="1" x14ac:dyDescent="0.25">
      <c r="A905" s="273" t="s">
        <v>1249</v>
      </c>
      <c r="B905" s="273"/>
      <c r="C905" s="273"/>
      <c r="D905" s="273"/>
      <c r="E905" s="273"/>
      <c r="F905" s="273"/>
      <c r="G905" s="273"/>
      <c r="H905" s="273"/>
      <c r="I905" s="273"/>
    </row>
    <row r="906" spans="1:9" ht="22.65" customHeight="1" x14ac:dyDescent="0.25">
      <c r="A906" s="82" t="s">
        <v>155</v>
      </c>
      <c r="B906" s="83" t="s">
        <v>1157</v>
      </c>
      <c r="C906" s="83" t="s">
        <v>2840</v>
      </c>
      <c r="D906" s="83" t="s">
        <v>1965</v>
      </c>
      <c r="E906" s="83" t="s">
        <v>62</v>
      </c>
      <c r="F906" s="83" t="s">
        <v>62</v>
      </c>
      <c r="G906" s="83">
        <v>4.04</v>
      </c>
      <c r="H906" s="83">
        <v>0</v>
      </c>
      <c r="I906" s="83">
        <v>5.62</v>
      </c>
    </row>
    <row r="907" spans="1:9" ht="22.65" customHeight="1" x14ac:dyDescent="0.25">
      <c r="A907" s="82" t="s">
        <v>155</v>
      </c>
      <c r="B907" s="83" t="s">
        <v>1157</v>
      </c>
      <c r="C907" s="83" t="s">
        <v>2841</v>
      </c>
      <c r="D907" s="83" t="s">
        <v>2025</v>
      </c>
      <c r="E907" s="83" t="s">
        <v>2556</v>
      </c>
      <c r="F907" s="83" t="s">
        <v>62</v>
      </c>
      <c r="G907" s="83">
        <v>4.0999999999999996</v>
      </c>
      <c r="H907" s="83">
        <v>0</v>
      </c>
      <c r="I907" s="83">
        <v>5.62</v>
      </c>
    </row>
    <row r="908" spans="1:9" ht="22.65" customHeight="1" x14ac:dyDescent="0.25">
      <c r="A908" s="82" t="s">
        <v>155</v>
      </c>
      <c r="B908" s="86" t="s">
        <v>1157</v>
      </c>
      <c r="C908" s="86" t="s">
        <v>2842</v>
      </c>
      <c r="D908" s="86" t="s">
        <v>1965</v>
      </c>
      <c r="E908" s="86" t="s">
        <v>62</v>
      </c>
      <c r="F908" s="86" t="s">
        <v>62</v>
      </c>
      <c r="G908" s="86">
        <v>4.0999999999999996</v>
      </c>
      <c r="H908" s="86">
        <v>0</v>
      </c>
      <c r="I908" s="86">
        <v>5.62</v>
      </c>
    </row>
    <row r="909" spans="1:9" ht="30.15" customHeight="1" x14ac:dyDescent="0.25">
      <c r="A909" s="88" t="s">
        <v>155</v>
      </c>
      <c r="B909" s="88" t="s">
        <v>155</v>
      </c>
      <c r="C909" s="88" t="s">
        <v>155</v>
      </c>
      <c r="D909" s="88" t="s">
        <v>155</v>
      </c>
      <c r="E909" s="88" t="s">
        <v>155</v>
      </c>
      <c r="F909" s="88" t="s">
        <v>155</v>
      </c>
      <c r="G909" s="88" t="s">
        <v>2843</v>
      </c>
      <c r="H909" s="88" t="s">
        <v>888</v>
      </c>
      <c r="I909" s="88" t="s">
        <v>2580</v>
      </c>
    </row>
    <row r="910" spans="1:9" ht="37.65" customHeight="1" x14ac:dyDescent="0.25">
      <c r="A910" s="273" t="s">
        <v>1251</v>
      </c>
      <c r="B910" s="273"/>
      <c r="C910" s="273"/>
      <c r="D910" s="273"/>
      <c r="E910" s="273"/>
      <c r="F910" s="273"/>
      <c r="G910" s="273"/>
      <c r="H910" s="273"/>
      <c r="I910" s="273"/>
    </row>
    <row r="911" spans="1:9" ht="22.65" customHeight="1" x14ac:dyDescent="0.25">
      <c r="A911" s="82" t="s">
        <v>155</v>
      </c>
      <c r="B911" s="83" t="s">
        <v>1157</v>
      </c>
      <c r="C911" s="83" t="s">
        <v>2844</v>
      </c>
      <c r="D911" s="83" t="s">
        <v>2025</v>
      </c>
      <c r="E911" s="83" t="s">
        <v>2556</v>
      </c>
      <c r="F911" s="83" t="s">
        <v>62</v>
      </c>
      <c r="G911" s="83">
        <v>4.0999999999999996</v>
      </c>
      <c r="H911" s="83">
        <v>0</v>
      </c>
      <c r="I911" s="83">
        <v>5.62</v>
      </c>
    </row>
    <row r="912" spans="1:9" ht="22.65" customHeight="1" x14ac:dyDescent="0.25">
      <c r="A912" s="82" t="s">
        <v>155</v>
      </c>
      <c r="B912" s="83" t="s">
        <v>1157</v>
      </c>
      <c r="C912" s="83" t="s">
        <v>2845</v>
      </c>
      <c r="D912" s="83" t="s">
        <v>1965</v>
      </c>
      <c r="E912" s="83" t="s">
        <v>62</v>
      </c>
      <c r="F912" s="83" t="s">
        <v>62</v>
      </c>
      <c r="G912" s="83">
        <v>4.0999999999999996</v>
      </c>
      <c r="H912" s="83">
        <v>0</v>
      </c>
      <c r="I912" s="83">
        <v>5.62</v>
      </c>
    </row>
    <row r="913" spans="1:9" ht="22.65" customHeight="1" x14ac:dyDescent="0.25">
      <c r="A913" s="82" t="s">
        <v>155</v>
      </c>
      <c r="B913" s="83" t="s">
        <v>1157</v>
      </c>
      <c r="C913" s="83" t="s">
        <v>2846</v>
      </c>
      <c r="D913" s="83" t="s">
        <v>1965</v>
      </c>
      <c r="E913" s="83" t="s">
        <v>62</v>
      </c>
      <c r="F913" s="83" t="s">
        <v>62</v>
      </c>
      <c r="G913" s="83">
        <v>4.0999999999999996</v>
      </c>
      <c r="H913" s="83">
        <v>0</v>
      </c>
      <c r="I913" s="83">
        <v>5.62</v>
      </c>
    </row>
    <row r="914" spans="1:9" ht="22.65" customHeight="1" x14ac:dyDescent="0.25">
      <c r="A914" s="82" t="s">
        <v>155</v>
      </c>
      <c r="B914" s="83" t="s">
        <v>1157</v>
      </c>
      <c r="C914" s="83" t="s">
        <v>2847</v>
      </c>
      <c r="D914" s="83" t="s">
        <v>2025</v>
      </c>
      <c r="E914" s="83" t="s">
        <v>2556</v>
      </c>
      <c r="F914" s="83" t="s">
        <v>62</v>
      </c>
      <c r="G914" s="83">
        <v>4.0999999999999996</v>
      </c>
      <c r="H914" s="83">
        <v>0</v>
      </c>
      <c r="I914" s="83">
        <v>5.62</v>
      </c>
    </row>
    <row r="915" spans="1:9" ht="22.65" customHeight="1" x14ac:dyDescent="0.25">
      <c r="A915" s="82" t="s">
        <v>155</v>
      </c>
      <c r="B915" s="86" t="s">
        <v>1157</v>
      </c>
      <c r="C915" s="86" t="s">
        <v>2848</v>
      </c>
      <c r="D915" s="86" t="s">
        <v>1965</v>
      </c>
      <c r="E915" s="86" t="s">
        <v>62</v>
      </c>
      <c r="F915" s="86" t="s">
        <v>62</v>
      </c>
      <c r="G915" s="86">
        <v>4.04</v>
      </c>
      <c r="H915" s="86">
        <v>0</v>
      </c>
      <c r="I915" s="86">
        <v>5.62</v>
      </c>
    </row>
    <row r="916" spans="1:9" ht="30.15" customHeight="1" x14ac:dyDescent="0.25">
      <c r="A916" s="88" t="s">
        <v>155</v>
      </c>
      <c r="B916" s="88" t="s">
        <v>155</v>
      </c>
      <c r="C916" s="88" t="s">
        <v>155</v>
      </c>
      <c r="D916" s="88" t="s">
        <v>155</v>
      </c>
      <c r="E916" s="88" t="s">
        <v>155</v>
      </c>
      <c r="F916" s="88" t="s">
        <v>155</v>
      </c>
      <c r="G916" s="88" t="s">
        <v>2849</v>
      </c>
      <c r="H916" s="88" t="s">
        <v>888</v>
      </c>
      <c r="I916" s="88" t="s">
        <v>2633</v>
      </c>
    </row>
    <row r="917" spans="1:9" ht="37.65" customHeight="1" x14ac:dyDescent="0.25">
      <c r="A917" s="273" t="s">
        <v>1253</v>
      </c>
      <c r="B917" s="273"/>
      <c r="C917" s="273"/>
      <c r="D917" s="273"/>
      <c r="E917" s="273"/>
      <c r="F917" s="273"/>
      <c r="G917" s="273"/>
      <c r="H917" s="273"/>
      <c r="I917" s="273"/>
    </row>
    <row r="918" spans="1:9" ht="22.65" customHeight="1" x14ac:dyDescent="0.25">
      <c r="A918" s="82" t="s">
        <v>155</v>
      </c>
      <c r="B918" s="83" t="s">
        <v>1157</v>
      </c>
      <c r="C918" s="83" t="s">
        <v>2850</v>
      </c>
      <c r="D918" s="83" t="s">
        <v>1965</v>
      </c>
      <c r="E918" s="83" t="s">
        <v>62</v>
      </c>
      <c r="F918" s="83" t="s">
        <v>62</v>
      </c>
      <c r="G918" s="83">
        <v>3.92</v>
      </c>
      <c r="H918" s="83">
        <v>0</v>
      </c>
      <c r="I918" s="83">
        <v>5.5</v>
      </c>
    </row>
    <row r="919" spans="1:9" ht="22.65" customHeight="1" x14ac:dyDescent="0.25">
      <c r="A919" s="82" t="s">
        <v>155</v>
      </c>
      <c r="B919" s="83" t="s">
        <v>1157</v>
      </c>
      <c r="C919" s="83" t="s">
        <v>2851</v>
      </c>
      <c r="D919" s="83" t="s">
        <v>1965</v>
      </c>
      <c r="E919" s="83" t="s">
        <v>62</v>
      </c>
      <c r="F919" s="83" t="s">
        <v>62</v>
      </c>
      <c r="G919" s="83">
        <v>4.0599999999999996</v>
      </c>
      <c r="H919" s="83">
        <v>0</v>
      </c>
      <c r="I919" s="83">
        <v>5.5949999999999998</v>
      </c>
    </row>
    <row r="920" spans="1:9" ht="22.65" customHeight="1" x14ac:dyDescent="0.25">
      <c r="A920" s="82" t="s">
        <v>155</v>
      </c>
      <c r="B920" s="83" t="s">
        <v>1157</v>
      </c>
      <c r="C920" s="83" t="s">
        <v>2852</v>
      </c>
      <c r="D920" s="83" t="s">
        <v>1965</v>
      </c>
      <c r="E920" s="83" t="s">
        <v>62</v>
      </c>
      <c r="F920" s="83" t="s">
        <v>62</v>
      </c>
      <c r="G920" s="83">
        <v>3.91</v>
      </c>
      <c r="H920" s="83">
        <v>0</v>
      </c>
      <c r="I920" s="83">
        <v>5.53</v>
      </c>
    </row>
    <row r="921" spans="1:9" ht="22.65" customHeight="1" x14ac:dyDescent="0.25">
      <c r="A921" s="82" t="s">
        <v>155</v>
      </c>
      <c r="B921" s="83" t="s">
        <v>1157</v>
      </c>
      <c r="C921" s="83" t="s">
        <v>2853</v>
      </c>
      <c r="D921" s="83" t="s">
        <v>2025</v>
      </c>
      <c r="E921" s="83" t="s">
        <v>2026</v>
      </c>
      <c r="F921" s="83" t="s">
        <v>2521</v>
      </c>
      <c r="G921" s="83">
        <v>4.0999999999999996</v>
      </c>
      <c r="H921" s="83">
        <v>1.49</v>
      </c>
      <c r="I921" s="83">
        <v>5.62</v>
      </c>
    </row>
    <row r="922" spans="1:9" ht="22.65" customHeight="1" x14ac:dyDescent="0.25">
      <c r="A922" s="82" t="s">
        <v>155</v>
      </c>
      <c r="B922" s="86" t="s">
        <v>1157</v>
      </c>
      <c r="C922" s="86" t="s">
        <v>2854</v>
      </c>
      <c r="D922" s="86" t="s">
        <v>1965</v>
      </c>
      <c r="E922" s="86" t="s">
        <v>62</v>
      </c>
      <c r="F922" s="86" t="s">
        <v>62</v>
      </c>
      <c r="G922" s="86">
        <v>4.0999999999999996</v>
      </c>
      <c r="H922" s="86">
        <v>0</v>
      </c>
      <c r="I922" s="86">
        <v>5.62</v>
      </c>
    </row>
    <row r="923" spans="1:9" ht="30.15" customHeight="1" x14ac:dyDescent="0.25">
      <c r="A923" s="88" t="s">
        <v>155</v>
      </c>
      <c r="B923" s="88" t="s">
        <v>155</v>
      </c>
      <c r="C923" s="88" t="s">
        <v>155</v>
      </c>
      <c r="D923" s="88" t="s">
        <v>155</v>
      </c>
      <c r="E923" s="88" t="s">
        <v>155</v>
      </c>
      <c r="F923" s="88" t="s">
        <v>155</v>
      </c>
      <c r="G923" s="88" t="s">
        <v>2855</v>
      </c>
      <c r="H923" s="88" t="s">
        <v>2551</v>
      </c>
      <c r="I923" s="88" t="s">
        <v>2856</v>
      </c>
    </row>
    <row r="924" spans="1:9" ht="37.65" customHeight="1" x14ac:dyDescent="0.25">
      <c r="A924" s="273" t="s">
        <v>1255</v>
      </c>
      <c r="B924" s="273"/>
      <c r="C924" s="273"/>
      <c r="D924" s="273"/>
      <c r="E924" s="273"/>
      <c r="F924" s="273"/>
      <c r="G924" s="273"/>
      <c r="H924" s="273"/>
      <c r="I924" s="273"/>
    </row>
    <row r="925" spans="1:9" ht="22.65" customHeight="1" x14ac:dyDescent="0.25">
      <c r="A925" s="82" t="s">
        <v>155</v>
      </c>
      <c r="B925" s="83" t="s">
        <v>1157</v>
      </c>
      <c r="C925" s="83" t="s">
        <v>2857</v>
      </c>
      <c r="D925" s="83" t="s">
        <v>1965</v>
      </c>
      <c r="E925" s="83" t="s">
        <v>62</v>
      </c>
      <c r="F925" s="83" t="s">
        <v>62</v>
      </c>
      <c r="G925" s="83">
        <v>4.0999999999999996</v>
      </c>
      <c r="H925" s="83">
        <v>0</v>
      </c>
      <c r="I925" s="83">
        <v>5.62</v>
      </c>
    </row>
    <row r="926" spans="1:9" ht="22.65" customHeight="1" x14ac:dyDescent="0.25">
      <c r="A926" s="82" t="s">
        <v>155</v>
      </c>
      <c r="B926" s="83" t="s">
        <v>1157</v>
      </c>
      <c r="C926" s="83" t="s">
        <v>2858</v>
      </c>
      <c r="D926" s="83" t="s">
        <v>1965</v>
      </c>
      <c r="E926" s="83" t="s">
        <v>62</v>
      </c>
      <c r="F926" s="83" t="s">
        <v>62</v>
      </c>
      <c r="G926" s="83">
        <v>4.0999999999999996</v>
      </c>
      <c r="H926" s="83">
        <v>0</v>
      </c>
      <c r="I926" s="83">
        <v>5.62</v>
      </c>
    </row>
    <row r="927" spans="1:9" ht="22.65" customHeight="1" x14ac:dyDescent="0.25">
      <c r="A927" s="82" t="s">
        <v>155</v>
      </c>
      <c r="B927" s="83" t="s">
        <v>1157</v>
      </c>
      <c r="C927" s="83" t="s">
        <v>2859</v>
      </c>
      <c r="D927" s="83" t="s">
        <v>1965</v>
      </c>
      <c r="E927" s="83" t="s">
        <v>62</v>
      </c>
      <c r="F927" s="83" t="s">
        <v>62</v>
      </c>
      <c r="G927" s="83">
        <v>4.05</v>
      </c>
      <c r="H927" s="83">
        <v>0</v>
      </c>
      <c r="I927" s="83">
        <v>5.59</v>
      </c>
    </row>
    <row r="928" spans="1:9" ht="22.65" customHeight="1" x14ac:dyDescent="0.25">
      <c r="A928" s="82" t="s">
        <v>155</v>
      </c>
      <c r="B928" s="86" t="s">
        <v>1157</v>
      </c>
      <c r="C928" s="86" t="s">
        <v>2860</v>
      </c>
      <c r="D928" s="86" t="s">
        <v>1965</v>
      </c>
      <c r="E928" s="86" t="s">
        <v>62</v>
      </c>
      <c r="F928" s="86" t="s">
        <v>62</v>
      </c>
      <c r="G928" s="86">
        <v>3.92</v>
      </c>
      <c r="H928" s="86">
        <v>0</v>
      </c>
      <c r="I928" s="86">
        <v>5.4950000000000001</v>
      </c>
    </row>
    <row r="929" spans="1:9" ht="30.15" customHeight="1" x14ac:dyDescent="0.25">
      <c r="A929" s="88" t="s">
        <v>155</v>
      </c>
      <c r="B929" s="88" t="s">
        <v>155</v>
      </c>
      <c r="C929" s="88" t="s">
        <v>155</v>
      </c>
      <c r="D929" s="88" t="s">
        <v>155</v>
      </c>
      <c r="E929" s="88" t="s">
        <v>155</v>
      </c>
      <c r="F929" s="88" t="s">
        <v>155</v>
      </c>
      <c r="G929" s="88" t="s">
        <v>2861</v>
      </c>
      <c r="H929" s="88" t="s">
        <v>888</v>
      </c>
      <c r="I929" s="88" t="s">
        <v>2862</v>
      </c>
    </row>
    <row r="930" spans="1:9" ht="37.65" customHeight="1" x14ac:dyDescent="0.25">
      <c r="A930" s="273" t="s">
        <v>1257</v>
      </c>
      <c r="B930" s="273"/>
      <c r="C930" s="273"/>
      <c r="D930" s="273"/>
      <c r="E930" s="273"/>
      <c r="F930" s="273"/>
      <c r="G930" s="273"/>
      <c r="H930" s="273"/>
      <c r="I930" s="273"/>
    </row>
    <row r="931" spans="1:9" ht="22.65" customHeight="1" x14ac:dyDescent="0.25">
      <c r="A931" s="82" t="s">
        <v>155</v>
      </c>
      <c r="B931" s="83" t="s">
        <v>1157</v>
      </c>
      <c r="C931" s="83" t="s">
        <v>2863</v>
      </c>
      <c r="D931" s="83" t="s">
        <v>1965</v>
      </c>
      <c r="E931" s="83" t="s">
        <v>62</v>
      </c>
      <c r="F931" s="83" t="s">
        <v>62</v>
      </c>
      <c r="G931" s="83">
        <v>4.0999999999999996</v>
      </c>
      <c r="H931" s="83">
        <v>0</v>
      </c>
      <c r="I931" s="83">
        <v>5.62</v>
      </c>
    </row>
    <row r="932" spans="1:9" ht="22.65" customHeight="1" x14ac:dyDescent="0.25">
      <c r="A932" s="82" t="s">
        <v>155</v>
      </c>
      <c r="B932" s="83" t="s">
        <v>1157</v>
      </c>
      <c r="C932" s="83" t="s">
        <v>2864</v>
      </c>
      <c r="D932" s="83" t="s">
        <v>1965</v>
      </c>
      <c r="E932" s="83" t="s">
        <v>62</v>
      </c>
      <c r="F932" s="83" t="s">
        <v>62</v>
      </c>
      <c r="G932" s="83">
        <v>4.0999999999999996</v>
      </c>
      <c r="H932" s="83">
        <v>0</v>
      </c>
      <c r="I932" s="83">
        <v>5.62</v>
      </c>
    </row>
    <row r="933" spans="1:9" ht="22.65" customHeight="1" x14ac:dyDescent="0.25">
      <c r="A933" s="82" t="s">
        <v>155</v>
      </c>
      <c r="B933" s="83" t="s">
        <v>1157</v>
      </c>
      <c r="C933" s="83" t="s">
        <v>2865</v>
      </c>
      <c r="D933" s="83" t="s">
        <v>1965</v>
      </c>
      <c r="E933" s="83" t="s">
        <v>62</v>
      </c>
      <c r="F933" s="83" t="s">
        <v>62</v>
      </c>
      <c r="G933" s="83">
        <v>4.0999999999999996</v>
      </c>
      <c r="H933" s="83">
        <v>0</v>
      </c>
      <c r="I933" s="83">
        <v>5.62</v>
      </c>
    </row>
    <row r="934" spans="1:9" ht="22.65" customHeight="1" x14ac:dyDescent="0.25">
      <c r="A934" s="82" t="s">
        <v>155</v>
      </c>
      <c r="B934" s="86" t="s">
        <v>1157</v>
      </c>
      <c r="C934" s="86" t="s">
        <v>2866</v>
      </c>
      <c r="D934" s="86" t="s">
        <v>2025</v>
      </c>
      <c r="E934" s="86" t="s">
        <v>2556</v>
      </c>
      <c r="F934" s="86" t="s">
        <v>62</v>
      </c>
      <c r="G934" s="86">
        <v>4.0999999999999996</v>
      </c>
      <c r="H934" s="86">
        <v>0</v>
      </c>
      <c r="I934" s="86">
        <v>5.62</v>
      </c>
    </row>
    <row r="935" spans="1:9" ht="30.15" customHeight="1" x14ac:dyDescent="0.25">
      <c r="A935" s="88" t="s">
        <v>155</v>
      </c>
      <c r="B935" s="88" t="s">
        <v>155</v>
      </c>
      <c r="C935" s="88" t="s">
        <v>155</v>
      </c>
      <c r="D935" s="88" t="s">
        <v>155</v>
      </c>
      <c r="E935" s="88" t="s">
        <v>155</v>
      </c>
      <c r="F935" s="88" t="s">
        <v>155</v>
      </c>
      <c r="G935" s="88" t="s">
        <v>2669</v>
      </c>
      <c r="H935" s="88" t="s">
        <v>888</v>
      </c>
      <c r="I935" s="88" t="s">
        <v>2575</v>
      </c>
    </row>
    <row r="936" spans="1:9" ht="37.65" customHeight="1" x14ac:dyDescent="0.25">
      <c r="A936" s="273" t="s">
        <v>1259</v>
      </c>
      <c r="B936" s="273"/>
      <c r="C936" s="273"/>
      <c r="D936" s="273"/>
      <c r="E936" s="273"/>
      <c r="F936" s="273"/>
      <c r="G936" s="273"/>
      <c r="H936" s="273"/>
      <c r="I936" s="273"/>
    </row>
    <row r="937" spans="1:9" ht="22.65" customHeight="1" x14ac:dyDescent="0.25">
      <c r="A937" s="82" t="s">
        <v>155</v>
      </c>
      <c r="B937" s="83" t="s">
        <v>1157</v>
      </c>
      <c r="C937" s="83" t="s">
        <v>2867</v>
      </c>
      <c r="D937" s="83" t="s">
        <v>1965</v>
      </c>
      <c r="E937" s="83" t="s">
        <v>62</v>
      </c>
      <c r="F937" s="83" t="s">
        <v>62</v>
      </c>
      <c r="G937" s="83">
        <v>4.03</v>
      </c>
      <c r="H937" s="83">
        <v>0</v>
      </c>
      <c r="I937" s="83">
        <v>5.6150000000000002</v>
      </c>
    </row>
    <row r="938" spans="1:9" ht="22.65" customHeight="1" x14ac:dyDescent="0.25">
      <c r="A938" s="82" t="s">
        <v>155</v>
      </c>
      <c r="B938" s="83" t="s">
        <v>1157</v>
      </c>
      <c r="C938" s="83" t="s">
        <v>2868</v>
      </c>
      <c r="D938" s="83" t="s">
        <v>1965</v>
      </c>
      <c r="E938" s="83" t="s">
        <v>62</v>
      </c>
      <c r="F938" s="83" t="s">
        <v>62</v>
      </c>
      <c r="G938" s="83">
        <v>4.08</v>
      </c>
      <c r="H938" s="83">
        <v>0</v>
      </c>
      <c r="I938" s="83">
        <v>5.6050000000000004</v>
      </c>
    </row>
    <row r="939" spans="1:9" ht="22.65" customHeight="1" x14ac:dyDescent="0.25">
      <c r="A939" s="82" t="s">
        <v>155</v>
      </c>
      <c r="B939" s="83" t="s">
        <v>1157</v>
      </c>
      <c r="C939" s="83" t="s">
        <v>2869</v>
      </c>
      <c r="D939" s="83" t="s">
        <v>1965</v>
      </c>
      <c r="E939" s="83" t="s">
        <v>62</v>
      </c>
      <c r="F939" s="83" t="s">
        <v>62</v>
      </c>
      <c r="G939" s="83">
        <v>3.84</v>
      </c>
      <c r="H939" s="83">
        <v>0</v>
      </c>
      <c r="I939" s="83">
        <v>5.4450000000000003</v>
      </c>
    </row>
    <row r="940" spans="1:9" ht="22.65" customHeight="1" x14ac:dyDescent="0.25">
      <c r="A940" s="82" t="s">
        <v>155</v>
      </c>
      <c r="B940" s="83" t="s">
        <v>1157</v>
      </c>
      <c r="C940" s="83" t="s">
        <v>2870</v>
      </c>
      <c r="D940" s="83" t="s">
        <v>1965</v>
      </c>
      <c r="E940" s="83" t="s">
        <v>62</v>
      </c>
      <c r="F940" s="83" t="s">
        <v>62</v>
      </c>
      <c r="G940" s="83">
        <v>3.91</v>
      </c>
      <c r="H940" s="83">
        <v>0</v>
      </c>
      <c r="I940" s="83">
        <v>5.53</v>
      </c>
    </row>
    <row r="941" spans="1:9" ht="22.65" customHeight="1" x14ac:dyDescent="0.25">
      <c r="A941" s="82" t="s">
        <v>155</v>
      </c>
      <c r="B941" s="83" t="s">
        <v>1157</v>
      </c>
      <c r="C941" s="83" t="s">
        <v>2871</v>
      </c>
      <c r="D941" s="83" t="s">
        <v>2025</v>
      </c>
      <c r="E941" s="83" t="s">
        <v>2556</v>
      </c>
      <c r="F941" s="83" t="s">
        <v>62</v>
      </c>
      <c r="G941" s="83">
        <v>4.0999999999999996</v>
      </c>
      <c r="H941" s="83">
        <v>0</v>
      </c>
      <c r="I941" s="83">
        <v>5.62</v>
      </c>
    </row>
    <row r="942" spans="1:9" ht="22.65" customHeight="1" x14ac:dyDescent="0.25">
      <c r="A942" s="82" t="s">
        <v>155</v>
      </c>
      <c r="B942" s="83" t="s">
        <v>1157</v>
      </c>
      <c r="C942" s="83" t="s">
        <v>2872</v>
      </c>
      <c r="D942" s="83" t="s">
        <v>1965</v>
      </c>
      <c r="E942" s="83" t="s">
        <v>62</v>
      </c>
      <c r="F942" s="83" t="s">
        <v>62</v>
      </c>
      <c r="G942" s="83">
        <v>4.0999999999999996</v>
      </c>
      <c r="H942" s="83">
        <v>0</v>
      </c>
      <c r="I942" s="83">
        <v>5.62</v>
      </c>
    </row>
    <row r="943" spans="1:9" ht="22.65" customHeight="1" x14ac:dyDescent="0.25">
      <c r="A943" s="82" t="s">
        <v>155</v>
      </c>
      <c r="B943" s="86" t="s">
        <v>1157</v>
      </c>
      <c r="C943" s="86" t="s">
        <v>2873</v>
      </c>
      <c r="D943" s="86" t="s">
        <v>1965</v>
      </c>
      <c r="E943" s="86" t="s">
        <v>62</v>
      </c>
      <c r="F943" s="86" t="s">
        <v>62</v>
      </c>
      <c r="G943" s="86">
        <v>4.0999999999999996</v>
      </c>
      <c r="H943" s="86">
        <v>0</v>
      </c>
      <c r="I943" s="86">
        <v>5.62</v>
      </c>
    </row>
    <row r="944" spans="1:9" ht="30.15" customHeight="1" x14ac:dyDescent="0.25">
      <c r="A944" s="88" t="s">
        <v>155</v>
      </c>
      <c r="B944" s="88" t="s">
        <v>155</v>
      </c>
      <c r="C944" s="88" t="s">
        <v>155</v>
      </c>
      <c r="D944" s="88" t="s">
        <v>155</v>
      </c>
      <c r="E944" s="88" t="s">
        <v>155</v>
      </c>
      <c r="F944" s="88" t="s">
        <v>155</v>
      </c>
      <c r="G944" s="88" t="s">
        <v>2874</v>
      </c>
      <c r="H944" s="88" t="s">
        <v>888</v>
      </c>
      <c r="I944" s="88" t="s">
        <v>2875</v>
      </c>
    </row>
    <row r="945" spans="1:9" ht="37.65" customHeight="1" x14ac:dyDescent="0.25">
      <c r="A945" s="273" t="s">
        <v>1261</v>
      </c>
      <c r="B945" s="273"/>
      <c r="C945" s="273"/>
      <c r="D945" s="273"/>
      <c r="E945" s="273"/>
      <c r="F945" s="273"/>
      <c r="G945" s="273"/>
      <c r="H945" s="273"/>
      <c r="I945" s="273"/>
    </row>
    <row r="946" spans="1:9" ht="22.65" customHeight="1" x14ac:dyDescent="0.25">
      <c r="A946" s="82" t="s">
        <v>155</v>
      </c>
      <c r="B946" s="83" t="s">
        <v>1157</v>
      </c>
      <c r="C946" s="83" t="s">
        <v>2876</v>
      </c>
      <c r="D946" s="83" t="s">
        <v>1965</v>
      </c>
      <c r="E946" s="83" t="s">
        <v>62</v>
      </c>
      <c r="F946" s="83" t="s">
        <v>62</v>
      </c>
      <c r="G946" s="83">
        <v>4.0999999999999996</v>
      </c>
      <c r="H946" s="83">
        <v>0</v>
      </c>
      <c r="I946" s="83">
        <v>5.62</v>
      </c>
    </row>
    <row r="947" spans="1:9" ht="22.65" customHeight="1" x14ac:dyDescent="0.25">
      <c r="A947" s="82" t="s">
        <v>155</v>
      </c>
      <c r="B947" s="83" t="s">
        <v>1157</v>
      </c>
      <c r="C947" s="83" t="s">
        <v>2877</v>
      </c>
      <c r="D947" s="83" t="s">
        <v>1965</v>
      </c>
      <c r="E947" s="83" t="s">
        <v>62</v>
      </c>
      <c r="F947" s="83" t="s">
        <v>62</v>
      </c>
      <c r="G947" s="83">
        <v>4.0999999999999996</v>
      </c>
      <c r="H947" s="83">
        <v>0</v>
      </c>
      <c r="I947" s="83">
        <v>5.62</v>
      </c>
    </row>
    <row r="948" spans="1:9" ht="22.65" customHeight="1" x14ac:dyDescent="0.25">
      <c r="A948" s="82" t="s">
        <v>155</v>
      </c>
      <c r="B948" s="83" t="s">
        <v>1157</v>
      </c>
      <c r="C948" s="83" t="s">
        <v>2878</v>
      </c>
      <c r="D948" s="83" t="s">
        <v>1965</v>
      </c>
      <c r="E948" s="83" t="s">
        <v>62</v>
      </c>
      <c r="F948" s="83" t="s">
        <v>62</v>
      </c>
      <c r="G948" s="83">
        <v>4.0999999999999996</v>
      </c>
      <c r="H948" s="83">
        <v>0</v>
      </c>
      <c r="I948" s="83">
        <v>5.62</v>
      </c>
    </row>
    <row r="949" spans="1:9" ht="22.65" customHeight="1" x14ac:dyDescent="0.25">
      <c r="A949" s="82" t="s">
        <v>155</v>
      </c>
      <c r="B949" s="86" t="s">
        <v>1157</v>
      </c>
      <c r="C949" s="86" t="s">
        <v>2879</v>
      </c>
      <c r="D949" s="86" t="s">
        <v>2025</v>
      </c>
      <c r="E949" s="86" t="s">
        <v>2026</v>
      </c>
      <c r="F949" s="86" t="s">
        <v>2521</v>
      </c>
      <c r="G949" s="86">
        <v>4.0999999999999996</v>
      </c>
      <c r="H949" s="86">
        <v>1.48</v>
      </c>
      <c r="I949" s="86">
        <v>5.62</v>
      </c>
    </row>
    <row r="950" spans="1:9" ht="30.15" customHeight="1" x14ac:dyDescent="0.25">
      <c r="A950" s="88" t="s">
        <v>155</v>
      </c>
      <c r="B950" s="88" t="s">
        <v>155</v>
      </c>
      <c r="C950" s="88" t="s">
        <v>155</v>
      </c>
      <c r="D950" s="88" t="s">
        <v>155</v>
      </c>
      <c r="E950" s="88" t="s">
        <v>155</v>
      </c>
      <c r="F950" s="88" t="s">
        <v>155</v>
      </c>
      <c r="G950" s="88" t="s">
        <v>2669</v>
      </c>
      <c r="H950" s="88" t="s">
        <v>2568</v>
      </c>
      <c r="I950" s="88" t="s">
        <v>2575</v>
      </c>
    </row>
    <row r="951" spans="1:9" ht="37.65" customHeight="1" x14ac:dyDescent="0.25">
      <c r="A951" s="273" t="s">
        <v>1263</v>
      </c>
      <c r="B951" s="273"/>
      <c r="C951" s="273"/>
      <c r="D951" s="273"/>
      <c r="E951" s="273"/>
      <c r="F951" s="273"/>
      <c r="G951" s="273"/>
      <c r="H951" s="273"/>
      <c r="I951" s="273"/>
    </row>
    <row r="952" spans="1:9" ht="22.65" customHeight="1" x14ac:dyDescent="0.25">
      <c r="A952" s="82" t="s">
        <v>155</v>
      </c>
      <c r="B952" s="83" t="s">
        <v>1157</v>
      </c>
      <c r="C952" s="83" t="s">
        <v>2880</v>
      </c>
      <c r="D952" s="83" t="s">
        <v>1965</v>
      </c>
      <c r="E952" s="83" t="s">
        <v>62</v>
      </c>
      <c r="F952" s="83" t="s">
        <v>62</v>
      </c>
      <c r="G952" s="83">
        <v>4.0999999999999996</v>
      </c>
      <c r="H952" s="83">
        <v>0</v>
      </c>
      <c r="I952" s="83">
        <v>5.62</v>
      </c>
    </row>
    <row r="953" spans="1:9" ht="22.65" customHeight="1" x14ac:dyDescent="0.25">
      <c r="A953" s="82" t="s">
        <v>155</v>
      </c>
      <c r="B953" s="83" t="s">
        <v>1157</v>
      </c>
      <c r="C953" s="83" t="s">
        <v>2881</v>
      </c>
      <c r="D953" s="83" t="s">
        <v>1965</v>
      </c>
      <c r="E953" s="83" t="s">
        <v>62</v>
      </c>
      <c r="F953" s="83" t="s">
        <v>62</v>
      </c>
      <c r="G953" s="83">
        <v>4.0999999999999996</v>
      </c>
      <c r="H953" s="83">
        <v>0</v>
      </c>
      <c r="I953" s="83">
        <v>5.62</v>
      </c>
    </row>
    <row r="954" spans="1:9" ht="22.65" customHeight="1" x14ac:dyDescent="0.25">
      <c r="A954" s="82" t="s">
        <v>155</v>
      </c>
      <c r="B954" s="83" t="s">
        <v>1157</v>
      </c>
      <c r="C954" s="83" t="s">
        <v>2882</v>
      </c>
      <c r="D954" s="83" t="s">
        <v>2025</v>
      </c>
      <c r="E954" s="83" t="s">
        <v>2026</v>
      </c>
      <c r="F954" s="83" t="s">
        <v>62</v>
      </c>
      <c r="G954" s="83">
        <v>4.0999999999999996</v>
      </c>
      <c r="H954" s="83">
        <v>0</v>
      </c>
      <c r="I954" s="83">
        <v>5.62</v>
      </c>
    </row>
    <row r="955" spans="1:9" ht="22.65" customHeight="1" x14ac:dyDescent="0.25">
      <c r="A955" s="82" t="s">
        <v>155</v>
      </c>
      <c r="B955" s="83" t="s">
        <v>1157</v>
      </c>
      <c r="C955" s="83" t="s">
        <v>2883</v>
      </c>
      <c r="D955" s="83" t="s">
        <v>1965</v>
      </c>
      <c r="E955" s="83" t="s">
        <v>62</v>
      </c>
      <c r="F955" s="83" t="s">
        <v>62</v>
      </c>
      <c r="G955" s="83">
        <v>4.0999999999999996</v>
      </c>
      <c r="H955" s="83">
        <v>0</v>
      </c>
      <c r="I955" s="83">
        <v>5.62</v>
      </c>
    </row>
    <row r="956" spans="1:9" ht="22.65" customHeight="1" x14ac:dyDescent="0.25">
      <c r="A956" s="82" t="s">
        <v>155</v>
      </c>
      <c r="B956" s="83" t="s">
        <v>1157</v>
      </c>
      <c r="C956" s="83" t="s">
        <v>2884</v>
      </c>
      <c r="D956" s="83" t="s">
        <v>1965</v>
      </c>
      <c r="E956" s="83" t="s">
        <v>62</v>
      </c>
      <c r="F956" s="83" t="s">
        <v>62</v>
      </c>
      <c r="G956" s="83">
        <v>4.18</v>
      </c>
      <c r="H956" s="83">
        <v>0</v>
      </c>
      <c r="I956" s="83">
        <v>5.7149999999999999</v>
      </c>
    </row>
    <row r="957" spans="1:9" ht="22.65" customHeight="1" x14ac:dyDescent="0.25">
      <c r="A957" s="82" t="s">
        <v>155</v>
      </c>
      <c r="B957" s="83" t="s">
        <v>1157</v>
      </c>
      <c r="C957" s="83" t="s">
        <v>2885</v>
      </c>
      <c r="D957" s="83" t="s">
        <v>1965</v>
      </c>
      <c r="E957" s="83" t="s">
        <v>62</v>
      </c>
      <c r="F957" s="83" t="s">
        <v>62</v>
      </c>
      <c r="G957" s="83">
        <v>4.25</v>
      </c>
      <c r="H957" s="83">
        <v>0</v>
      </c>
      <c r="I957" s="83">
        <v>5.76</v>
      </c>
    </row>
    <row r="958" spans="1:9" ht="22.65" customHeight="1" x14ac:dyDescent="0.25">
      <c r="A958" s="82" t="s">
        <v>155</v>
      </c>
      <c r="B958" s="83" t="s">
        <v>1157</v>
      </c>
      <c r="C958" s="83" t="s">
        <v>2886</v>
      </c>
      <c r="D958" s="83" t="s">
        <v>1965</v>
      </c>
      <c r="E958" s="83" t="s">
        <v>62</v>
      </c>
      <c r="F958" s="83" t="s">
        <v>62</v>
      </c>
      <c r="G958" s="83">
        <v>4.0999999999999996</v>
      </c>
      <c r="H958" s="83">
        <v>0</v>
      </c>
      <c r="I958" s="83">
        <v>5.62</v>
      </c>
    </row>
    <row r="959" spans="1:9" ht="22.65" customHeight="1" x14ac:dyDescent="0.25">
      <c r="A959" s="82" t="s">
        <v>155</v>
      </c>
      <c r="B959" s="86" t="s">
        <v>1157</v>
      </c>
      <c r="C959" s="86" t="s">
        <v>2887</v>
      </c>
      <c r="D959" s="86" t="s">
        <v>2025</v>
      </c>
      <c r="E959" s="86" t="s">
        <v>2556</v>
      </c>
      <c r="F959" s="86" t="s">
        <v>62</v>
      </c>
      <c r="G959" s="86">
        <v>4.0999999999999996</v>
      </c>
      <c r="H959" s="86">
        <v>0</v>
      </c>
      <c r="I959" s="86">
        <v>5.62</v>
      </c>
    </row>
    <row r="960" spans="1:9" ht="30.15" customHeight="1" x14ac:dyDescent="0.25">
      <c r="A960" s="88" t="s">
        <v>155</v>
      </c>
      <c r="B960" s="88" t="s">
        <v>155</v>
      </c>
      <c r="C960" s="88" t="s">
        <v>155</v>
      </c>
      <c r="D960" s="88" t="s">
        <v>155</v>
      </c>
      <c r="E960" s="88" t="s">
        <v>155</v>
      </c>
      <c r="F960" s="88" t="s">
        <v>155</v>
      </c>
      <c r="G960" s="88" t="s">
        <v>2888</v>
      </c>
      <c r="H960" s="88" t="s">
        <v>888</v>
      </c>
      <c r="I960" s="88" t="s">
        <v>2889</v>
      </c>
    </row>
    <row r="961" spans="1:9" ht="37.65" customHeight="1" x14ac:dyDescent="0.25">
      <c r="A961" s="273" t="s">
        <v>1265</v>
      </c>
      <c r="B961" s="273"/>
      <c r="C961" s="273"/>
      <c r="D961" s="273"/>
      <c r="E961" s="273"/>
      <c r="F961" s="273"/>
      <c r="G961" s="273"/>
      <c r="H961" s="273"/>
      <c r="I961" s="273"/>
    </row>
    <row r="962" spans="1:9" ht="22.65" customHeight="1" x14ac:dyDescent="0.25">
      <c r="A962" s="82" t="s">
        <v>155</v>
      </c>
      <c r="B962" s="83" t="s">
        <v>1157</v>
      </c>
      <c r="C962" s="83" t="s">
        <v>2890</v>
      </c>
      <c r="D962" s="83" t="s">
        <v>1965</v>
      </c>
      <c r="E962" s="83" t="s">
        <v>62</v>
      </c>
      <c r="F962" s="83" t="s">
        <v>62</v>
      </c>
      <c r="G962" s="83">
        <v>4.0999999999999996</v>
      </c>
      <c r="H962" s="83">
        <v>0</v>
      </c>
      <c r="I962" s="83">
        <v>5.62</v>
      </c>
    </row>
    <row r="963" spans="1:9" ht="22.65" customHeight="1" x14ac:dyDescent="0.25">
      <c r="A963" s="82" t="s">
        <v>155</v>
      </c>
      <c r="B963" s="83" t="s">
        <v>1157</v>
      </c>
      <c r="C963" s="83" t="s">
        <v>2891</v>
      </c>
      <c r="D963" s="83" t="s">
        <v>1965</v>
      </c>
      <c r="E963" s="83" t="s">
        <v>62</v>
      </c>
      <c r="F963" s="83" t="s">
        <v>62</v>
      </c>
      <c r="G963" s="83">
        <v>4.0999999999999996</v>
      </c>
      <c r="H963" s="83">
        <v>0</v>
      </c>
      <c r="I963" s="83">
        <v>5.62</v>
      </c>
    </row>
    <row r="964" spans="1:9" ht="22.65" customHeight="1" x14ac:dyDescent="0.25">
      <c r="A964" s="82" t="s">
        <v>155</v>
      </c>
      <c r="B964" s="83" t="s">
        <v>1157</v>
      </c>
      <c r="C964" s="83" t="s">
        <v>2892</v>
      </c>
      <c r="D964" s="83" t="s">
        <v>1965</v>
      </c>
      <c r="E964" s="83" t="s">
        <v>62</v>
      </c>
      <c r="F964" s="83" t="s">
        <v>62</v>
      </c>
      <c r="G964" s="83">
        <v>4.0999999999999996</v>
      </c>
      <c r="H964" s="83">
        <v>0</v>
      </c>
      <c r="I964" s="83">
        <v>5.62</v>
      </c>
    </row>
    <row r="965" spans="1:9" ht="22.65" customHeight="1" x14ac:dyDescent="0.25">
      <c r="A965" s="82" t="s">
        <v>155</v>
      </c>
      <c r="B965" s="86" t="s">
        <v>1157</v>
      </c>
      <c r="C965" s="86" t="s">
        <v>2893</v>
      </c>
      <c r="D965" s="86" t="s">
        <v>2025</v>
      </c>
      <c r="E965" s="86" t="s">
        <v>2026</v>
      </c>
      <c r="F965" s="86" t="s">
        <v>62</v>
      </c>
      <c r="G965" s="86">
        <v>4.0999999999999996</v>
      </c>
      <c r="H965" s="86">
        <v>0</v>
      </c>
      <c r="I965" s="86">
        <v>5.62</v>
      </c>
    </row>
    <row r="966" spans="1:9" ht="30.15" customHeight="1" x14ac:dyDescent="0.25">
      <c r="A966" s="88" t="s">
        <v>155</v>
      </c>
      <c r="B966" s="88" t="s">
        <v>155</v>
      </c>
      <c r="C966" s="88" t="s">
        <v>155</v>
      </c>
      <c r="D966" s="88" t="s">
        <v>155</v>
      </c>
      <c r="E966" s="88" t="s">
        <v>155</v>
      </c>
      <c r="F966" s="88" t="s">
        <v>155</v>
      </c>
      <c r="G966" s="88" t="s">
        <v>2669</v>
      </c>
      <c r="H966" s="88" t="s">
        <v>888</v>
      </c>
      <c r="I966" s="88" t="s">
        <v>2575</v>
      </c>
    </row>
    <row r="967" spans="1:9" ht="37.65" customHeight="1" x14ac:dyDescent="0.25">
      <c r="A967" s="273" t="s">
        <v>1267</v>
      </c>
      <c r="B967" s="273"/>
      <c r="C967" s="273"/>
      <c r="D967" s="273"/>
      <c r="E967" s="273"/>
      <c r="F967" s="273"/>
      <c r="G967" s="273"/>
      <c r="H967" s="273"/>
      <c r="I967" s="273"/>
    </row>
    <row r="968" spans="1:9" ht="22.65" customHeight="1" x14ac:dyDescent="0.25">
      <c r="A968" s="82" t="s">
        <v>155</v>
      </c>
      <c r="B968" s="83" t="s">
        <v>1157</v>
      </c>
      <c r="C968" s="83" t="s">
        <v>2894</v>
      </c>
      <c r="D968" s="83" t="s">
        <v>1965</v>
      </c>
      <c r="E968" s="83" t="s">
        <v>62</v>
      </c>
      <c r="F968" s="83" t="s">
        <v>62</v>
      </c>
      <c r="G968" s="83">
        <v>4.0999999999999996</v>
      </c>
      <c r="H968" s="83">
        <v>0</v>
      </c>
      <c r="I968" s="83">
        <v>5.62</v>
      </c>
    </row>
    <row r="969" spans="1:9" ht="22.65" customHeight="1" x14ac:dyDescent="0.25">
      <c r="A969" s="82" t="s">
        <v>155</v>
      </c>
      <c r="B969" s="83" t="s">
        <v>1157</v>
      </c>
      <c r="C969" s="83" t="s">
        <v>2895</v>
      </c>
      <c r="D969" s="83" t="s">
        <v>1965</v>
      </c>
      <c r="E969" s="83" t="s">
        <v>62</v>
      </c>
      <c r="F969" s="83" t="s">
        <v>62</v>
      </c>
      <c r="G969" s="83">
        <v>4.0999999999999996</v>
      </c>
      <c r="H969" s="83">
        <v>0</v>
      </c>
      <c r="I969" s="83">
        <v>5.62</v>
      </c>
    </row>
    <row r="970" spans="1:9" ht="22.65" customHeight="1" x14ac:dyDescent="0.25">
      <c r="A970" s="82" t="s">
        <v>155</v>
      </c>
      <c r="B970" s="86" t="s">
        <v>1157</v>
      </c>
      <c r="C970" s="86" t="s">
        <v>2896</v>
      </c>
      <c r="D970" s="86" t="s">
        <v>1965</v>
      </c>
      <c r="E970" s="86" t="s">
        <v>62</v>
      </c>
      <c r="F970" s="86" t="s">
        <v>62</v>
      </c>
      <c r="G970" s="86">
        <v>4.0999999999999996</v>
      </c>
      <c r="H970" s="86">
        <v>0</v>
      </c>
      <c r="I970" s="86">
        <v>5.62</v>
      </c>
    </row>
    <row r="971" spans="1:9" ht="30.15" customHeight="1" x14ac:dyDescent="0.25">
      <c r="A971" s="88" t="s">
        <v>155</v>
      </c>
      <c r="B971" s="88" t="s">
        <v>155</v>
      </c>
      <c r="C971" s="88" t="s">
        <v>155</v>
      </c>
      <c r="D971" s="88" t="s">
        <v>155</v>
      </c>
      <c r="E971" s="88" t="s">
        <v>155</v>
      </c>
      <c r="F971" s="88" t="s">
        <v>155</v>
      </c>
      <c r="G971" s="88" t="s">
        <v>2579</v>
      </c>
      <c r="H971" s="88" t="s">
        <v>888</v>
      </c>
      <c r="I971" s="88" t="s">
        <v>2580</v>
      </c>
    </row>
    <row r="972" spans="1:9" ht="37.65" customHeight="1" x14ac:dyDescent="0.25">
      <c r="A972" s="273" t="s">
        <v>1269</v>
      </c>
      <c r="B972" s="273"/>
      <c r="C972" s="273"/>
      <c r="D972" s="273"/>
      <c r="E972" s="273"/>
      <c r="F972" s="273"/>
      <c r="G972" s="273"/>
      <c r="H972" s="273"/>
      <c r="I972" s="273"/>
    </row>
    <row r="973" spans="1:9" ht="22.65" customHeight="1" x14ac:dyDescent="0.25">
      <c r="A973" s="82" t="s">
        <v>155</v>
      </c>
      <c r="B973" s="83" t="s">
        <v>1157</v>
      </c>
      <c r="C973" s="83" t="s">
        <v>2897</v>
      </c>
      <c r="D973" s="83" t="s">
        <v>1965</v>
      </c>
      <c r="E973" s="83" t="s">
        <v>62</v>
      </c>
      <c r="F973" s="83" t="s">
        <v>62</v>
      </c>
      <c r="G973" s="83">
        <v>4.0999999999999996</v>
      </c>
      <c r="H973" s="83">
        <v>0</v>
      </c>
      <c r="I973" s="83">
        <v>5.62</v>
      </c>
    </row>
    <row r="974" spans="1:9" ht="22.65" customHeight="1" x14ac:dyDescent="0.25">
      <c r="A974" s="82" t="s">
        <v>155</v>
      </c>
      <c r="B974" s="86" t="s">
        <v>1157</v>
      </c>
      <c r="C974" s="86" t="s">
        <v>2898</v>
      </c>
      <c r="D974" s="86" t="s">
        <v>2025</v>
      </c>
      <c r="E974" s="86" t="s">
        <v>2556</v>
      </c>
      <c r="F974" s="86" t="s">
        <v>62</v>
      </c>
      <c r="G974" s="86">
        <v>4.0999999999999996</v>
      </c>
      <c r="H974" s="86">
        <v>0</v>
      </c>
      <c r="I974" s="86">
        <v>5.62</v>
      </c>
    </row>
    <row r="975" spans="1:9" ht="30.15" customHeight="1" x14ac:dyDescent="0.25">
      <c r="A975" s="88" t="s">
        <v>155</v>
      </c>
      <c r="B975" s="88" t="s">
        <v>155</v>
      </c>
      <c r="C975" s="88" t="s">
        <v>155</v>
      </c>
      <c r="D975" s="88" t="s">
        <v>155</v>
      </c>
      <c r="E975" s="88" t="s">
        <v>155</v>
      </c>
      <c r="F975" s="88" t="s">
        <v>155</v>
      </c>
      <c r="G975" s="88" t="s">
        <v>2639</v>
      </c>
      <c r="H975" s="88" t="s">
        <v>888</v>
      </c>
      <c r="I975" s="88" t="s">
        <v>2640</v>
      </c>
    </row>
    <row r="976" spans="1:9" ht="37.65" customHeight="1" x14ac:dyDescent="0.25">
      <c r="A976" s="273" t="s">
        <v>1271</v>
      </c>
      <c r="B976" s="273"/>
      <c r="C976" s="273"/>
      <c r="D976" s="273"/>
      <c r="E976" s="273"/>
      <c r="F976" s="273"/>
      <c r="G976" s="273"/>
      <c r="H976" s="273"/>
      <c r="I976" s="273"/>
    </row>
    <row r="977" spans="1:9" ht="22.65" customHeight="1" x14ac:dyDescent="0.25">
      <c r="A977" s="82" t="s">
        <v>155</v>
      </c>
      <c r="B977" s="83" t="s">
        <v>1157</v>
      </c>
      <c r="C977" s="83" t="s">
        <v>2899</v>
      </c>
      <c r="D977" s="83" t="s">
        <v>1965</v>
      </c>
      <c r="E977" s="83" t="s">
        <v>62</v>
      </c>
      <c r="F977" s="83" t="s">
        <v>62</v>
      </c>
      <c r="G977" s="83">
        <v>4.0999999999999996</v>
      </c>
      <c r="H977" s="83">
        <v>0</v>
      </c>
      <c r="I977" s="83">
        <v>5.62</v>
      </c>
    </row>
    <row r="978" spans="1:9" ht="22.65" customHeight="1" x14ac:dyDescent="0.25">
      <c r="A978" s="82" t="s">
        <v>155</v>
      </c>
      <c r="B978" s="83" t="s">
        <v>1157</v>
      </c>
      <c r="C978" s="83" t="s">
        <v>2900</v>
      </c>
      <c r="D978" s="83" t="s">
        <v>1965</v>
      </c>
      <c r="E978" s="83" t="s">
        <v>62</v>
      </c>
      <c r="F978" s="83" t="s">
        <v>62</v>
      </c>
      <c r="G978" s="83">
        <v>4.0999999999999996</v>
      </c>
      <c r="H978" s="83">
        <v>0</v>
      </c>
      <c r="I978" s="83">
        <v>5.62</v>
      </c>
    </row>
    <row r="979" spans="1:9" ht="22.65" customHeight="1" x14ac:dyDescent="0.25">
      <c r="A979" s="82" t="s">
        <v>155</v>
      </c>
      <c r="B979" s="83" t="s">
        <v>1157</v>
      </c>
      <c r="C979" s="83" t="s">
        <v>2901</v>
      </c>
      <c r="D979" s="83" t="s">
        <v>2025</v>
      </c>
      <c r="E979" s="83" t="s">
        <v>2556</v>
      </c>
      <c r="F979" s="83" t="s">
        <v>62</v>
      </c>
      <c r="G979" s="83">
        <v>4.0999999999999996</v>
      </c>
      <c r="H979" s="83">
        <v>0</v>
      </c>
      <c r="I979" s="83">
        <v>5.62</v>
      </c>
    </row>
    <row r="980" spans="1:9" ht="22.65" customHeight="1" x14ac:dyDescent="0.25">
      <c r="A980" s="82" t="s">
        <v>155</v>
      </c>
      <c r="B980" s="83" t="s">
        <v>1157</v>
      </c>
      <c r="C980" s="83" t="s">
        <v>2902</v>
      </c>
      <c r="D980" s="83" t="s">
        <v>1965</v>
      </c>
      <c r="E980" s="83" t="s">
        <v>62</v>
      </c>
      <c r="F980" s="83" t="s">
        <v>62</v>
      </c>
      <c r="G980" s="83">
        <v>1.89</v>
      </c>
      <c r="H980" s="83">
        <v>0</v>
      </c>
      <c r="I980" s="83">
        <v>4.165</v>
      </c>
    </row>
    <row r="981" spans="1:9" ht="22.65" customHeight="1" x14ac:dyDescent="0.25">
      <c r="A981" s="82" t="s">
        <v>155</v>
      </c>
      <c r="B981" s="86" t="s">
        <v>1157</v>
      </c>
      <c r="C981" s="86" t="s">
        <v>2902</v>
      </c>
      <c r="D981" s="86" t="s">
        <v>1965</v>
      </c>
      <c r="E981" s="86" t="s">
        <v>62</v>
      </c>
      <c r="F981" s="86" t="s">
        <v>62</v>
      </c>
      <c r="G981" s="86">
        <v>1.91</v>
      </c>
      <c r="H981" s="86">
        <v>0</v>
      </c>
      <c r="I981" s="86">
        <v>4.1749999999999998</v>
      </c>
    </row>
    <row r="982" spans="1:9" ht="30.15" customHeight="1" x14ac:dyDescent="0.25">
      <c r="A982" s="88" t="s">
        <v>155</v>
      </c>
      <c r="B982" s="88" t="s">
        <v>155</v>
      </c>
      <c r="C982" s="88" t="s">
        <v>155</v>
      </c>
      <c r="D982" s="88" t="s">
        <v>155</v>
      </c>
      <c r="E982" s="88" t="s">
        <v>155</v>
      </c>
      <c r="F982" s="88" t="s">
        <v>155</v>
      </c>
      <c r="G982" s="88" t="s">
        <v>2903</v>
      </c>
      <c r="H982" s="88" t="s">
        <v>888</v>
      </c>
      <c r="I982" s="88" t="s">
        <v>2904</v>
      </c>
    </row>
    <row r="983" spans="1:9" ht="37.65" customHeight="1" x14ac:dyDescent="0.25">
      <c r="A983" s="273" t="s">
        <v>1273</v>
      </c>
      <c r="B983" s="273"/>
      <c r="C983" s="273"/>
      <c r="D983" s="273"/>
      <c r="E983" s="273"/>
      <c r="F983" s="273"/>
      <c r="G983" s="273"/>
      <c r="H983" s="273"/>
      <c r="I983" s="273"/>
    </row>
    <row r="984" spans="1:9" ht="22.65" customHeight="1" x14ac:dyDescent="0.25">
      <c r="A984" s="82" t="s">
        <v>155</v>
      </c>
      <c r="B984" s="83" t="s">
        <v>1157</v>
      </c>
      <c r="C984" s="83" t="s">
        <v>2905</v>
      </c>
      <c r="D984" s="83" t="s">
        <v>1965</v>
      </c>
      <c r="E984" s="83" t="s">
        <v>62</v>
      </c>
      <c r="F984" s="83" t="s">
        <v>62</v>
      </c>
      <c r="G984" s="83">
        <v>4.0999999999999996</v>
      </c>
      <c r="H984" s="83">
        <v>0</v>
      </c>
      <c r="I984" s="83">
        <v>5.62</v>
      </c>
    </row>
    <row r="985" spans="1:9" ht="22.65" customHeight="1" x14ac:dyDescent="0.25">
      <c r="A985" s="82" t="s">
        <v>155</v>
      </c>
      <c r="B985" s="83" t="s">
        <v>1157</v>
      </c>
      <c r="C985" s="83" t="s">
        <v>2906</v>
      </c>
      <c r="D985" s="83" t="s">
        <v>2025</v>
      </c>
      <c r="E985" s="83" t="s">
        <v>2556</v>
      </c>
      <c r="F985" s="83" t="s">
        <v>62</v>
      </c>
      <c r="G985" s="83">
        <v>4.0999999999999996</v>
      </c>
      <c r="H985" s="83">
        <v>0</v>
      </c>
      <c r="I985" s="83">
        <v>5.62</v>
      </c>
    </row>
    <row r="986" spans="1:9" ht="22.65" customHeight="1" x14ac:dyDescent="0.25">
      <c r="A986" s="82" t="s">
        <v>155</v>
      </c>
      <c r="B986" s="83" t="s">
        <v>1157</v>
      </c>
      <c r="C986" s="83" t="s">
        <v>2907</v>
      </c>
      <c r="D986" s="83" t="s">
        <v>1965</v>
      </c>
      <c r="E986" s="83" t="s">
        <v>62</v>
      </c>
      <c r="F986" s="83" t="s">
        <v>62</v>
      </c>
      <c r="G986" s="83">
        <v>4.0999999999999996</v>
      </c>
      <c r="H986" s="83">
        <v>0</v>
      </c>
      <c r="I986" s="83">
        <v>5.62</v>
      </c>
    </row>
    <row r="987" spans="1:9" ht="22.65" customHeight="1" x14ac:dyDescent="0.25">
      <c r="A987" s="82" t="s">
        <v>155</v>
      </c>
      <c r="B987" s="86" t="s">
        <v>1157</v>
      </c>
      <c r="C987" s="86" t="s">
        <v>2908</v>
      </c>
      <c r="D987" s="86" t="s">
        <v>2025</v>
      </c>
      <c r="E987" s="86" t="s">
        <v>2026</v>
      </c>
      <c r="F987" s="86" t="s">
        <v>2521</v>
      </c>
      <c r="G987" s="86">
        <v>4.0999999999999996</v>
      </c>
      <c r="H987" s="86">
        <v>1.48</v>
      </c>
      <c r="I987" s="86">
        <v>5.62</v>
      </c>
    </row>
    <row r="988" spans="1:9" ht="30.15" customHeight="1" x14ac:dyDescent="0.25">
      <c r="A988" s="88" t="s">
        <v>155</v>
      </c>
      <c r="B988" s="88" t="s">
        <v>155</v>
      </c>
      <c r="C988" s="88" t="s">
        <v>155</v>
      </c>
      <c r="D988" s="88" t="s">
        <v>155</v>
      </c>
      <c r="E988" s="88" t="s">
        <v>155</v>
      </c>
      <c r="F988" s="88" t="s">
        <v>155</v>
      </c>
      <c r="G988" s="88" t="s">
        <v>2669</v>
      </c>
      <c r="H988" s="88" t="s">
        <v>2568</v>
      </c>
      <c r="I988" s="88" t="s">
        <v>2575</v>
      </c>
    </row>
    <row r="989" spans="1:9" ht="37.65" customHeight="1" x14ac:dyDescent="0.25">
      <c r="A989" s="273" t="s">
        <v>1275</v>
      </c>
      <c r="B989" s="273"/>
      <c r="C989" s="273"/>
      <c r="D989" s="273"/>
      <c r="E989" s="273"/>
      <c r="F989" s="273"/>
      <c r="G989" s="273"/>
      <c r="H989" s="273"/>
      <c r="I989" s="273"/>
    </row>
    <row r="990" spans="1:9" ht="22.65" customHeight="1" x14ac:dyDescent="0.25">
      <c r="A990" s="82" t="s">
        <v>155</v>
      </c>
      <c r="B990" s="83" t="s">
        <v>1157</v>
      </c>
      <c r="C990" s="83" t="s">
        <v>2909</v>
      </c>
      <c r="D990" s="83" t="s">
        <v>1965</v>
      </c>
      <c r="E990" s="83" t="s">
        <v>62</v>
      </c>
      <c r="F990" s="83" t="s">
        <v>62</v>
      </c>
      <c r="G990" s="83">
        <v>4.0999999999999996</v>
      </c>
      <c r="H990" s="83">
        <v>0</v>
      </c>
      <c r="I990" s="83">
        <v>5.62</v>
      </c>
    </row>
    <row r="991" spans="1:9" ht="22.65" customHeight="1" x14ac:dyDescent="0.25">
      <c r="A991" s="82" t="s">
        <v>155</v>
      </c>
      <c r="B991" s="83" t="s">
        <v>1157</v>
      </c>
      <c r="C991" s="83" t="s">
        <v>2910</v>
      </c>
      <c r="D991" s="83" t="s">
        <v>1965</v>
      </c>
      <c r="E991" s="83" t="s">
        <v>62</v>
      </c>
      <c r="F991" s="83" t="s">
        <v>62</v>
      </c>
      <c r="G991" s="83">
        <v>4.0999999999999996</v>
      </c>
      <c r="H991" s="83">
        <v>0</v>
      </c>
      <c r="I991" s="83">
        <v>5.62</v>
      </c>
    </row>
    <row r="992" spans="1:9" ht="22.65" customHeight="1" x14ac:dyDescent="0.25">
      <c r="A992" s="82" t="s">
        <v>155</v>
      </c>
      <c r="B992" s="83" t="s">
        <v>1157</v>
      </c>
      <c r="C992" s="83" t="s">
        <v>2911</v>
      </c>
      <c r="D992" s="83" t="s">
        <v>2025</v>
      </c>
      <c r="E992" s="83" t="s">
        <v>2026</v>
      </c>
      <c r="F992" s="83" t="s">
        <v>62</v>
      </c>
      <c r="G992" s="83">
        <v>4.0999999999999996</v>
      </c>
      <c r="H992" s="83">
        <v>0</v>
      </c>
      <c r="I992" s="83">
        <v>5.62</v>
      </c>
    </row>
    <row r="993" spans="1:9" ht="22.65" customHeight="1" x14ac:dyDescent="0.25">
      <c r="A993" s="82" t="s">
        <v>155</v>
      </c>
      <c r="B993" s="83" t="s">
        <v>1157</v>
      </c>
      <c r="C993" s="83" t="s">
        <v>2912</v>
      </c>
      <c r="D993" s="83" t="s">
        <v>1965</v>
      </c>
      <c r="E993" s="83" t="s">
        <v>62</v>
      </c>
      <c r="F993" s="83" t="s">
        <v>62</v>
      </c>
      <c r="G993" s="83">
        <v>4.0999999999999996</v>
      </c>
      <c r="H993" s="83">
        <v>0</v>
      </c>
      <c r="I993" s="83">
        <v>5.62</v>
      </c>
    </row>
    <row r="994" spans="1:9" ht="22.65" customHeight="1" x14ac:dyDescent="0.25">
      <c r="A994" s="82" t="s">
        <v>155</v>
      </c>
      <c r="B994" s="83" t="s">
        <v>1157</v>
      </c>
      <c r="C994" s="83" t="s">
        <v>2913</v>
      </c>
      <c r="D994" s="83" t="s">
        <v>1965</v>
      </c>
      <c r="E994" s="83" t="s">
        <v>62</v>
      </c>
      <c r="F994" s="83" t="s">
        <v>62</v>
      </c>
      <c r="G994" s="83">
        <v>3.48</v>
      </c>
      <c r="H994" s="83">
        <v>0</v>
      </c>
      <c r="I994" s="83">
        <v>5.24</v>
      </c>
    </row>
    <row r="995" spans="1:9" ht="22.65" customHeight="1" x14ac:dyDescent="0.25">
      <c r="A995" s="82" t="s">
        <v>155</v>
      </c>
      <c r="B995" s="83" t="s">
        <v>1157</v>
      </c>
      <c r="C995" s="83" t="s">
        <v>2914</v>
      </c>
      <c r="D995" s="83" t="s">
        <v>2025</v>
      </c>
      <c r="E995" s="83" t="s">
        <v>2556</v>
      </c>
      <c r="F995" s="83" t="s">
        <v>62</v>
      </c>
      <c r="G995" s="83">
        <v>4.0999999999999996</v>
      </c>
      <c r="H995" s="83">
        <v>0</v>
      </c>
      <c r="I995" s="83">
        <v>5.62</v>
      </c>
    </row>
    <row r="996" spans="1:9" ht="22.65" customHeight="1" x14ac:dyDescent="0.25">
      <c r="A996" s="82" t="s">
        <v>155</v>
      </c>
      <c r="B996" s="86" t="s">
        <v>1157</v>
      </c>
      <c r="C996" s="86" t="s">
        <v>2915</v>
      </c>
      <c r="D996" s="86" t="s">
        <v>1965</v>
      </c>
      <c r="E996" s="86" t="s">
        <v>62</v>
      </c>
      <c r="F996" s="86" t="s">
        <v>62</v>
      </c>
      <c r="G996" s="86">
        <v>4.0999999999999996</v>
      </c>
      <c r="H996" s="86">
        <v>0</v>
      </c>
      <c r="I996" s="86">
        <v>5.62</v>
      </c>
    </row>
    <row r="997" spans="1:9" ht="30.15" customHeight="1" x14ac:dyDescent="0.25">
      <c r="A997" s="88" t="s">
        <v>155</v>
      </c>
      <c r="B997" s="88" t="s">
        <v>155</v>
      </c>
      <c r="C997" s="88" t="s">
        <v>155</v>
      </c>
      <c r="D997" s="88" t="s">
        <v>155</v>
      </c>
      <c r="E997" s="88" t="s">
        <v>155</v>
      </c>
      <c r="F997" s="88" t="s">
        <v>155</v>
      </c>
      <c r="G997" s="88" t="s">
        <v>2916</v>
      </c>
      <c r="H997" s="88" t="s">
        <v>888</v>
      </c>
      <c r="I997" s="88" t="s">
        <v>2917</v>
      </c>
    </row>
    <row r="998" spans="1:9" ht="37.65" customHeight="1" x14ac:dyDescent="0.25">
      <c r="A998" s="273" t="s">
        <v>1277</v>
      </c>
      <c r="B998" s="273"/>
      <c r="C998" s="273"/>
      <c r="D998" s="273"/>
      <c r="E998" s="273"/>
      <c r="F998" s="273"/>
      <c r="G998" s="273"/>
      <c r="H998" s="273"/>
      <c r="I998" s="273"/>
    </row>
    <row r="999" spans="1:9" ht="22.65" customHeight="1" x14ac:dyDescent="0.25">
      <c r="A999" s="82" t="s">
        <v>155</v>
      </c>
      <c r="B999" s="83" t="s">
        <v>1157</v>
      </c>
      <c r="C999" s="83" t="s">
        <v>2918</v>
      </c>
      <c r="D999" s="83" t="s">
        <v>1965</v>
      </c>
      <c r="E999" s="83" t="s">
        <v>62</v>
      </c>
      <c r="F999" s="83" t="s">
        <v>62</v>
      </c>
      <c r="G999" s="83">
        <v>4.0999999999999996</v>
      </c>
      <c r="H999" s="83">
        <v>0</v>
      </c>
      <c r="I999" s="83">
        <v>5.62</v>
      </c>
    </row>
    <row r="1000" spans="1:9" ht="22.65" customHeight="1" x14ac:dyDescent="0.25">
      <c r="A1000" s="82" t="s">
        <v>155</v>
      </c>
      <c r="B1000" s="83" t="s">
        <v>1157</v>
      </c>
      <c r="C1000" s="83" t="s">
        <v>2919</v>
      </c>
      <c r="D1000" s="83" t="s">
        <v>1965</v>
      </c>
      <c r="E1000" s="83" t="s">
        <v>62</v>
      </c>
      <c r="F1000" s="83" t="s">
        <v>62</v>
      </c>
      <c r="G1000" s="83">
        <v>4.0999999999999996</v>
      </c>
      <c r="H1000" s="83">
        <v>0</v>
      </c>
      <c r="I1000" s="83">
        <v>5.62</v>
      </c>
    </row>
    <row r="1001" spans="1:9" ht="22.65" customHeight="1" x14ac:dyDescent="0.25">
      <c r="A1001" s="82" t="s">
        <v>155</v>
      </c>
      <c r="B1001" s="83" t="s">
        <v>1157</v>
      </c>
      <c r="C1001" s="83" t="s">
        <v>2920</v>
      </c>
      <c r="D1001" s="83" t="s">
        <v>2025</v>
      </c>
      <c r="E1001" s="83" t="s">
        <v>2026</v>
      </c>
      <c r="F1001" s="83" t="s">
        <v>62</v>
      </c>
      <c r="G1001" s="83">
        <v>4.0999999999999996</v>
      </c>
      <c r="H1001" s="83">
        <v>0</v>
      </c>
      <c r="I1001" s="83">
        <v>5.62</v>
      </c>
    </row>
    <row r="1002" spans="1:9" ht="22.65" customHeight="1" x14ac:dyDescent="0.25">
      <c r="A1002" s="82" t="s">
        <v>155</v>
      </c>
      <c r="B1002" s="86" t="s">
        <v>1157</v>
      </c>
      <c r="C1002" s="86" t="s">
        <v>2921</v>
      </c>
      <c r="D1002" s="86" t="s">
        <v>1965</v>
      </c>
      <c r="E1002" s="86" t="s">
        <v>62</v>
      </c>
      <c r="F1002" s="86" t="s">
        <v>62</v>
      </c>
      <c r="G1002" s="86">
        <v>4.0999999999999996</v>
      </c>
      <c r="H1002" s="86">
        <v>0</v>
      </c>
      <c r="I1002" s="86">
        <v>5.62</v>
      </c>
    </row>
    <row r="1003" spans="1:9" ht="30.15" customHeight="1" x14ac:dyDescent="0.25">
      <c r="A1003" s="88" t="s">
        <v>155</v>
      </c>
      <c r="B1003" s="88" t="s">
        <v>155</v>
      </c>
      <c r="C1003" s="88" t="s">
        <v>155</v>
      </c>
      <c r="D1003" s="88" t="s">
        <v>155</v>
      </c>
      <c r="E1003" s="88" t="s">
        <v>155</v>
      </c>
      <c r="F1003" s="88" t="s">
        <v>155</v>
      </c>
      <c r="G1003" s="88" t="s">
        <v>2669</v>
      </c>
      <c r="H1003" s="88" t="s">
        <v>888</v>
      </c>
      <c r="I1003" s="88" t="s">
        <v>2575</v>
      </c>
    </row>
    <row r="1004" spans="1:9" ht="37.65" customHeight="1" x14ac:dyDescent="0.25">
      <c r="A1004" s="273" t="s">
        <v>1279</v>
      </c>
      <c r="B1004" s="273"/>
      <c r="C1004" s="273"/>
      <c r="D1004" s="273"/>
      <c r="E1004" s="273"/>
      <c r="F1004" s="273"/>
      <c r="G1004" s="273"/>
      <c r="H1004" s="273"/>
      <c r="I1004" s="273"/>
    </row>
    <row r="1005" spans="1:9" ht="22.65" customHeight="1" x14ac:dyDescent="0.25">
      <c r="A1005" s="82" t="s">
        <v>155</v>
      </c>
      <c r="B1005" s="86" t="s">
        <v>1157</v>
      </c>
      <c r="C1005" s="86" t="s">
        <v>2922</v>
      </c>
      <c r="D1005" s="86" t="s">
        <v>1965</v>
      </c>
      <c r="E1005" s="86" t="s">
        <v>62</v>
      </c>
      <c r="F1005" s="86" t="s">
        <v>62</v>
      </c>
      <c r="G1005" s="86">
        <v>4.0999999999999996</v>
      </c>
      <c r="H1005" s="86">
        <v>0</v>
      </c>
      <c r="I1005" s="86">
        <v>5.62</v>
      </c>
    </row>
    <row r="1006" spans="1:9" ht="30.15" customHeight="1" x14ac:dyDescent="0.25">
      <c r="A1006" s="88" t="s">
        <v>155</v>
      </c>
      <c r="B1006" s="88" t="s">
        <v>155</v>
      </c>
      <c r="C1006" s="88" t="s">
        <v>155</v>
      </c>
      <c r="D1006" s="88" t="s">
        <v>155</v>
      </c>
      <c r="E1006" s="88" t="s">
        <v>155</v>
      </c>
      <c r="F1006" s="88" t="s">
        <v>155</v>
      </c>
      <c r="G1006" s="88" t="s">
        <v>2635</v>
      </c>
      <c r="H1006" s="88" t="s">
        <v>888</v>
      </c>
      <c r="I1006" s="88" t="s">
        <v>2636</v>
      </c>
    </row>
    <row r="1007" spans="1:9" ht="37.65" customHeight="1" x14ac:dyDescent="0.25">
      <c r="A1007" s="273" t="s">
        <v>1364</v>
      </c>
      <c r="B1007" s="273"/>
      <c r="C1007" s="273"/>
      <c r="D1007" s="273"/>
      <c r="E1007" s="273"/>
      <c r="F1007" s="273"/>
      <c r="G1007" s="273"/>
      <c r="H1007" s="273"/>
      <c r="I1007" s="273"/>
    </row>
    <row r="1008" spans="1:9" ht="22.65" customHeight="1" x14ac:dyDescent="0.25">
      <c r="A1008" s="82" t="s">
        <v>155</v>
      </c>
      <c r="B1008" s="83" t="s">
        <v>1157</v>
      </c>
      <c r="C1008" s="83" t="s">
        <v>2923</v>
      </c>
      <c r="D1008" s="83" t="s">
        <v>2025</v>
      </c>
      <c r="E1008" s="83" t="s">
        <v>2556</v>
      </c>
      <c r="F1008" s="83" t="s">
        <v>62</v>
      </c>
      <c r="G1008" s="83">
        <v>4.0999999999999996</v>
      </c>
      <c r="H1008" s="83">
        <v>0</v>
      </c>
      <c r="I1008" s="83">
        <v>5.62</v>
      </c>
    </row>
    <row r="1009" spans="1:9" ht="22.65" customHeight="1" x14ac:dyDescent="0.25">
      <c r="A1009" s="82" t="s">
        <v>155</v>
      </c>
      <c r="B1009" s="83" t="s">
        <v>1157</v>
      </c>
      <c r="C1009" s="83" t="s">
        <v>2924</v>
      </c>
      <c r="D1009" s="83" t="s">
        <v>1965</v>
      </c>
      <c r="E1009" s="83" t="s">
        <v>62</v>
      </c>
      <c r="F1009" s="83" t="s">
        <v>62</v>
      </c>
      <c r="G1009" s="83">
        <v>4.0999999999999996</v>
      </c>
      <c r="H1009" s="83">
        <v>0</v>
      </c>
      <c r="I1009" s="83">
        <v>5.62</v>
      </c>
    </row>
    <row r="1010" spans="1:9" ht="22.65" customHeight="1" x14ac:dyDescent="0.25">
      <c r="A1010" s="82" t="s">
        <v>155</v>
      </c>
      <c r="B1010" s="86" t="s">
        <v>1157</v>
      </c>
      <c r="C1010" s="86" t="s">
        <v>2925</v>
      </c>
      <c r="D1010" s="86" t="s">
        <v>2025</v>
      </c>
      <c r="E1010" s="86" t="s">
        <v>2026</v>
      </c>
      <c r="F1010" s="86" t="s">
        <v>62</v>
      </c>
      <c r="G1010" s="86">
        <v>4.0999999999999996</v>
      </c>
      <c r="H1010" s="86">
        <v>0</v>
      </c>
      <c r="I1010" s="86">
        <v>5.62</v>
      </c>
    </row>
    <row r="1011" spans="1:9" ht="30.15" customHeight="1" x14ac:dyDescent="0.25">
      <c r="A1011" s="88" t="s">
        <v>155</v>
      </c>
      <c r="B1011" s="88" t="s">
        <v>155</v>
      </c>
      <c r="C1011" s="88" t="s">
        <v>155</v>
      </c>
      <c r="D1011" s="88" t="s">
        <v>155</v>
      </c>
      <c r="E1011" s="88" t="s">
        <v>155</v>
      </c>
      <c r="F1011" s="88" t="s">
        <v>155</v>
      </c>
      <c r="G1011" s="88" t="s">
        <v>2579</v>
      </c>
      <c r="H1011" s="88" t="s">
        <v>888</v>
      </c>
      <c r="I1011" s="88" t="s">
        <v>2580</v>
      </c>
    </row>
    <row r="1012" spans="1:9" ht="37.65" customHeight="1" x14ac:dyDescent="0.25">
      <c r="A1012" s="273" t="s">
        <v>1366</v>
      </c>
      <c r="B1012" s="273"/>
      <c r="C1012" s="273"/>
      <c r="D1012" s="273"/>
      <c r="E1012" s="273"/>
      <c r="F1012" s="273"/>
      <c r="G1012" s="273"/>
      <c r="H1012" s="273"/>
      <c r="I1012" s="273"/>
    </row>
    <row r="1013" spans="1:9" ht="22.65" customHeight="1" x14ac:dyDescent="0.25">
      <c r="A1013" s="82" t="s">
        <v>155</v>
      </c>
      <c r="B1013" s="83" t="s">
        <v>1157</v>
      </c>
      <c r="C1013" s="83" t="s">
        <v>2926</v>
      </c>
      <c r="D1013" s="83" t="s">
        <v>1965</v>
      </c>
      <c r="E1013" s="83" t="s">
        <v>62</v>
      </c>
      <c r="F1013" s="83" t="s">
        <v>62</v>
      </c>
      <c r="G1013" s="83">
        <v>4.0999999999999996</v>
      </c>
      <c r="H1013" s="83">
        <v>0</v>
      </c>
      <c r="I1013" s="83">
        <v>5.62</v>
      </c>
    </row>
    <row r="1014" spans="1:9" ht="22.65" customHeight="1" x14ac:dyDescent="0.25">
      <c r="A1014" s="82" t="s">
        <v>155</v>
      </c>
      <c r="B1014" s="83" t="s">
        <v>1157</v>
      </c>
      <c r="C1014" s="83" t="s">
        <v>2927</v>
      </c>
      <c r="D1014" s="83" t="s">
        <v>2025</v>
      </c>
      <c r="E1014" s="83" t="s">
        <v>2556</v>
      </c>
      <c r="F1014" s="83" t="s">
        <v>2521</v>
      </c>
      <c r="G1014" s="83">
        <v>4.0999999999999996</v>
      </c>
      <c r="H1014" s="83">
        <v>1.48</v>
      </c>
      <c r="I1014" s="83">
        <v>5.62</v>
      </c>
    </row>
    <row r="1015" spans="1:9" ht="22.65" customHeight="1" x14ac:dyDescent="0.25">
      <c r="A1015" s="82" t="s">
        <v>155</v>
      </c>
      <c r="B1015" s="83" t="s">
        <v>1157</v>
      </c>
      <c r="C1015" s="83" t="s">
        <v>2928</v>
      </c>
      <c r="D1015" s="83" t="s">
        <v>1965</v>
      </c>
      <c r="E1015" s="83" t="s">
        <v>62</v>
      </c>
      <c r="F1015" s="83" t="s">
        <v>62</v>
      </c>
      <c r="G1015" s="83">
        <v>4.0999999999999996</v>
      </c>
      <c r="H1015" s="83">
        <v>0</v>
      </c>
      <c r="I1015" s="83">
        <v>5.62</v>
      </c>
    </row>
    <row r="1016" spans="1:9" ht="22.65" customHeight="1" x14ac:dyDescent="0.25">
      <c r="A1016" s="82" t="s">
        <v>155</v>
      </c>
      <c r="B1016" s="86" t="s">
        <v>1157</v>
      </c>
      <c r="C1016" s="86" t="s">
        <v>2929</v>
      </c>
      <c r="D1016" s="86" t="s">
        <v>1965</v>
      </c>
      <c r="E1016" s="86" t="s">
        <v>62</v>
      </c>
      <c r="F1016" s="86" t="s">
        <v>62</v>
      </c>
      <c r="G1016" s="86">
        <v>4.0999999999999996</v>
      </c>
      <c r="H1016" s="86">
        <v>0</v>
      </c>
      <c r="I1016" s="86">
        <v>5.62</v>
      </c>
    </row>
    <row r="1017" spans="1:9" ht="30.15" customHeight="1" x14ac:dyDescent="0.25">
      <c r="A1017" s="88" t="s">
        <v>155</v>
      </c>
      <c r="B1017" s="88" t="s">
        <v>155</v>
      </c>
      <c r="C1017" s="88" t="s">
        <v>155</v>
      </c>
      <c r="D1017" s="88" t="s">
        <v>155</v>
      </c>
      <c r="E1017" s="88" t="s">
        <v>155</v>
      </c>
      <c r="F1017" s="88" t="s">
        <v>155</v>
      </c>
      <c r="G1017" s="88" t="s">
        <v>2669</v>
      </c>
      <c r="H1017" s="88" t="s">
        <v>2568</v>
      </c>
      <c r="I1017" s="88" t="s">
        <v>2575</v>
      </c>
    </row>
    <row r="1018" spans="1:9" ht="37.65" customHeight="1" x14ac:dyDescent="0.25">
      <c r="A1018" s="273" t="s">
        <v>1368</v>
      </c>
      <c r="B1018" s="273"/>
      <c r="C1018" s="273"/>
      <c r="D1018" s="273"/>
      <c r="E1018" s="273"/>
      <c r="F1018" s="273"/>
      <c r="G1018" s="273"/>
      <c r="H1018" s="273"/>
      <c r="I1018" s="273"/>
    </row>
    <row r="1019" spans="1:9" ht="22.65" customHeight="1" x14ac:dyDescent="0.25">
      <c r="A1019" s="82" t="s">
        <v>155</v>
      </c>
      <c r="B1019" s="83" t="s">
        <v>1157</v>
      </c>
      <c r="C1019" s="83" t="s">
        <v>2930</v>
      </c>
      <c r="D1019" s="83" t="s">
        <v>1965</v>
      </c>
      <c r="E1019" s="83" t="s">
        <v>62</v>
      </c>
      <c r="F1019" s="83" t="s">
        <v>62</v>
      </c>
      <c r="G1019" s="83">
        <v>4.0999999999999996</v>
      </c>
      <c r="H1019" s="83">
        <v>0</v>
      </c>
      <c r="I1019" s="83">
        <v>5.62</v>
      </c>
    </row>
    <row r="1020" spans="1:9" ht="22.65" customHeight="1" x14ac:dyDescent="0.25">
      <c r="A1020" s="82" t="s">
        <v>155</v>
      </c>
      <c r="B1020" s="83" t="s">
        <v>1157</v>
      </c>
      <c r="C1020" s="83" t="s">
        <v>2931</v>
      </c>
      <c r="D1020" s="83" t="s">
        <v>1965</v>
      </c>
      <c r="E1020" s="83" t="s">
        <v>62</v>
      </c>
      <c r="F1020" s="83" t="s">
        <v>62</v>
      </c>
      <c r="G1020" s="83">
        <v>4.0999999999999996</v>
      </c>
      <c r="H1020" s="83">
        <v>0</v>
      </c>
      <c r="I1020" s="83">
        <v>5.62</v>
      </c>
    </row>
    <row r="1021" spans="1:9" ht="22.65" customHeight="1" x14ac:dyDescent="0.25">
      <c r="A1021" s="82" t="s">
        <v>155</v>
      </c>
      <c r="B1021" s="86" t="s">
        <v>1157</v>
      </c>
      <c r="C1021" s="86" t="s">
        <v>2932</v>
      </c>
      <c r="D1021" s="86" t="s">
        <v>1965</v>
      </c>
      <c r="E1021" s="86" t="s">
        <v>62</v>
      </c>
      <c r="F1021" s="86" t="s">
        <v>62</v>
      </c>
      <c r="G1021" s="86">
        <v>4.0999999999999996</v>
      </c>
      <c r="H1021" s="86">
        <v>0</v>
      </c>
      <c r="I1021" s="86">
        <v>5.62</v>
      </c>
    </row>
    <row r="1022" spans="1:9" ht="30.15" customHeight="1" x14ac:dyDescent="0.25">
      <c r="A1022" s="88" t="s">
        <v>155</v>
      </c>
      <c r="B1022" s="88" t="s">
        <v>155</v>
      </c>
      <c r="C1022" s="88" t="s">
        <v>155</v>
      </c>
      <c r="D1022" s="88" t="s">
        <v>155</v>
      </c>
      <c r="E1022" s="88" t="s">
        <v>155</v>
      </c>
      <c r="F1022" s="88" t="s">
        <v>155</v>
      </c>
      <c r="G1022" s="88" t="s">
        <v>2579</v>
      </c>
      <c r="H1022" s="88" t="s">
        <v>888</v>
      </c>
      <c r="I1022" s="88" t="s">
        <v>2580</v>
      </c>
    </row>
    <row r="1023" spans="1:9" ht="37.65" customHeight="1" x14ac:dyDescent="0.25">
      <c r="A1023" s="273" t="s">
        <v>1370</v>
      </c>
      <c r="B1023" s="273"/>
      <c r="C1023" s="273"/>
      <c r="D1023" s="273"/>
      <c r="E1023" s="273"/>
      <c r="F1023" s="273"/>
      <c r="G1023" s="273"/>
      <c r="H1023" s="273"/>
      <c r="I1023" s="273"/>
    </row>
    <row r="1024" spans="1:9" ht="22.65" customHeight="1" x14ac:dyDescent="0.25">
      <c r="A1024" s="82" t="s">
        <v>155</v>
      </c>
      <c r="B1024" s="83" t="s">
        <v>1157</v>
      </c>
      <c r="C1024" s="83" t="s">
        <v>2933</v>
      </c>
      <c r="D1024" s="83" t="s">
        <v>1965</v>
      </c>
      <c r="E1024" s="83" t="s">
        <v>62</v>
      </c>
      <c r="F1024" s="83" t="s">
        <v>62</v>
      </c>
      <c r="G1024" s="83">
        <v>4.12</v>
      </c>
      <c r="H1024" s="83">
        <v>0</v>
      </c>
      <c r="I1024" s="83">
        <v>5.67</v>
      </c>
    </row>
    <row r="1025" spans="1:9" ht="22.65" customHeight="1" x14ac:dyDescent="0.25">
      <c r="A1025" s="82" t="s">
        <v>155</v>
      </c>
      <c r="B1025" s="83" t="s">
        <v>1157</v>
      </c>
      <c r="C1025" s="83" t="s">
        <v>2934</v>
      </c>
      <c r="D1025" s="83" t="s">
        <v>1965</v>
      </c>
      <c r="E1025" s="83" t="s">
        <v>62</v>
      </c>
      <c r="F1025" s="83" t="s">
        <v>62</v>
      </c>
      <c r="G1025" s="83">
        <v>4.0999999999999996</v>
      </c>
      <c r="H1025" s="83">
        <v>0</v>
      </c>
      <c r="I1025" s="83">
        <v>5.62</v>
      </c>
    </row>
    <row r="1026" spans="1:9" ht="22.65" customHeight="1" x14ac:dyDescent="0.25">
      <c r="A1026" s="82" t="s">
        <v>155</v>
      </c>
      <c r="B1026" s="83" t="s">
        <v>1157</v>
      </c>
      <c r="C1026" s="83" t="s">
        <v>2935</v>
      </c>
      <c r="D1026" s="83" t="s">
        <v>1965</v>
      </c>
      <c r="E1026" s="83" t="s">
        <v>62</v>
      </c>
      <c r="F1026" s="83" t="s">
        <v>62</v>
      </c>
      <c r="G1026" s="83">
        <v>4.0999999999999996</v>
      </c>
      <c r="H1026" s="83">
        <v>0</v>
      </c>
      <c r="I1026" s="83">
        <v>5.62</v>
      </c>
    </row>
    <row r="1027" spans="1:9" ht="22.65" customHeight="1" x14ac:dyDescent="0.25">
      <c r="A1027" s="82" t="s">
        <v>155</v>
      </c>
      <c r="B1027" s="86" t="s">
        <v>1157</v>
      </c>
      <c r="C1027" s="86" t="s">
        <v>2936</v>
      </c>
      <c r="D1027" s="86" t="s">
        <v>1965</v>
      </c>
      <c r="E1027" s="86" t="s">
        <v>62</v>
      </c>
      <c r="F1027" s="86" t="s">
        <v>62</v>
      </c>
      <c r="G1027" s="86">
        <v>4.0999999999999996</v>
      </c>
      <c r="H1027" s="86">
        <v>0</v>
      </c>
      <c r="I1027" s="86">
        <v>5.62</v>
      </c>
    </row>
    <row r="1028" spans="1:9" ht="30.15" customHeight="1" x14ac:dyDescent="0.25">
      <c r="A1028" s="88" t="s">
        <v>155</v>
      </c>
      <c r="B1028" s="88" t="s">
        <v>155</v>
      </c>
      <c r="C1028" s="88" t="s">
        <v>155</v>
      </c>
      <c r="D1028" s="88" t="s">
        <v>155</v>
      </c>
      <c r="E1028" s="88" t="s">
        <v>155</v>
      </c>
      <c r="F1028" s="88" t="s">
        <v>155</v>
      </c>
      <c r="G1028" s="88" t="s">
        <v>2653</v>
      </c>
      <c r="H1028" s="88" t="s">
        <v>888</v>
      </c>
      <c r="I1028" s="88" t="s">
        <v>2654</v>
      </c>
    </row>
    <row r="1029" spans="1:9" ht="37.65" customHeight="1" x14ac:dyDescent="0.25">
      <c r="A1029" s="273" t="s">
        <v>1372</v>
      </c>
      <c r="B1029" s="273"/>
      <c r="C1029" s="273"/>
      <c r="D1029" s="273"/>
      <c r="E1029" s="273"/>
      <c r="F1029" s="273"/>
      <c r="G1029" s="273"/>
      <c r="H1029" s="273"/>
      <c r="I1029" s="273"/>
    </row>
    <row r="1030" spans="1:9" ht="22.65" customHeight="1" x14ac:dyDescent="0.25">
      <c r="A1030" s="82" t="s">
        <v>155</v>
      </c>
      <c r="B1030" s="83" t="s">
        <v>1157</v>
      </c>
      <c r="C1030" s="83" t="s">
        <v>2937</v>
      </c>
      <c r="D1030" s="83" t="s">
        <v>2025</v>
      </c>
      <c r="E1030" s="83" t="s">
        <v>2026</v>
      </c>
      <c r="F1030" s="83" t="s">
        <v>2521</v>
      </c>
      <c r="G1030" s="83">
        <v>4.0999999999999996</v>
      </c>
      <c r="H1030" s="83">
        <v>1.48</v>
      </c>
      <c r="I1030" s="83">
        <v>5.62</v>
      </c>
    </row>
    <row r="1031" spans="1:9" ht="22.65" customHeight="1" x14ac:dyDescent="0.25">
      <c r="A1031" s="82" t="s">
        <v>155</v>
      </c>
      <c r="B1031" s="86" t="s">
        <v>1157</v>
      </c>
      <c r="C1031" s="86" t="s">
        <v>2938</v>
      </c>
      <c r="D1031" s="86" t="s">
        <v>1965</v>
      </c>
      <c r="E1031" s="86" t="s">
        <v>62</v>
      </c>
      <c r="F1031" s="86" t="s">
        <v>62</v>
      </c>
      <c r="G1031" s="86">
        <v>4.1399999999999997</v>
      </c>
      <c r="H1031" s="86">
        <v>0</v>
      </c>
      <c r="I1031" s="86">
        <v>5.6849999999999996</v>
      </c>
    </row>
    <row r="1032" spans="1:9" ht="30.15" customHeight="1" x14ac:dyDescent="0.25">
      <c r="A1032" s="88" t="s">
        <v>155</v>
      </c>
      <c r="B1032" s="88" t="s">
        <v>155</v>
      </c>
      <c r="C1032" s="88" t="s">
        <v>155</v>
      </c>
      <c r="D1032" s="88" t="s">
        <v>155</v>
      </c>
      <c r="E1032" s="88" t="s">
        <v>155</v>
      </c>
      <c r="F1032" s="88" t="s">
        <v>155</v>
      </c>
      <c r="G1032" s="88" t="s">
        <v>2939</v>
      </c>
      <c r="H1032" s="88" t="s">
        <v>2568</v>
      </c>
      <c r="I1032" s="88" t="s">
        <v>2940</v>
      </c>
    </row>
    <row r="1033" spans="1:9" ht="37.65" customHeight="1" x14ac:dyDescent="0.25">
      <c r="A1033" s="273" t="s">
        <v>1374</v>
      </c>
      <c r="B1033" s="273"/>
      <c r="C1033" s="273"/>
      <c r="D1033" s="273"/>
      <c r="E1033" s="273"/>
      <c r="F1033" s="273"/>
      <c r="G1033" s="273"/>
      <c r="H1033" s="273"/>
      <c r="I1033" s="273"/>
    </row>
    <row r="1034" spans="1:9" ht="22.65" customHeight="1" x14ac:dyDescent="0.25">
      <c r="A1034" s="82" t="s">
        <v>155</v>
      </c>
      <c r="B1034" s="83" t="s">
        <v>1157</v>
      </c>
      <c r="C1034" s="83" t="s">
        <v>2941</v>
      </c>
      <c r="D1034" s="83" t="s">
        <v>1965</v>
      </c>
      <c r="E1034" s="83" t="s">
        <v>62</v>
      </c>
      <c r="F1034" s="83" t="s">
        <v>62</v>
      </c>
      <c r="G1034" s="83">
        <v>4.0999999999999996</v>
      </c>
      <c r="H1034" s="83">
        <v>0</v>
      </c>
      <c r="I1034" s="83">
        <v>5.62</v>
      </c>
    </row>
    <row r="1035" spans="1:9" ht="22.65" customHeight="1" x14ac:dyDescent="0.25">
      <c r="A1035" s="82" t="s">
        <v>155</v>
      </c>
      <c r="B1035" s="83" t="s">
        <v>1157</v>
      </c>
      <c r="C1035" s="83" t="s">
        <v>2942</v>
      </c>
      <c r="D1035" s="83" t="s">
        <v>1965</v>
      </c>
      <c r="E1035" s="83" t="s">
        <v>62</v>
      </c>
      <c r="F1035" s="83" t="s">
        <v>62</v>
      </c>
      <c r="G1035" s="83">
        <v>4.0999999999999996</v>
      </c>
      <c r="H1035" s="83">
        <v>0</v>
      </c>
      <c r="I1035" s="83">
        <v>5.62</v>
      </c>
    </row>
    <row r="1036" spans="1:9" ht="22.65" customHeight="1" x14ac:dyDescent="0.25">
      <c r="A1036" s="82" t="s">
        <v>155</v>
      </c>
      <c r="B1036" s="83" t="s">
        <v>1157</v>
      </c>
      <c r="C1036" s="83" t="s">
        <v>2943</v>
      </c>
      <c r="D1036" s="83" t="s">
        <v>1965</v>
      </c>
      <c r="E1036" s="83" t="s">
        <v>62</v>
      </c>
      <c r="F1036" s="83" t="s">
        <v>62</v>
      </c>
      <c r="G1036" s="83">
        <v>4.0999999999999996</v>
      </c>
      <c r="H1036" s="83">
        <v>0</v>
      </c>
      <c r="I1036" s="83">
        <v>5.62</v>
      </c>
    </row>
    <row r="1037" spans="1:9" ht="22.65" customHeight="1" x14ac:dyDescent="0.25">
      <c r="A1037" s="82" t="s">
        <v>155</v>
      </c>
      <c r="B1037" s="83" t="s">
        <v>1157</v>
      </c>
      <c r="C1037" s="83" t="s">
        <v>2944</v>
      </c>
      <c r="D1037" s="83" t="s">
        <v>1965</v>
      </c>
      <c r="E1037" s="83" t="s">
        <v>62</v>
      </c>
      <c r="F1037" s="83" t="s">
        <v>62</v>
      </c>
      <c r="G1037" s="83">
        <v>4.0999999999999996</v>
      </c>
      <c r="H1037" s="83">
        <v>0</v>
      </c>
      <c r="I1037" s="83">
        <v>5.62</v>
      </c>
    </row>
    <row r="1038" spans="1:9" ht="22.65" customHeight="1" x14ac:dyDescent="0.25">
      <c r="A1038" s="82" t="s">
        <v>155</v>
      </c>
      <c r="B1038" s="83" t="s">
        <v>1157</v>
      </c>
      <c r="C1038" s="83" t="s">
        <v>2945</v>
      </c>
      <c r="D1038" s="83" t="s">
        <v>1965</v>
      </c>
      <c r="E1038" s="83" t="s">
        <v>62</v>
      </c>
      <c r="F1038" s="83" t="s">
        <v>62</v>
      </c>
      <c r="G1038" s="83">
        <v>4.0999999999999996</v>
      </c>
      <c r="H1038" s="83">
        <v>0</v>
      </c>
      <c r="I1038" s="83">
        <v>5.62</v>
      </c>
    </row>
    <row r="1039" spans="1:9" ht="22.65" customHeight="1" x14ac:dyDescent="0.25">
      <c r="A1039" s="82" t="s">
        <v>155</v>
      </c>
      <c r="B1039" s="83" t="s">
        <v>1157</v>
      </c>
      <c r="C1039" s="83" t="s">
        <v>2946</v>
      </c>
      <c r="D1039" s="83" t="s">
        <v>1965</v>
      </c>
      <c r="E1039" s="83" t="s">
        <v>62</v>
      </c>
      <c r="F1039" s="83" t="s">
        <v>62</v>
      </c>
      <c r="G1039" s="83">
        <v>4.0999999999999996</v>
      </c>
      <c r="H1039" s="83">
        <v>0</v>
      </c>
      <c r="I1039" s="83">
        <v>5.62</v>
      </c>
    </row>
    <row r="1040" spans="1:9" ht="22.65" customHeight="1" x14ac:dyDescent="0.25">
      <c r="A1040" s="82" t="s">
        <v>155</v>
      </c>
      <c r="B1040" s="86" t="s">
        <v>1157</v>
      </c>
      <c r="C1040" s="86" t="s">
        <v>2947</v>
      </c>
      <c r="D1040" s="86" t="s">
        <v>2025</v>
      </c>
      <c r="E1040" s="86" t="s">
        <v>2556</v>
      </c>
      <c r="F1040" s="86" t="s">
        <v>62</v>
      </c>
      <c r="G1040" s="86">
        <v>4.0999999999999996</v>
      </c>
      <c r="H1040" s="86">
        <v>0</v>
      </c>
      <c r="I1040" s="86">
        <v>5.62</v>
      </c>
    </row>
    <row r="1041" spans="1:9" ht="30.15" customHeight="1" x14ac:dyDescent="0.25">
      <c r="A1041" s="88" t="s">
        <v>155</v>
      </c>
      <c r="B1041" s="88" t="s">
        <v>155</v>
      </c>
      <c r="C1041" s="88" t="s">
        <v>155</v>
      </c>
      <c r="D1041" s="88" t="s">
        <v>155</v>
      </c>
      <c r="E1041" s="88" t="s">
        <v>155</v>
      </c>
      <c r="F1041" s="88" t="s">
        <v>155</v>
      </c>
      <c r="G1041" s="88" t="s">
        <v>2948</v>
      </c>
      <c r="H1041" s="88" t="s">
        <v>888</v>
      </c>
      <c r="I1041" s="88" t="s">
        <v>2949</v>
      </c>
    </row>
    <row r="1042" spans="1:9" ht="37.65" customHeight="1" x14ac:dyDescent="0.25">
      <c r="A1042" s="273" t="s">
        <v>1376</v>
      </c>
      <c r="B1042" s="273"/>
      <c r="C1042" s="273"/>
      <c r="D1042" s="273"/>
      <c r="E1042" s="273"/>
      <c r="F1042" s="273"/>
      <c r="G1042" s="273"/>
      <c r="H1042" s="273"/>
      <c r="I1042" s="273"/>
    </row>
    <row r="1043" spans="1:9" ht="22.65" customHeight="1" x14ac:dyDescent="0.25">
      <c r="A1043" s="82" t="s">
        <v>155</v>
      </c>
      <c r="B1043" s="83" t="s">
        <v>1157</v>
      </c>
      <c r="C1043" s="83" t="s">
        <v>2950</v>
      </c>
      <c r="D1043" s="83" t="s">
        <v>1965</v>
      </c>
      <c r="E1043" s="83" t="s">
        <v>62</v>
      </c>
      <c r="F1043" s="83" t="s">
        <v>62</v>
      </c>
      <c r="G1043" s="83">
        <v>4.0999999999999996</v>
      </c>
      <c r="H1043" s="83">
        <v>0</v>
      </c>
      <c r="I1043" s="83">
        <v>5.62</v>
      </c>
    </row>
    <row r="1044" spans="1:9" ht="22.65" customHeight="1" x14ac:dyDescent="0.25">
      <c r="A1044" s="82" t="s">
        <v>155</v>
      </c>
      <c r="B1044" s="83" t="s">
        <v>1157</v>
      </c>
      <c r="C1044" s="83" t="s">
        <v>2951</v>
      </c>
      <c r="D1044" s="83" t="s">
        <v>2025</v>
      </c>
      <c r="E1044" s="83" t="s">
        <v>2026</v>
      </c>
      <c r="F1044" s="83" t="s">
        <v>62</v>
      </c>
      <c r="G1044" s="83">
        <v>4.0999999999999996</v>
      </c>
      <c r="H1044" s="83">
        <v>0</v>
      </c>
      <c r="I1044" s="83">
        <v>5.62</v>
      </c>
    </row>
    <row r="1045" spans="1:9" ht="22.65" customHeight="1" x14ac:dyDescent="0.25">
      <c r="A1045" s="82" t="s">
        <v>155</v>
      </c>
      <c r="B1045" s="83" t="s">
        <v>1157</v>
      </c>
      <c r="C1045" s="83" t="s">
        <v>2952</v>
      </c>
      <c r="D1045" s="83" t="s">
        <v>1965</v>
      </c>
      <c r="E1045" s="83" t="s">
        <v>62</v>
      </c>
      <c r="F1045" s="83" t="s">
        <v>62</v>
      </c>
      <c r="G1045" s="83">
        <v>4.0999999999999996</v>
      </c>
      <c r="H1045" s="83">
        <v>0</v>
      </c>
      <c r="I1045" s="83">
        <v>5.62</v>
      </c>
    </row>
    <row r="1046" spans="1:9" ht="22.65" customHeight="1" x14ac:dyDescent="0.25">
      <c r="A1046" s="82" t="s">
        <v>155</v>
      </c>
      <c r="B1046" s="83" t="s">
        <v>1157</v>
      </c>
      <c r="C1046" s="83" t="s">
        <v>2953</v>
      </c>
      <c r="D1046" s="83" t="s">
        <v>1965</v>
      </c>
      <c r="E1046" s="83" t="s">
        <v>62</v>
      </c>
      <c r="F1046" s="83" t="s">
        <v>62</v>
      </c>
      <c r="G1046" s="83">
        <v>4.04</v>
      </c>
      <c r="H1046" s="83">
        <v>0</v>
      </c>
      <c r="I1046" s="83">
        <v>5.6150000000000002</v>
      </c>
    </row>
    <row r="1047" spans="1:9" ht="22.65" customHeight="1" x14ac:dyDescent="0.25">
      <c r="A1047" s="82" t="s">
        <v>155</v>
      </c>
      <c r="B1047" s="83" t="s">
        <v>1157</v>
      </c>
      <c r="C1047" s="83" t="s">
        <v>2954</v>
      </c>
      <c r="D1047" s="83" t="s">
        <v>1965</v>
      </c>
      <c r="E1047" s="83" t="s">
        <v>62</v>
      </c>
      <c r="F1047" s="83" t="s">
        <v>62</v>
      </c>
      <c r="G1047" s="83">
        <v>4.16</v>
      </c>
      <c r="H1047" s="83">
        <v>0</v>
      </c>
      <c r="I1047" s="83">
        <v>5.7</v>
      </c>
    </row>
    <row r="1048" spans="1:9" ht="22.65" customHeight="1" x14ac:dyDescent="0.25">
      <c r="A1048" s="82" t="s">
        <v>155</v>
      </c>
      <c r="B1048" s="83" t="s">
        <v>1157</v>
      </c>
      <c r="C1048" s="83" t="s">
        <v>2955</v>
      </c>
      <c r="D1048" s="83" t="s">
        <v>1965</v>
      </c>
      <c r="E1048" s="83" t="s">
        <v>62</v>
      </c>
      <c r="F1048" s="83" t="s">
        <v>62</v>
      </c>
      <c r="G1048" s="83">
        <v>4.0999999999999996</v>
      </c>
      <c r="H1048" s="83">
        <v>0</v>
      </c>
      <c r="I1048" s="83">
        <v>5.62</v>
      </c>
    </row>
    <row r="1049" spans="1:9" ht="22.65" customHeight="1" x14ac:dyDescent="0.25">
      <c r="A1049" s="82" t="s">
        <v>155</v>
      </c>
      <c r="B1049" s="86" t="s">
        <v>1157</v>
      </c>
      <c r="C1049" s="86" t="s">
        <v>2956</v>
      </c>
      <c r="D1049" s="86" t="s">
        <v>1965</v>
      </c>
      <c r="E1049" s="86" t="s">
        <v>62</v>
      </c>
      <c r="F1049" s="86" t="s">
        <v>62</v>
      </c>
      <c r="G1049" s="86">
        <v>4.0999999999999996</v>
      </c>
      <c r="H1049" s="86">
        <v>0</v>
      </c>
      <c r="I1049" s="86">
        <v>5.62</v>
      </c>
    </row>
    <row r="1050" spans="1:9" ht="30.15" customHeight="1" x14ac:dyDescent="0.25">
      <c r="A1050" s="88" t="s">
        <v>155</v>
      </c>
      <c r="B1050" s="88" t="s">
        <v>155</v>
      </c>
      <c r="C1050" s="88" t="s">
        <v>155</v>
      </c>
      <c r="D1050" s="88" t="s">
        <v>155</v>
      </c>
      <c r="E1050" s="88" t="s">
        <v>155</v>
      </c>
      <c r="F1050" s="88" t="s">
        <v>155</v>
      </c>
      <c r="G1050" s="88" t="s">
        <v>2948</v>
      </c>
      <c r="H1050" s="88" t="s">
        <v>888</v>
      </c>
      <c r="I1050" s="88" t="s">
        <v>2957</v>
      </c>
    </row>
    <row r="1051" spans="1:9" ht="37.65" customHeight="1" x14ac:dyDescent="0.25">
      <c r="A1051" s="273" t="s">
        <v>1378</v>
      </c>
      <c r="B1051" s="273"/>
      <c r="C1051" s="273"/>
      <c r="D1051" s="273"/>
      <c r="E1051" s="273"/>
      <c r="F1051" s="273"/>
      <c r="G1051" s="273"/>
      <c r="H1051" s="273"/>
      <c r="I1051" s="273"/>
    </row>
    <row r="1052" spans="1:9" ht="22.65" customHeight="1" x14ac:dyDescent="0.25">
      <c r="A1052" s="82" t="s">
        <v>155</v>
      </c>
      <c r="B1052" s="83" t="s">
        <v>1157</v>
      </c>
      <c r="C1052" s="83" t="s">
        <v>2958</v>
      </c>
      <c r="D1052" s="83" t="s">
        <v>1965</v>
      </c>
      <c r="E1052" s="83" t="s">
        <v>62</v>
      </c>
      <c r="F1052" s="83" t="s">
        <v>62</v>
      </c>
      <c r="G1052" s="83">
        <v>4.0999999999999996</v>
      </c>
      <c r="H1052" s="83">
        <v>0</v>
      </c>
      <c r="I1052" s="83">
        <v>5.62</v>
      </c>
    </row>
    <row r="1053" spans="1:9" ht="22.65" customHeight="1" x14ac:dyDescent="0.25">
      <c r="A1053" s="82" t="s">
        <v>155</v>
      </c>
      <c r="B1053" s="83" t="s">
        <v>1157</v>
      </c>
      <c r="C1053" s="83" t="s">
        <v>2959</v>
      </c>
      <c r="D1053" s="83" t="s">
        <v>2025</v>
      </c>
      <c r="E1053" s="83" t="s">
        <v>2556</v>
      </c>
      <c r="F1053" s="83" t="s">
        <v>62</v>
      </c>
      <c r="G1053" s="83">
        <v>4.0999999999999996</v>
      </c>
      <c r="H1053" s="83">
        <v>0</v>
      </c>
      <c r="I1053" s="83">
        <v>5.62</v>
      </c>
    </row>
    <row r="1054" spans="1:9" ht="22.65" customHeight="1" x14ac:dyDescent="0.25">
      <c r="A1054" s="82" t="s">
        <v>155</v>
      </c>
      <c r="B1054" s="83" t="s">
        <v>1157</v>
      </c>
      <c r="C1054" s="83" t="s">
        <v>2960</v>
      </c>
      <c r="D1054" s="83" t="s">
        <v>1965</v>
      </c>
      <c r="E1054" s="83" t="s">
        <v>62</v>
      </c>
      <c r="F1054" s="83" t="s">
        <v>62</v>
      </c>
      <c r="G1054" s="83">
        <v>4.0999999999999996</v>
      </c>
      <c r="H1054" s="83">
        <v>0</v>
      </c>
      <c r="I1054" s="83">
        <v>5.62</v>
      </c>
    </row>
    <row r="1055" spans="1:9" ht="22.65" customHeight="1" x14ac:dyDescent="0.25">
      <c r="A1055" s="82" t="s">
        <v>155</v>
      </c>
      <c r="B1055" s="83" t="s">
        <v>1157</v>
      </c>
      <c r="C1055" s="83" t="s">
        <v>2961</v>
      </c>
      <c r="D1055" s="83" t="s">
        <v>1965</v>
      </c>
      <c r="E1055" s="83" t="s">
        <v>62</v>
      </c>
      <c r="F1055" s="83" t="s">
        <v>62</v>
      </c>
      <c r="G1055" s="83">
        <v>4.0999999999999996</v>
      </c>
      <c r="H1055" s="83">
        <v>0</v>
      </c>
      <c r="I1055" s="83">
        <v>5.62</v>
      </c>
    </row>
    <row r="1056" spans="1:9" ht="22.65" customHeight="1" x14ac:dyDescent="0.25">
      <c r="A1056" s="82" t="s">
        <v>155</v>
      </c>
      <c r="B1056" s="86" t="s">
        <v>1157</v>
      </c>
      <c r="C1056" s="86" t="s">
        <v>2962</v>
      </c>
      <c r="D1056" s="86" t="s">
        <v>1965</v>
      </c>
      <c r="E1056" s="86" t="s">
        <v>62</v>
      </c>
      <c r="F1056" s="86" t="s">
        <v>62</v>
      </c>
      <c r="G1056" s="86">
        <v>4.0999999999999996</v>
      </c>
      <c r="H1056" s="86">
        <v>0</v>
      </c>
      <c r="I1056" s="86">
        <v>5.62</v>
      </c>
    </row>
    <row r="1057" spans="1:9" ht="30.15" customHeight="1" x14ac:dyDescent="0.25">
      <c r="A1057" s="88" t="s">
        <v>155</v>
      </c>
      <c r="B1057" s="88" t="s">
        <v>155</v>
      </c>
      <c r="C1057" s="88" t="s">
        <v>155</v>
      </c>
      <c r="D1057" s="88" t="s">
        <v>155</v>
      </c>
      <c r="E1057" s="88" t="s">
        <v>155</v>
      </c>
      <c r="F1057" s="88" t="s">
        <v>155</v>
      </c>
      <c r="G1057" s="88" t="s">
        <v>2632</v>
      </c>
      <c r="H1057" s="88" t="s">
        <v>888</v>
      </c>
      <c r="I1057" s="88" t="s">
        <v>2633</v>
      </c>
    </row>
    <row r="1058" spans="1:9" ht="37.65" customHeight="1" x14ac:dyDescent="0.25">
      <c r="A1058" s="273" t="s">
        <v>1380</v>
      </c>
      <c r="B1058" s="273"/>
      <c r="C1058" s="273"/>
      <c r="D1058" s="273"/>
      <c r="E1058" s="273"/>
      <c r="F1058" s="273"/>
      <c r="G1058" s="273"/>
      <c r="H1058" s="273"/>
      <c r="I1058" s="273"/>
    </row>
    <row r="1059" spans="1:9" ht="22.65" customHeight="1" x14ac:dyDescent="0.25">
      <c r="A1059" s="82" t="s">
        <v>155</v>
      </c>
      <c r="B1059" s="83" t="s">
        <v>1157</v>
      </c>
      <c r="C1059" s="83" t="s">
        <v>2963</v>
      </c>
      <c r="D1059" s="83" t="s">
        <v>1965</v>
      </c>
      <c r="E1059" s="83" t="s">
        <v>62</v>
      </c>
      <c r="F1059" s="83" t="s">
        <v>62</v>
      </c>
      <c r="G1059" s="83">
        <v>4.0999999999999996</v>
      </c>
      <c r="H1059" s="83">
        <v>0</v>
      </c>
      <c r="I1059" s="83">
        <v>5.62</v>
      </c>
    </row>
    <row r="1060" spans="1:9" ht="22.65" customHeight="1" x14ac:dyDescent="0.25">
      <c r="A1060" s="82" t="s">
        <v>155</v>
      </c>
      <c r="B1060" s="83" t="s">
        <v>1157</v>
      </c>
      <c r="C1060" s="83" t="s">
        <v>2964</v>
      </c>
      <c r="D1060" s="83" t="s">
        <v>2025</v>
      </c>
      <c r="E1060" s="83" t="s">
        <v>2556</v>
      </c>
      <c r="F1060" s="83" t="s">
        <v>62</v>
      </c>
      <c r="G1060" s="83">
        <v>4.0999999999999996</v>
      </c>
      <c r="H1060" s="83">
        <v>0</v>
      </c>
      <c r="I1060" s="83">
        <v>5.62</v>
      </c>
    </row>
    <row r="1061" spans="1:9" ht="22.65" customHeight="1" x14ac:dyDescent="0.25">
      <c r="A1061" s="82" t="s">
        <v>155</v>
      </c>
      <c r="B1061" s="86" t="s">
        <v>1157</v>
      </c>
      <c r="C1061" s="86" t="s">
        <v>2965</v>
      </c>
      <c r="D1061" s="86" t="s">
        <v>1965</v>
      </c>
      <c r="E1061" s="86" t="s">
        <v>62</v>
      </c>
      <c r="F1061" s="86" t="s">
        <v>62</v>
      </c>
      <c r="G1061" s="86">
        <v>4.0999999999999996</v>
      </c>
      <c r="H1061" s="86">
        <v>0</v>
      </c>
      <c r="I1061" s="86">
        <v>5.62</v>
      </c>
    </row>
    <row r="1062" spans="1:9" ht="30.15" customHeight="1" x14ac:dyDescent="0.25">
      <c r="A1062" s="88" t="s">
        <v>155</v>
      </c>
      <c r="B1062" s="88" t="s">
        <v>155</v>
      </c>
      <c r="C1062" s="88" t="s">
        <v>155</v>
      </c>
      <c r="D1062" s="88" t="s">
        <v>155</v>
      </c>
      <c r="E1062" s="88" t="s">
        <v>155</v>
      </c>
      <c r="F1062" s="88" t="s">
        <v>155</v>
      </c>
      <c r="G1062" s="88" t="s">
        <v>2579</v>
      </c>
      <c r="H1062" s="88" t="s">
        <v>888</v>
      </c>
      <c r="I1062" s="88" t="s">
        <v>2580</v>
      </c>
    </row>
    <row r="1063" spans="1:9" ht="37.65" customHeight="1" x14ac:dyDescent="0.25">
      <c r="A1063" s="273" t="s">
        <v>1382</v>
      </c>
      <c r="B1063" s="273"/>
      <c r="C1063" s="273"/>
      <c r="D1063" s="273"/>
      <c r="E1063" s="273"/>
      <c r="F1063" s="273"/>
      <c r="G1063" s="273"/>
      <c r="H1063" s="273"/>
      <c r="I1063" s="273"/>
    </row>
    <row r="1064" spans="1:9" ht="22.65" customHeight="1" x14ac:dyDescent="0.25">
      <c r="A1064" s="82" t="s">
        <v>155</v>
      </c>
      <c r="B1064" s="83" t="s">
        <v>1157</v>
      </c>
      <c r="C1064" s="83" t="s">
        <v>2966</v>
      </c>
      <c r="D1064" s="83" t="s">
        <v>2025</v>
      </c>
      <c r="E1064" s="83" t="s">
        <v>2026</v>
      </c>
      <c r="F1064" s="83" t="s">
        <v>62</v>
      </c>
      <c r="G1064" s="83">
        <v>4.0999999999999996</v>
      </c>
      <c r="H1064" s="83">
        <v>0</v>
      </c>
      <c r="I1064" s="83">
        <v>5.62</v>
      </c>
    </row>
    <row r="1065" spans="1:9" ht="22.65" customHeight="1" x14ac:dyDescent="0.25">
      <c r="A1065" s="82" t="s">
        <v>155</v>
      </c>
      <c r="B1065" s="86" t="s">
        <v>1157</v>
      </c>
      <c r="C1065" s="86" t="s">
        <v>2967</v>
      </c>
      <c r="D1065" s="86" t="s">
        <v>1965</v>
      </c>
      <c r="E1065" s="86" t="s">
        <v>62</v>
      </c>
      <c r="F1065" s="86" t="s">
        <v>62</v>
      </c>
      <c r="G1065" s="86">
        <v>4.0999999999999996</v>
      </c>
      <c r="H1065" s="86">
        <v>0</v>
      </c>
      <c r="I1065" s="86">
        <v>5.62</v>
      </c>
    </row>
    <row r="1066" spans="1:9" ht="30.15" customHeight="1" x14ac:dyDescent="0.25">
      <c r="A1066" s="88" t="s">
        <v>155</v>
      </c>
      <c r="B1066" s="88" t="s">
        <v>155</v>
      </c>
      <c r="C1066" s="88" t="s">
        <v>155</v>
      </c>
      <c r="D1066" s="88" t="s">
        <v>155</v>
      </c>
      <c r="E1066" s="88" t="s">
        <v>155</v>
      </c>
      <c r="F1066" s="88" t="s">
        <v>155</v>
      </c>
      <c r="G1066" s="88" t="s">
        <v>2639</v>
      </c>
      <c r="H1066" s="88" t="s">
        <v>888</v>
      </c>
      <c r="I1066" s="88" t="s">
        <v>2640</v>
      </c>
    </row>
    <row r="1067" spans="1:9" ht="37.65" customHeight="1" x14ac:dyDescent="0.25">
      <c r="A1067" s="273" t="s">
        <v>1384</v>
      </c>
      <c r="B1067" s="273"/>
      <c r="C1067" s="273"/>
      <c r="D1067" s="273"/>
      <c r="E1067" s="273"/>
      <c r="F1067" s="273"/>
      <c r="G1067" s="273"/>
      <c r="H1067" s="273"/>
      <c r="I1067" s="273"/>
    </row>
    <row r="1068" spans="1:9" ht="22.65" customHeight="1" x14ac:dyDescent="0.25">
      <c r="A1068" s="82" t="s">
        <v>155</v>
      </c>
      <c r="B1068" s="83" t="s">
        <v>1157</v>
      </c>
      <c r="C1068" s="83" t="s">
        <v>2968</v>
      </c>
      <c r="D1068" s="83" t="s">
        <v>1965</v>
      </c>
      <c r="E1068" s="83" t="s">
        <v>62</v>
      </c>
      <c r="F1068" s="83" t="s">
        <v>62</v>
      </c>
      <c r="G1068" s="83">
        <v>4.0999999999999996</v>
      </c>
      <c r="H1068" s="83">
        <v>0</v>
      </c>
      <c r="I1068" s="83">
        <v>5.62</v>
      </c>
    </row>
    <row r="1069" spans="1:9" ht="22.65" customHeight="1" x14ac:dyDescent="0.25">
      <c r="A1069" s="82" t="s">
        <v>155</v>
      </c>
      <c r="B1069" s="83" t="s">
        <v>1157</v>
      </c>
      <c r="C1069" s="83" t="s">
        <v>2969</v>
      </c>
      <c r="D1069" s="83" t="s">
        <v>1965</v>
      </c>
      <c r="E1069" s="83" t="s">
        <v>62</v>
      </c>
      <c r="F1069" s="83" t="s">
        <v>62</v>
      </c>
      <c r="G1069" s="83">
        <v>4.04</v>
      </c>
      <c r="H1069" s="83">
        <v>0</v>
      </c>
      <c r="I1069" s="83">
        <v>5.6150000000000002</v>
      </c>
    </row>
    <row r="1070" spans="1:9" ht="22.65" customHeight="1" x14ac:dyDescent="0.25">
      <c r="A1070" s="82" t="s">
        <v>155</v>
      </c>
      <c r="B1070" s="83" t="s">
        <v>1157</v>
      </c>
      <c r="C1070" s="83" t="s">
        <v>2970</v>
      </c>
      <c r="D1070" s="83" t="s">
        <v>1965</v>
      </c>
      <c r="E1070" s="83" t="s">
        <v>62</v>
      </c>
      <c r="F1070" s="83" t="s">
        <v>62</v>
      </c>
      <c r="G1070" s="83">
        <v>4.05</v>
      </c>
      <c r="H1070" s="83">
        <v>0</v>
      </c>
      <c r="I1070" s="83">
        <v>5.59</v>
      </c>
    </row>
    <row r="1071" spans="1:9" ht="22.65" customHeight="1" x14ac:dyDescent="0.25">
      <c r="A1071" s="82" t="s">
        <v>155</v>
      </c>
      <c r="B1071" s="83" t="s">
        <v>1157</v>
      </c>
      <c r="C1071" s="83" t="s">
        <v>2971</v>
      </c>
      <c r="D1071" s="83" t="s">
        <v>1965</v>
      </c>
      <c r="E1071" s="83" t="s">
        <v>62</v>
      </c>
      <c r="F1071" s="83" t="s">
        <v>62</v>
      </c>
      <c r="G1071" s="83">
        <v>4.05</v>
      </c>
      <c r="H1071" s="83">
        <v>0</v>
      </c>
      <c r="I1071" s="83">
        <v>5.585</v>
      </c>
    </row>
    <row r="1072" spans="1:9" ht="22.65" customHeight="1" x14ac:dyDescent="0.25">
      <c r="A1072" s="82" t="s">
        <v>155</v>
      </c>
      <c r="B1072" s="83" t="s">
        <v>1157</v>
      </c>
      <c r="C1072" s="83" t="s">
        <v>2972</v>
      </c>
      <c r="D1072" s="83" t="s">
        <v>1965</v>
      </c>
      <c r="E1072" s="83" t="s">
        <v>62</v>
      </c>
      <c r="F1072" s="83" t="s">
        <v>62</v>
      </c>
      <c r="G1072" s="83">
        <v>4.0999999999999996</v>
      </c>
      <c r="H1072" s="83">
        <v>0</v>
      </c>
      <c r="I1072" s="83">
        <v>5.62</v>
      </c>
    </row>
    <row r="1073" spans="1:9" ht="22.65" customHeight="1" x14ac:dyDescent="0.25">
      <c r="A1073" s="82" t="s">
        <v>155</v>
      </c>
      <c r="B1073" s="83" t="s">
        <v>1157</v>
      </c>
      <c r="C1073" s="83" t="s">
        <v>2973</v>
      </c>
      <c r="D1073" s="83" t="s">
        <v>2025</v>
      </c>
      <c r="E1073" s="83" t="s">
        <v>2556</v>
      </c>
      <c r="F1073" s="83" t="s">
        <v>62</v>
      </c>
      <c r="G1073" s="83">
        <v>4.0999999999999996</v>
      </c>
      <c r="H1073" s="83">
        <v>0</v>
      </c>
      <c r="I1073" s="83">
        <v>5.62</v>
      </c>
    </row>
    <row r="1074" spans="1:9" ht="22.65" customHeight="1" x14ac:dyDescent="0.25">
      <c r="A1074" s="82" t="s">
        <v>155</v>
      </c>
      <c r="B1074" s="86" t="s">
        <v>1157</v>
      </c>
      <c r="C1074" s="86" t="s">
        <v>2974</v>
      </c>
      <c r="D1074" s="86" t="s">
        <v>1965</v>
      </c>
      <c r="E1074" s="86" t="s">
        <v>62</v>
      </c>
      <c r="F1074" s="86" t="s">
        <v>62</v>
      </c>
      <c r="G1074" s="86">
        <v>4.0999999999999996</v>
      </c>
      <c r="H1074" s="86">
        <v>0</v>
      </c>
      <c r="I1074" s="86">
        <v>5.62</v>
      </c>
    </row>
    <row r="1075" spans="1:9" ht="30.15" customHeight="1" x14ac:dyDescent="0.25">
      <c r="A1075" s="88" t="s">
        <v>155</v>
      </c>
      <c r="B1075" s="88" t="s">
        <v>155</v>
      </c>
      <c r="C1075" s="88" t="s">
        <v>155</v>
      </c>
      <c r="D1075" s="88" t="s">
        <v>155</v>
      </c>
      <c r="E1075" s="88" t="s">
        <v>155</v>
      </c>
      <c r="F1075" s="88" t="s">
        <v>155</v>
      </c>
      <c r="G1075" s="88" t="s">
        <v>2975</v>
      </c>
      <c r="H1075" s="88" t="s">
        <v>888</v>
      </c>
      <c r="I1075" s="88" t="s">
        <v>2976</v>
      </c>
    </row>
    <row r="1076" spans="1:9" ht="37.65" customHeight="1" x14ac:dyDescent="0.25">
      <c r="A1076" s="273" t="s">
        <v>1386</v>
      </c>
      <c r="B1076" s="273"/>
      <c r="C1076" s="273"/>
      <c r="D1076" s="273"/>
      <c r="E1076" s="273"/>
      <c r="F1076" s="273"/>
      <c r="G1076" s="273"/>
      <c r="H1076" s="273"/>
      <c r="I1076" s="273"/>
    </row>
    <row r="1077" spans="1:9" ht="22.65" customHeight="1" x14ac:dyDescent="0.25">
      <c r="A1077" s="82" t="s">
        <v>155</v>
      </c>
      <c r="B1077" s="83" t="s">
        <v>1157</v>
      </c>
      <c r="C1077" s="83" t="s">
        <v>2977</v>
      </c>
      <c r="D1077" s="83" t="s">
        <v>1965</v>
      </c>
      <c r="E1077" s="83" t="s">
        <v>62</v>
      </c>
      <c r="F1077" s="83" t="s">
        <v>62</v>
      </c>
      <c r="G1077" s="83">
        <v>4.0999999999999996</v>
      </c>
      <c r="H1077" s="83">
        <v>0</v>
      </c>
      <c r="I1077" s="83">
        <v>5.62</v>
      </c>
    </row>
    <row r="1078" spans="1:9" ht="22.65" customHeight="1" x14ac:dyDescent="0.25">
      <c r="A1078" s="82" t="s">
        <v>155</v>
      </c>
      <c r="B1078" s="83" t="s">
        <v>1157</v>
      </c>
      <c r="C1078" s="83" t="s">
        <v>2978</v>
      </c>
      <c r="D1078" s="83" t="s">
        <v>1965</v>
      </c>
      <c r="E1078" s="83" t="s">
        <v>62</v>
      </c>
      <c r="F1078" s="83" t="s">
        <v>62</v>
      </c>
      <c r="G1078" s="83">
        <v>4.0999999999999996</v>
      </c>
      <c r="H1078" s="83">
        <v>0</v>
      </c>
      <c r="I1078" s="83">
        <v>5.62</v>
      </c>
    </row>
    <row r="1079" spans="1:9" ht="22.65" customHeight="1" x14ac:dyDescent="0.25">
      <c r="A1079" s="82" t="s">
        <v>155</v>
      </c>
      <c r="B1079" s="83" t="s">
        <v>1157</v>
      </c>
      <c r="C1079" s="83" t="s">
        <v>2979</v>
      </c>
      <c r="D1079" s="83" t="s">
        <v>1965</v>
      </c>
      <c r="E1079" s="83" t="s">
        <v>62</v>
      </c>
      <c r="F1079" s="83" t="s">
        <v>62</v>
      </c>
      <c r="G1079" s="83">
        <v>4.0999999999999996</v>
      </c>
      <c r="H1079" s="83">
        <v>0</v>
      </c>
      <c r="I1079" s="83">
        <v>5.62</v>
      </c>
    </row>
    <row r="1080" spans="1:9" ht="22.65" customHeight="1" x14ac:dyDescent="0.25">
      <c r="A1080" s="82" t="s">
        <v>155</v>
      </c>
      <c r="B1080" s="83" t="s">
        <v>1157</v>
      </c>
      <c r="C1080" s="83" t="s">
        <v>2980</v>
      </c>
      <c r="D1080" s="83" t="s">
        <v>1965</v>
      </c>
      <c r="E1080" s="83" t="s">
        <v>62</v>
      </c>
      <c r="F1080" s="83" t="s">
        <v>62</v>
      </c>
      <c r="G1080" s="83">
        <v>4.0999999999999996</v>
      </c>
      <c r="H1080" s="83">
        <v>0</v>
      </c>
      <c r="I1080" s="83">
        <v>5.62</v>
      </c>
    </row>
    <row r="1081" spans="1:9" ht="22.65" customHeight="1" x14ac:dyDescent="0.25">
      <c r="A1081" s="82" t="s">
        <v>155</v>
      </c>
      <c r="B1081" s="86" t="s">
        <v>1157</v>
      </c>
      <c r="C1081" s="86" t="s">
        <v>2981</v>
      </c>
      <c r="D1081" s="86" t="s">
        <v>1965</v>
      </c>
      <c r="E1081" s="86" t="s">
        <v>62</v>
      </c>
      <c r="F1081" s="86" t="s">
        <v>62</v>
      </c>
      <c r="G1081" s="86">
        <v>4.0999999999999996</v>
      </c>
      <c r="H1081" s="86">
        <v>0</v>
      </c>
      <c r="I1081" s="86">
        <v>5.62</v>
      </c>
    </row>
    <row r="1082" spans="1:9" ht="30.15" customHeight="1" x14ac:dyDescent="0.25">
      <c r="A1082" s="88" t="s">
        <v>155</v>
      </c>
      <c r="B1082" s="88" t="s">
        <v>155</v>
      </c>
      <c r="C1082" s="88" t="s">
        <v>155</v>
      </c>
      <c r="D1082" s="88" t="s">
        <v>155</v>
      </c>
      <c r="E1082" s="88" t="s">
        <v>155</v>
      </c>
      <c r="F1082" s="88" t="s">
        <v>155</v>
      </c>
      <c r="G1082" s="88" t="s">
        <v>2632</v>
      </c>
      <c r="H1082" s="88" t="s">
        <v>888</v>
      </c>
      <c r="I1082" s="88" t="s">
        <v>2633</v>
      </c>
    </row>
    <row r="1083" spans="1:9" ht="37.65" customHeight="1" x14ac:dyDescent="0.25">
      <c r="A1083" s="273" t="s">
        <v>1388</v>
      </c>
      <c r="B1083" s="273"/>
      <c r="C1083" s="273"/>
      <c r="D1083" s="273"/>
      <c r="E1083" s="273"/>
      <c r="F1083" s="273"/>
      <c r="G1083" s="273"/>
      <c r="H1083" s="273"/>
      <c r="I1083" s="273"/>
    </row>
    <row r="1084" spans="1:9" ht="22.65" customHeight="1" x14ac:dyDescent="0.25">
      <c r="A1084" s="82" t="s">
        <v>155</v>
      </c>
      <c r="B1084" s="83" t="s">
        <v>1157</v>
      </c>
      <c r="C1084" s="83" t="s">
        <v>2982</v>
      </c>
      <c r="D1084" s="83" t="s">
        <v>1965</v>
      </c>
      <c r="E1084" s="83" t="s">
        <v>62</v>
      </c>
      <c r="F1084" s="83" t="s">
        <v>62</v>
      </c>
      <c r="G1084" s="83">
        <v>4.0599999999999996</v>
      </c>
      <c r="H1084" s="83">
        <v>0</v>
      </c>
      <c r="I1084" s="83">
        <v>5.5949999999999998</v>
      </c>
    </row>
    <row r="1085" spans="1:9" ht="22.65" customHeight="1" x14ac:dyDescent="0.25">
      <c r="A1085" s="82" t="s">
        <v>155</v>
      </c>
      <c r="B1085" s="83" t="s">
        <v>1157</v>
      </c>
      <c r="C1085" s="83" t="s">
        <v>2983</v>
      </c>
      <c r="D1085" s="83" t="s">
        <v>2025</v>
      </c>
      <c r="E1085" s="83" t="s">
        <v>2026</v>
      </c>
      <c r="F1085" s="83" t="s">
        <v>2521</v>
      </c>
      <c r="G1085" s="83">
        <v>4.0599999999999996</v>
      </c>
      <c r="H1085" s="83">
        <v>1.47</v>
      </c>
      <c r="I1085" s="83">
        <v>5.5949999999999998</v>
      </c>
    </row>
    <row r="1086" spans="1:9" ht="22.65" customHeight="1" x14ac:dyDescent="0.25">
      <c r="A1086" s="82" t="s">
        <v>155</v>
      </c>
      <c r="B1086" s="83" t="s">
        <v>1157</v>
      </c>
      <c r="C1086" s="83" t="s">
        <v>2984</v>
      </c>
      <c r="D1086" s="83" t="s">
        <v>1965</v>
      </c>
      <c r="E1086" s="83" t="s">
        <v>62</v>
      </c>
      <c r="F1086" s="83" t="s">
        <v>62</v>
      </c>
      <c r="G1086" s="83">
        <v>4.0599999999999996</v>
      </c>
      <c r="H1086" s="83">
        <v>0</v>
      </c>
      <c r="I1086" s="83">
        <v>5.5949999999999998</v>
      </c>
    </row>
    <row r="1087" spans="1:9" ht="22.65" customHeight="1" x14ac:dyDescent="0.25">
      <c r="A1087" s="82" t="s">
        <v>155</v>
      </c>
      <c r="B1087" s="83" t="s">
        <v>1157</v>
      </c>
      <c r="C1087" s="83" t="s">
        <v>2985</v>
      </c>
      <c r="D1087" s="83" t="s">
        <v>1965</v>
      </c>
      <c r="E1087" s="83" t="s">
        <v>62</v>
      </c>
      <c r="F1087" s="83" t="s">
        <v>62</v>
      </c>
      <c r="G1087" s="83">
        <v>4.0599999999999996</v>
      </c>
      <c r="H1087" s="83">
        <v>0</v>
      </c>
      <c r="I1087" s="83">
        <v>5.5949999999999998</v>
      </c>
    </row>
    <row r="1088" spans="1:9" ht="22.65" customHeight="1" x14ac:dyDescent="0.25">
      <c r="A1088" s="82" t="s">
        <v>155</v>
      </c>
      <c r="B1088" s="83" t="s">
        <v>1157</v>
      </c>
      <c r="C1088" s="83" t="s">
        <v>2986</v>
      </c>
      <c r="D1088" s="83" t="s">
        <v>1965</v>
      </c>
      <c r="E1088" s="83" t="s">
        <v>62</v>
      </c>
      <c r="F1088" s="83" t="s">
        <v>62</v>
      </c>
      <c r="G1088" s="83">
        <v>4.08</v>
      </c>
      <c r="H1088" s="83">
        <v>0</v>
      </c>
      <c r="I1088" s="83">
        <v>5.61</v>
      </c>
    </row>
    <row r="1089" spans="1:9" ht="22.65" customHeight="1" x14ac:dyDescent="0.25">
      <c r="A1089" s="82" t="s">
        <v>155</v>
      </c>
      <c r="B1089" s="83" t="s">
        <v>1157</v>
      </c>
      <c r="C1089" s="83" t="s">
        <v>2987</v>
      </c>
      <c r="D1089" s="83" t="s">
        <v>2025</v>
      </c>
      <c r="E1089" s="83" t="s">
        <v>2556</v>
      </c>
      <c r="F1089" s="83" t="s">
        <v>62</v>
      </c>
      <c r="G1089" s="83">
        <v>4.09</v>
      </c>
      <c r="H1089" s="83">
        <v>0</v>
      </c>
      <c r="I1089" s="83">
        <v>5.6150000000000002</v>
      </c>
    </row>
    <row r="1090" spans="1:9" ht="22.65" customHeight="1" x14ac:dyDescent="0.25">
      <c r="A1090" s="82" t="s">
        <v>155</v>
      </c>
      <c r="B1090" s="86" t="s">
        <v>1157</v>
      </c>
      <c r="C1090" s="86" t="s">
        <v>2988</v>
      </c>
      <c r="D1090" s="86" t="s">
        <v>1965</v>
      </c>
      <c r="E1090" s="86" t="s">
        <v>62</v>
      </c>
      <c r="F1090" s="86" t="s">
        <v>62</v>
      </c>
      <c r="G1090" s="86">
        <v>4.04</v>
      </c>
      <c r="H1090" s="86">
        <v>0</v>
      </c>
      <c r="I1090" s="86">
        <v>5.62</v>
      </c>
    </row>
    <row r="1091" spans="1:9" ht="30.15" customHeight="1" x14ac:dyDescent="0.25">
      <c r="A1091" s="88" t="s">
        <v>155</v>
      </c>
      <c r="B1091" s="88" t="s">
        <v>155</v>
      </c>
      <c r="C1091" s="88" t="s">
        <v>155</v>
      </c>
      <c r="D1091" s="88" t="s">
        <v>155</v>
      </c>
      <c r="E1091" s="88" t="s">
        <v>155</v>
      </c>
      <c r="F1091" s="88" t="s">
        <v>155</v>
      </c>
      <c r="G1091" s="88" t="s">
        <v>2989</v>
      </c>
      <c r="H1091" s="88" t="s">
        <v>2711</v>
      </c>
      <c r="I1091" s="88" t="s">
        <v>2712</v>
      </c>
    </row>
    <row r="1092" spans="1:9" ht="37.65" customHeight="1" x14ac:dyDescent="0.25">
      <c r="A1092" s="273" t="s">
        <v>1390</v>
      </c>
      <c r="B1092" s="273"/>
      <c r="C1092" s="273"/>
      <c r="D1092" s="273"/>
      <c r="E1092" s="273"/>
      <c r="F1092" s="273"/>
      <c r="G1092" s="273"/>
      <c r="H1092" s="273"/>
      <c r="I1092" s="273"/>
    </row>
    <row r="1093" spans="1:9" ht="22.65" customHeight="1" x14ac:dyDescent="0.25">
      <c r="A1093" s="82" t="s">
        <v>155</v>
      </c>
      <c r="B1093" s="83" t="s">
        <v>1157</v>
      </c>
      <c r="C1093" s="83" t="s">
        <v>2990</v>
      </c>
      <c r="D1093" s="83" t="s">
        <v>2025</v>
      </c>
      <c r="E1093" s="83" t="s">
        <v>2556</v>
      </c>
      <c r="F1093" s="83" t="s">
        <v>62</v>
      </c>
      <c r="G1093" s="83">
        <v>4.0999999999999996</v>
      </c>
      <c r="H1093" s="83">
        <v>0</v>
      </c>
      <c r="I1093" s="83">
        <v>5.62</v>
      </c>
    </row>
    <row r="1094" spans="1:9" ht="22.65" customHeight="1" x14ac:dyDescent="0.25">
      <c r="A1094" s="82" t="s">
        <v>155</v>
      </c>
      <c r="B1094" s="83" t="s">
        <v>1157</v>
      </c>
      <c r="C1094" s="83" t="s">
        <v>2991</v>
      </c>
      <c r="D1094" s="83" t="s">
        <v>1965</v>
      </c>
      <c r="E1094" s="83" t="s">
        <v>62</v>
      </c>
      <c r="F1094" s="83" t="s">
        <v>62</v>
      </c>
      <c r="G1094" s="83">
        <v>4.0999999999999996</v>
      </c>
      <c r="H1094" s="83">
        <v>0</v>
      </c>
      <c r="I1094" s="83">
        <v>5.62</v>
      </c>
    </row>
    <row r="1095" spans="1:9" ht="22.65" customHeight="1" x14ac:dyDescent="0.25">
      <c r="A1095" s="82" t="s">
        <v>155</v>
      </c>
      <c r="B1095" s="83" t="s">
        <v>1157</v>
      </c>
      <c r="C1095" s="83" t="s">
        <v>2992</v>
      </c>
      <c r="D1095" s="83" t="s">
        <v>1965</v>
      </c>
      <c r="E1095" s="83" t="s">
        <v>62</v>
      </c>
      <c r="F1095" s="83" t="s">
        <v>62</v>
      </c>
      <c r="G1095" s="83">
        <v>4.0999999999999996</v>
      </c>
      <c r="H1095" s="83">
        <v>0</v>
      </c>
      <c r="I1095" s="83">
        <v>5.62</v>
      </c>
    </row>
    <row r="1096" spans="1:9" ht="22.65" customHeight="1" x14ac:dyDescent="0.25">
      <c r="A1096" s="82" t="s">
        <v>155</v>
      </c>
      <c r="B1096" s="86" t="s">
        <v>1157</v>
      </c>
      <c r="C1096" s="86" t="s">
        <v>2993</v>
      </c>
      <c r="D1096" s="86" t="s">
        <v>1965</v>
      </c>
      <c r="E1096" s="86" t="s">
        <v>62</v>
      </c>
      <c r="F1096" s="86" t="s">
        <v>62</v>
      </c>
      <c r="G1096" s="86">
        <v>4.0599999999999996</v>
      </c>
      <c r="H1096" s="86">
        <v>0</v>
      </c>
      <c r="I1096" s="86">
        <v>5.5949999999999998</v>
      </c>
    </row>
    <row r="1097" spans="1:9" ht="30.15" customHeight="1" x14ac:dyDescent="0.25">
      <c r="A1097" s="88" t="s">
        <v>155</v>
      </c>
      <c r="B1097" s="88" t="s">
        <v>155</v>
      </c>
      <c r="C1097" s="88" t="s">
        <v>155</v>
      </c>
      <c r="D1097" s="88" t="s">
        <v>155</v>
      </c>
      <c r="E1097" s="88" t="s">
        <v>155</v>
      </c>
      <c r="F1097" s="88" t="s">
        <v>155</v>
      </c>
      <c r="G1097" s="88" t="s">
        <v>2717</v>
      </c>
      <c r="H1097" s="88" t="s">
        <v>888</v>
      </c>
      <c r="I1097" s="88" t="s">
        <v>2718</v>
      </c>
    </row>
    <row r="1098" spans="1:9" ht="37.65" customHeight="1" x14ac:dyDescent="0.25">
      <c r="A1098" s="273" t="s">
        <v>1392</v>
      </c>
      <c r="B1098" s="273"/>
      <c r="C1098" s="273"/>
      <c r="D1098" s="273"/>
      <c r="E1098" s="273"/>
      <c r="F1098" s="273"/>
      <c r="G1098" s="273"/>
      <c r="H1098" s="273"/>
      <c r="I1098" s="273"/>
    </row>
    <row r="1099" spans="1:9" ht="22.65" customHeight="1" x14ac:dyDescent="0.25">
      <c r="A1099" s="82" t="s">
        <v>155</v>
      </c>
      <c r="B1099" s="83" t="s">
        <v>1157</v>
      </c>
      <c r="C1099" s="83" t="s">
        <v>2994</v>
      </c>
      <c r="D1099" s="83" t="s">
        <v>2025</v>
      </c>
      <c r="E1099" s="83" t="s">
        <v>2026</v>
      </c>
      <c r="F1099" s="83" t="s">
        <v>2521</v>
      </c>
      <c r="G1099" s="83">
        <v>4.0999999999999996</v>
      </c>
      <c r="H1099" s="83">
        <v>1.48</v>
      </c>
      <c r="I1099" s="83">
        <v>5.62</v>
      </c>
    </row>
    <row r="1100" spans="1:9" ht="22.65" customHeight="1" x14ac:dyDescent="0.25">
      <c r="A1100" s="82" t="s">
        <v>155</v>
      </c>
      <c r="B1100" s="83" t="s">
        <v>1157</v>
      </c>
      <c r="C1100" s="83" t="s">
        <v>2995</v>
      </c>
      <c r="D1100" s="83" t="s">
        <v>1965</v>
      </c>
      <c r="E1100" s="83" t="s">
        <v>62</v>
      </c>
      <c r="F1100" s="83" t="s">
        <v>62</v>
      </c>
      <c r="G1100" s="83">
        <v>4.0999999999999996</v>
      </c>
      <c r="H1100" s="83">
        <v>0</v>
      </c>
      <c r="I1100" s="83">
        <v>5.62</v>
      </c>
    </row>
    <row r="1101" spans="1:9" ht="22.65" customHeight="1" x14ac:dyDescent="0.25">
      <c r="A1101" s="82" t="s">
        <v>155</v>
      </c>
      <c r="B1101" s="83" t="s">
        <v>1157</v>
      </c>
      <c r="C1101" s="83" t="s">
        <v>2996</v>
      </c>
      <c r="D1101" s="83" t="s">
        <v>1965</v>
      </c>
      <c r="E1101" s="83" t="s">
        <v>62</v>
      </c>
      <c r="F1101" s="83" t="s">
        <v>62</v>
      </c>
      <c r="G1101" s="83">
        <v>4.0999999999999996</v>
      </c>
      <c r="H1101" s="83">
        <v>0</v>
      </c>
      <c r="I1101" s="83">
        <v>5.62</v>
      </c>
    </row>
    <row r="1102" spans="1:9" ht="22.65" customHeight="1" x14ac:dyDescent="0.25">
      <c r="A1102" s="82" t="s">
        <v>155</v>
      </c>
      <c r="B1102" s="83" t="s">
        <v>1157</v>
      </c>
      <c r="C1102" s="83" t="s">
        <v>2997</v>
      </c>
      <c r="D1102" s="83" t="s">
        <v>1965</v>
      </c>
      <c r="E1102" s="83" t="s">
        <v>62</v>
      </c>
      <c r="F1102" s="83" t="s">
        <v>62</v>
      </c>
      <c r="G1102" s="83">
        <v>4.0999999999999996</v>
      </c>
      <c r="H1102" s="83">
        <v>0</v>
      </c>
      <c r="I1102" s="83">
        <v>5.62</v>
      </c>
    </row>
    <row r="1103" spans="1:9" ht="22.65" customHeight="1" x14ac:dyDescent="0.25">
      <c r="A1103" s="82" t="s">
        <v>155</v>
      </c>
      <c r="B1103" s="83" t="s">
        <v>1157</v>
      </c>
      <c r="C1103" s="83" t="s">
        <v>2998</v>
      </c>
      <c r="D1103" s="83" t="s">
        <v>1965</v>
      </c>
      <c r="E1103" s="83" t="s">
        <v>62</v>
      </c>
      <c r="F1103" s="83" t="s">
        <v>62</v>
      </c>
      <c r="G1103" s="83">
        <v>4.0999999999999996</v>
      </c>
      <c r="H1103" s="83">
        <v>0</v>
      </c>
      <c r="I1103" s="83">
        <v>5.62</v>
      </c>
    </row>
    <row r="1104" spans="1:9" ht="22.65" customHeight="1" x14ac:dyDescent="0.25">
      <c r="A1104" s="82" t="s">
        <v>155</v>
      </c>
      <c r="B1104" s="86" t="s">
        <v>1157</v>
      </c>
      <c r="C1104" s="86" t="s">
        <v>2999</v>
      </c>
      <c r="D1104" s="86" t="s">
        <v>1965</v>
      </c>
      <c r="E1104" s="86" t="s">
        <v>62</v>
      </c>
      <c r="F1104" s="86" t="s">
        <v>62</v>
      </c>
      <c r="G1104" s="86">
        <v>4.0999999999999996</v>
      </c>
      <c r="H1104" s="86">
        <v>0</v>
      </c>
      <c r="I1104" s="86">
        <v>5.62</v>
      </c>
    </row>
    <row r="1105" spans="1:9" ht="30.15" customHeight="1" x14ac:dyDescent="0.25">
      <c r="A1105" s="88" t="s">
        <v>155</v>
      </c>
      <c r="B1105" s="88" t="s">
        <v>155</v>
      </c>
      <c r="C1105" s="88" t="s">
        <v>155</v>
      </c>
      <c r="D1105" s="88" t="s">
        <v>155</v>
      </c>
      <c r="E1105" s="88" t="s">
        <v>155</v>
      </c>
      <c r="F1105" s="88" t="s">
        <v>155</v>
      </c>
      <c r="G1105" s="88" t="s">
        <v>2610</v>
      </c>
      <c r="H1105" s="88" t="s">
        <v>2568</v>
      </c>
      <c r="I1105" s="88" t="s">
        <v>2611</v>
      </c>
    </row>
    <row r="1106" spans="1:9" ht="37.65" customHeight="1" x14ac:dyDescent="0.25">
      <c r="A1106" s="273" t="s">
        <v>1394</v>
      </c>
      <c r="B1106" s="273"/>
      <c r="C1106" s="273"/>
      <c r="D1106" s="273"/>
      <c r="E1106" s="273"/>
      <c r="F1106" s="273"/>
      <c r="G1106" s="273"/>
      <c r="H1106" s="273"/>
      <c r="I1106" s="273"/>
    </row>
    <row r="1107" spans="1:9" ht="22.65" customHeight="1" x14ac:dyDescent="0.25">
      <c r="A1107" s="82" t="s">
        <v>155</v>
      </c>
      <c r="B1107" s="83" t="s">
        <v>1157</v>
      </c>
      <c r="C1107" s="83" t="s">
        <v>3000</v>
      </c>
      <c r="D1107" s="83" t="s">
        <v>2025</v>
      </c>
      <c r="E1107" s="83" t="s">
        <v>2556</v>
      </c>
      <c r="F1107" s="83" t="s">
        <v>62</v>
      </c>
      <c r="G1107" s="83">
        <v>4.0999999999999996</v>
      </c>
      <c r="H1107" s="83">
        <v>0</v>
      </c>
      <c r="I1107" s="83">
        <v>5.62</v>
      </c>
    </row>
    <row r="1108" spans="1:9" ht="22.65" customHeight="1" x14ac:dyDescent="0.25">
      <c r="A1108" s="82" t="s">
        <v>155</v>
      </c>
      <c r="B1108" s="83" t="s">
        <v>1157</v>
      </c>
      <c r="C1108" s="83" t="s">
        <v>3001</v>
      </c>
      <c r="D1108" s="83" t="s">
        <v>1965</v>
      </c>
      <c r="E1108" s="83" t="s">
        <v>62</v>
      </c>
      <c r="F1108" s="83" t="s">
        <v>62</v>
      </c>
      <c r="G1108" s="83">
        <v>4.0999999999999996</v>
      </c>
      <c r="H1108" s="83">
        <v>0</v>
      </c>
      <c r="I1108" s="83">
        <v>5.62</v>
      </c>
    </row>
    <row r="1109" spans="1:9" ht="22.65" customHeight="1" x14ac:dyDescent="0.25">
      <c r="A1109" s="82" t="s">
        <v>155</v>
      </c>
      <c r="B1109" s="86" t="s">
        <v>1157</v>
      </c>
      <c r="C1109" s="86" t="s">
        <v>3002</v>
      </c>
      <c r="D1109" s="86" t="s">
        <v>1965</v>
      </c>
      <c r="E1109" s="86" t="s">
        <v>62</v>
      </c>
      <c r="F1109" s="86" t="s">
        <v>62</v>
      </c>
      <c r="G1109" s="86">
        <v>4.0999999999999996</v>
      </c>
      <c r="H1109" s="86">
        <v>0</v>
      </c>
      <c r="I1109" s="86">
        <v>5.62</v>
      </c>
    </row>
    <row r="1110" spans="1:9" ht="30.15" customHeight="1" x14ac:dyDescent="0.25">
      <c r="A1110" s="88" t="s">
        <v>155</v>
      </c>
      <c r="B1110" s="88" t="s">
        <v>155</v>
      </c>
      <c r="C1110" s="88" t="s">
        <v>155</v>
      </c>
      <c r="D1110" s="88" t="s">
        <v>155</v>
      </c>
      <c r="E1110" s="88" t="s">
        <v>155</v>
      </c>
      <c r="F1110" s="88" t="s">
        <v>155</v>
      </c>
      <c r="G1110" s="88" t="s">
        <v>2579</v>
      </c>
      <c r="H1110" s="88" t="s">
        <v>888</v>
      </c>
      <c r="I1110" s="88" t="s">
        <v>2580</v>
      </c>
    </row>
    <row r="1111" spans="1:9" ht="37.65" customHeight="1" x14ac:dyDescent="0.25">
      <c r="A1111" s="273" t="s">
        <v>1396</v>
      </c>
      <c r="B1111" s="273"/>
      <c r="C1111" s="273"/>
      <c r="D1111" s="273"/>
      <c r="E1111" s="273"/>
      <c r="F1111" s="273"/>
      <c r="G1111" s="273"/>
      <c r="H1111" s="273"/>
      <c r="I1111" s="273"/>
    </row>
    <row r="1112" spans="1:9" ht="22.65" customHeight="1" x14ac:dyDescent="0.25">
      <c r="A1112" s="82" t="s">
        <v>155</v>
      </c>
      <c r="B1112" s="83" t="s">
        <v>1157</v>
      </c>
      <c r="C1112" s="83" t="s">
        <v>3003</v>
      </c>
      <c r="D1112" s="83" t="s">
        <v>1965</v>
      </c>
      <c r="E1112" s="83" t="s">
        <v>62</v>
      </c>
      <c r="F1112" s="83" t="s">
        <v>62</v>
      </c>
      <c r="G1112" s="83">
        <v>4.0999999999999996</v>
      </c>
      <c r="H1112" s="83">
        <v>0</v>
      </c>
      <c r="I1112" s="83">
        <v>5.62</v>
      </c>
    </row>
    <row r="1113" spans="1:9" ht="22.65" customHeight="1" x14ac:dyDescent="0.25">
      <c r="A1113" s="82" t="s">
        <v>155</v>
      </c>
      <c r="B1113" s="83" t="s">
        <v>1157</v>
      </c>
      <c r="C1113" s="83" t="s">
        <v>3004</v>
      </c>
      <c r="D1113" s="83" t="s">
        <v>2025</v>
      </c>
      <c r="E1113" s="83" t="s">
        <v>2556</v>
      </c>
      <c r="F1113" s="83" t="s">
        <v>62</v>
      </c>
      <c r="G1113" s="83">
        <v>4.0999999999999996</v>
      </c>
      <c r="H1113" s="83">
        <v>0</v>
      </c>
      <c r="I1113" s="83">
        <v>5.62</v>
      </c>
    </row>
    <row r="1114" spans="1:9" ht="22.65" customHeight="1" x14ac:dyDescent="0.25">
      <c r="A1114" s="82" t="s">
        <v>155</v>
      </c>
      <c r="B1114" s="86" t="s">
        <v>1157</v>
      </c>
      <c r="C1114" s="86" t="s">
        <v>3005</v>
      </c>
      <c r="D1114" s="86" t="s">
        <v>1965</v>
      </c>
      <c r="E1114" s="86" t="s">
        <v>62</v>
      </c>
      <c r="F1114" s="86" t="s">
        <v>62</v>
      </c>
      <c r="G1114" s="86">
        <v>4.0999999999999996</v>
      </c>
      <c r="H1114" s="86">
        <v>0</v>
      </c>
      <c r="I1114" s="86">
        <v>5.62</v>
      </c>
    </row>
    <row r="1115" spans="1:9" ht="30.15" customHeight="1" x14ac:dyDescent="0.25">
      <c r="A1115" s="88" t="s">
        <v>155</v>
      </c>
      <c r="B1115" s="88" t="s">
        <v>155</v>
      </c>
      <c r="C1115" s="88" t="s">
        <v>155</v>
      </c>
      <c r="D1115" s="88" t="s">
        <v>155</v>
      </c>
      <c r="E1115" s="88" t="s">
        <v>155</v>
      </c>
      <c r="F1115" s="88" t="s">
        <v>155</v>
      </c>
      <c r="G1115" s="88" t="s">
        <v>2579</v>
      </c>
      <c r="H1115" s="88" t="s">
        <v>888</v>
      </c>
      <c r="I1115" s="88" t="s">
        <v>2580</v>
      </c>
    </row>
    <row r="1116" spans="1:9" ht="37.65" customHeight="1" x14ac:dyDescent="0.25">
      <c r="A1116" s="273" t="s">
        <v>1398</v>
      </c>
      <c r="B1116" s="273"/>
      <c r="C1116" s="273"/>
      <c r="D1116" s="273"/>
      <c r="E1116" s="273"/>
      <c r="F1116" s="273"/>
      <c r="G1116" s="273"/>
      <c r="H1116" s="273"/>
      <c r="I1116" s="273"/>
    </row>
    <row r="1117" spans="1:9" ht="22.65" customHeight="1" x14ac:dyDescent="0.25">
      <c r="A1117" s="82" t="s">
        <v>155</v>
      </c>
      <c r="B1117" s="83" t="s">
        <v>1157</v>
      </c>
      <c r="C1117" s="83" t="s">
        <v>3006</v>
      </c>
      <c r="D1117" s="83" t="s">
        <v>1965</v>
      </c>
      <c r="E1117" s="83" t="s">
        <v>62</v>
      </c>
      <c r="F1117" s="83" t="s">
        <v>62</v>
      </c>
      <c r="G1117" s="83">
        <v>4.0999999999999996</v>
      </c>
      <c r="H1117" s="83">
        <v>0</v>
      </c>
      <c r="I1117" s="83">
        <v>5.62</v>
      </c>
    </row>
    <row r="1118" spans="1:9" ht="22.65" customHeight="1" x14ac:dyDescent="0.25">
      <c r="A1118" s="82" t="s">
        <v>155</v>
      </c>
      <c r="B1118" s="83" t="s">
        <v>1157</v>
      </c>
      <c r="C1118" s="83" t="s">
        <v>3007</v>
      </c>
      <c r="D1118" s="83" t="s">
        <v>2025</v>
      </c>
      <c r="E1118" s="83" t="s">
        <v>2556</v>
      </c>
      <c r="F1118" s="83" t="s">
        <v>62</v>
      </c>
      <c r="G1118" s="83">
        <v>4.09</v>
      </c>
      <c r="H1118" s="83">
        <v>0</v>
      </c>
      <c r="I1118" s="83">
        <v>5.6150000000000002</v>
      </c>
    </row>
    <row r="1119" spans="1:9" ht="22.65" customHeight="1" x14ac:dyDescent="0.25">
      <c r="A1119" s="82" t="s">
        <v>155</v>
      </c>
      <c r="B1119" s="86" t="s">
        <v>1157</v>
      </c>
      <c r="C1119" s="86" t="s">
        <v>3008</v>
      </c>
      <c r="D1119" s="86" t="s">
        <v>1965</v>
      </c>
      <c r="E1119" s="86" t="s">
        <v>62</v>
      </c>
      <c r="F1119" s="86" t="s">
        <v>62</v>
      </c>
      <c r="G1119" s="86">
        <v>4.03</v>
      </c>
      <c r="H1119" s="86">
        <v>0</v>
      </c>
      <c r="I1119" s="86">
        <v>5.61</v>
      </c>
    </row>
    <row r="1120" spans="1:9" ht="30.15" customHeight="1" x14ac:dyDescent="0.25">
      <c r="A1120" s="88" t="s">
        <v>155</v>
      </c>
      <c r="B1120" s="88" t="s">
        <v>155</v>
      </c>
      <c r="C1120" s="88" t="s">
        <v>155</v>
      </c>
      <c r="D1120" s="88" t="s">
        <v>155</v>
      </c>
      <c r="E1120" s="88" t="s">
        <v>155</v>
      </c>
      <c r="F1120" s="88" t="s">
        <v>155</v>
      </c>
      <c r="G1120" s="88" t="s">
        <v>3009</v>
      </c>
      <c r="H1120" s="88" t="s">
        <v>888</v>
      </c>
      <c r="I1120" s="88" t="s">
        <v>2735</v>
      </c>
    </row>
    <row r="1121" spans="1:9" ht="37.65" customHeight="1" x14ac:dyDescent="0.25">
      <c r="A1121" s="273" t="s">
        <v>1400</v>
      </c>
      <c r="B1121" s="273"/>
      <c r="C1121" s="273"/>
      <c r="D1121" s="273"/>
      <c r="E1121" s="273"/>
      <c r="F1121" s="273"/>
      <c r="G1121" s="273"/>
      <c r="H1121" s="273"/>
      <c r="I1121" s="273"/>
    </row>
    <row r="1122" spans="1:9" ht="22.65" customHeight="1" x14ac:dyDescent="0.25">
      <c r="A1122" s="82" t="s">
        <v>155</v>
      </c>
      <c r="B1122" s="83" t="s">
        <v>1157</v>
      </c>
      <c r="C1122" s="83" t="s">
        <v>3010</v>
      </c>
      <c r="D1122" s="83" t="s">
        <v>1965</v>
      </c>
      <c r="E1122" s="83" t="s">
        <v>62</v>
      </c>
      <c r="F1122" s="83" t="s">
        <v>62</v>
      </c>
      <c r="G1122" s="83">
        <v>4.0999999999999996</v>
      </c>
      <c r="H1122" s="83">
        <v>0</v>
      </c>
      <c r="I1122" s="83">
        <v>5.62</v>
      </c>
    </row>
    <row r="1123" spans="1:9" ht="22.65" customHeight="1" x14ac:dyDescent="0.25">
      <c r="A1123" s="82" t="s">
        <v>155</v>
      </c>
      <c r="B1123" s="83" t="s">
        <v>1157</v>
      </c>
      <c r="C1123" s="83" t="s">
        <v>3011</v>
      </c>
      <c r="D1123" s="83" t="s">
        <v>2025</v>
      </c>
      <c r="E1123" s="83" t="s">
        <v>2556</v>
      </c>
      <c r="F1123" s="83" t="s">
        <v>62</v>
      </c>
      <c r="G1123" s="83">
        <v>4.0999999999999996</v>
      </c>
      <c r="H1123" s="83">
        <v>0</v>
      </c>
      <c r="I1123" s="83">
        <v>5.62</v>
      </c>
    </row>
    <row r="1124" spans="1:9" ht="22.65" customHeight="1" x14ac:dyDescent="0.25">
      <c r="A1124" s="82" t="s">
        <v>155</v>
      </c>
      <c r="B1124" s="83" t="s">
        <v>1157</v>
      </c>
      <c r="C1124" s="83" t="s">
        <v>3012</v>
      </c>
      <c r="D1124" s="83" t="s">
        <v>1965</v>
      </c>
      <c r="E1124" s="83" t="s">
        <v>62</v>
      </c>
      <c r="F1124" s="83" t="s">
        <v>62</v>
      </c>
      <c r="G1124" s="83">
        <v>4.0999999999999996</v>
      </c>
      <c r="H1124" s="83">
        <v>0</v>
      </c>
      <c r="I1124" s="83">
        <v>5.62</v>
      </c>
    </row>
    <row r="1125" spans="1:9" ht="22.65" customHeight="1" x14ac:dyDescent="0.25">
      <c r="A1125" s="82" t="s">
        <v>155</v>
      </c>
      <c r="B1125" s="83" t="s">
        <v>1157</v>
      </c>
      <c r="C1125" s="83" t="s">
        <v>3013</v>
      </c>
      <c r="D1125" s="83" t="s">
        <v>1965</v>
      </c>
      <c r="E1125" s="83" t="s">
        <v>62</v>
      </c>
      <c r="F1125" s="83" t="s">
        <v>62</v>
      </c>
      <c r="G1125" s="83">
        <v>4.0999999999999996</v>
      </c>
      <c r="H1125" s="83">
        <v>0</v>
      </c>
      <c r="I1125" s="83">
        <v>5.62</v>
      </c>
    </row>
    <row r="1126" spans="1:9" ht="22.65" customHeight="1" x14ac:dyDescent="0.25">
      <c r="A1126" s="82" t="s">
        <v>155</v>
      </c>
      <c r="B1126" s="83" t="s">
        <v>1157</v>
      </c>
      <c r="C1126" s="83" t="s">
        <v>3014</v>
      </c>
      <c r="D1126" s="83" t="s">
        <v>2025</v>
      </c>
      <c r="E1126" s="83" t="s">
        <v>2556</v>
      </c>
      <c r="F1126" s="83" t="s">
        <v>62</v>
      </c>
      <c r="G1126" s="83">
        <v>4.0999999999999996</v>
      </c>
      <c r="H1126" s="83">
        <v>0</v>
      </c>
      <c r="I1126" s="83">
        <v>5.62</v>
      </c>
    </row>
    <row r="1127" spans="1:9" ht="22.65" customHeight="1" x14ac:dyDescent="0.25">
      <c r="A1127" s="82" t="s">
        <v>155</v>
      </c>
      <c r="B1127" s="86" t="s">
        <v>1157</v>
      </c>
      <c r="C1127" s="86" t="s">
        <v>3015</v>
      </c>
      <c r="D1127" s="86" t="s">
        <v>1965</v>
      </c>
      <c r="E1127" s="86" t="s">
        <v>62</v>
      </c>
      <c r="F1127" s="86" t="s">
        <v>62</v>
      </c>
      <c r="G1127" s="86">
        <v>4.0999999999999996</v>
      </c>
      <c r="H1127" s="86">
        <v>0</v>
      </c>
      <c r="I1127" s="86">
        <v>5.62</v>
      </c>
    </row>
    <row r="1128" spans="1:9" ht="30.15" customHeight="1" x14ac:dyDescent="0.25">
      <c r="A1128" s="88" t="s">
        <v>155</v>
      </c>
      <c r="B1128" s="88" t="s">
        <v>155</v>
      </c>
      <c r="C1128" s="88" t="s">
        <v>155</v>
      </c>
      <c r="D1128" s="88" t="s">
        <v>155</v>
      </c>
      <c r="E1128" s="88" t="s">
        <v>155</v>
      </c>
      <c r="F1128" s="88" t="s">
        <v>155</v>
      </c>
      <c r="G1128" s="88" t="s">
        <v>2610</v>
      </c>
      <c r="H1128" s="88" t="s">
        <v>888</v>
      </c>
      <c r="I1128" s="88" t="s">
        <v>2611</v>
      </c>
    </row>
    <row r="1129" spans="1:9" ht="37.65" customHeight="1" x14ac:dyDescent="0.25">
      <c r="A1129" s="273" t="s">
        <v>1402</v>
      </c>
      <c r="B1129" s="273"/>
      <c r="C1129" s="273"/>
      <c r="D1129" s="273"/>
      <c r="E1129" s="273"/>
      <c r="F1129" s="273"/>
      <c r="G1129" s="273"/>
      <c r="H1129" s="273"/>
      <c r="I1129" s="273"/>
    </row>
    <row r="1130" spans="1:9" ht="22.65" customHeight="1" x14ac:dyDescent="0.25">
      <c r="A1130" s="82" t="s">
        <v>155</v>
      </c>
      <c r="B1130" s="83" t="s">
        <v>1157</v>
      </c>
      <c r="C1130" s="83" t="s">
        <v>3016</v>
      </c>
      <c r="D1130" s="83" t="s">
        <v>1965</v>
      </c>
      <c r="E1130" s="83" t="s">
        <v>62</v>
      </c>
      <c r="F1130" s="83" t="s">
        <v>62</v>
      </c>
      <c r="G1130" s="83">
        <v>4.0999999999999996</v>
      </c>
      <c r="H1130" s="83">
        <v>0</v>
      </c>
      <c r="I1130" s="83">
        <v>5.62</v>
      </c>
    </row>
    <row r="1131" spans="1:9" ht="22.65" customHeight="1" x14ac:dyDescent="0.25">
      <c r="A1131" s="82" t="s">
        <v>155</v>
      </c>
      <c r="B1131" s="83" t="s">
        <v>1157</v>
      </c>
      <c r="C1131" s="83" t="s">
        <v>3017</v>
      </c>
      <c r="D1131" s="83" t="s">
        <v>1965</v>
      </c>
      <c r="E1131" s="83" t="s">
        <v>62</v>
      </c>
      <c r="F1131" s="83" t="s">
        <v>62</v>
      </c>
      <c r="G1131" s="83">
        <v>4.0999999999999996</v>
      </c>
      <c r="H1131" s="83">
        <v>0</v>
      </c>
      <c r="I1131" s="83">
        <v>5.62</v>
      </c>
    </row>
    <row r="1132" spans="1:9" ht="22.65" customHeight="1" x14ac:dyDescent="0.25">
      <c r="A1132" s="82" t="s">
        <v>155</v>
      </c>
      <c r="B1132" s="86" t="s">
        <v>1157</v>
      </c>
      <c r="C1132" s="86" t="s">
        <v>3018</v>
      </c>
      <c r="D1132" s="86" t="s">
        <v>1965</v>
      </c>
      <c r="E1132" s="86" t="s">
        <v>62</v>
      </c>
      <c r="F1132" s="86" t="s">
        <v>62</v>
      </c>
      <c r="G1132" s="86">
        <v>4.0999999999999996</v>
      </c>
      <c r="H1132" s="86">
        <v>0</v>
      </c>
      <c r="I1132" s="86">
        <v>5.62</v>
      </c>
    </row>
    <row r="1133" spans="1:9" ht="30.15" customHeight="1" x14ac:dyDescent="0.25">
      <c r="A1133" s="88" t="s">
        <v>155</v>
      </c>
      <c r="B1133" s="88" t="s">
        <v>155</v>
      </c>
      <c r="C1133" s="88" t="s">
        <v>155</v>
      </c>
      <c r="D1133" s="88" t="s">
        <v>155</v>
      </c>
      <c r="E1133" s="88" t="s">
        <v>155</v>
      </c>
      <c r="F1133" s="88" t="s">
        <v>155</v>
      </c>
      <c r="G1133" s="88" t="s">
        <v>2579</v>
      </c>
      <c r="H1133" s="88" t="s">
        <v>888</v>
      </c>
      <c r="I1133" s="88" t="s">
        <v>2580</v>
      </c>
    </row>
    <row r="1134" spans="1:9" ht="37.65" customHeight="1" x14ac:dyDescent="0.25">
      <c r="A1134" s="273" t="s">
        <v>1405</v>
      </c>
      <c r="B1134" s="273"/>
      <c r="C1134" s="273"/>
      <c r="D1134" s="273"/>
      <c r="E1134" s="273"/>
      <c r="F1134" s="273"/>
      <c r="G1134" s="273"/>
      <c r="H1134" s="273"/>
      <c r="I1134" s="273"/>
    </row>
    <row r="1135" spans="1:9" ht="22.65" customHeight="1" x14ac:dyDescent="0.25">
      <c r="A1135" s="82" t="s">
        <v>155</v>
      </c>
      <c r="B1135" s="83" t="s">
        <v>1157</v>
      </c>
      <c r="C1135" s="83" t="s">
        <v>3019</v>
      </c>
      <c r="D1135" s="83" t="s">
        <v>1965</v>
      </c>
      <c r="E1135" s="83" t="s">
        <v>62</v>
      </c>
      <c r="F1135" s="83" t="s">
        <v>62</v>
      </c>
      <c r="G1135" s="83">
        <v>4.1500000000000004</v>
      </c>
      <c r="H1135" s="83">
        <v>0</v>
      </c>
      <c r="I1135" s="83">
        <v>5.69</v>
      </c>
    </row>
    <row r="1136" spans="1:9" ht="22.65" customHeight="1" x14ac:dyDescent="0.25">
      <c r="A1136" s="82" t="s">
        <v>155</v>
      </c>
      <c r="B1136" s="86" t="s">
        <v>1157</v>
      </c>
      <c r="C1136" s="86" t="s">
        <v>3020</v>
      </c>
      <c r="D1136" s="86" t="s">
        <v>2025</v>
      </c>
      <c r="E1136" s="86" t="s">
        <v>2556</v>
      </c>
      <c r="F1136" s="86" t="s">
        <v>62</v>
      </c>
      <c r="G1136" s="86">
        <v>4.0999999999999996</v>
      </c>
      <c r="H1136" s="86">
        <v>0</v>
      </c>
      <c r="I1136" s="86">
        <v>5.62</v>
      </c>
    </row>
    <row r="1137" spans="1:9" ht="30.15" customHeight="1" x14ac:dyDescent="0.25">
      <c r="A1137" s="88" t="s">
        <v>155</v>
      </c>
      <c r="B1137" s="88" t="s">
        <v>155</v>
      </c>
      <c r="C1137" s="88" t="s">
        <v>155</v>
      </c>
      <c r="D1137" s="88" t="s">
        <v>155</v>
      </c>
      <c r="E1137" s="88" t="s">
        <v>155</v>
      </c>
      <c r="F1137" s="88" t="s">
        <v>155</v>
      </c>
      <c r="G1137" s="88" t="s">
        <v>3021</v>
      </c>
      <c r="H1137" s="88" t="s">
        <v>888</v>
      </c>
      <c r="I1137" s="88" t="s">
        <v>3022</v>
      </c>
    </row>
    <row r="1138" spans="1:9" ht="37.65" customHeight="1" x14ac:dyDescent="0.25">
      <c r="A1138" s="273" t="s">
        <v>1407</v>
      </c>
      <c r="B1138" s="273"/>
      <c r="C1138" s="273"/>
      <c r="D1138" s="273"/>
      <c r="E1138" s="273"/>
      <c r="F1138" s="273"/>
      <c r="G1138" s="273"/>
      <c r="H1138" s="273"/>
      <c r="I1138" s="273"/>
    </row>
    <row r="1139" spans="1:9" ht="22.65" customHeight="1" x14ac:dyDescent="0.25">
      <c r="A1139" s="82" t="s">
        <v>155</v>
      </c>
      <c r="B1139" s="83" t="s">
        <v>1157</v>
      </c>
      <c r="C1139" s="83" t="s">
        <v>3023</v>
      </c>
      <c r="D1139" s="83" t="s">
        <v>1965</v>
      </c>
      <c r="E1139" s="83" t="s">
        <v>62</v>
      </c>
      <c r="F1139" s="83" t="s">
        <v>62</v>
      </c>
      <c r="G1139" s="83">
        <v>4.0999999999999996</v>
      </c>
      <c r="H1139" s="83">
        <v>0</v>
      </c>
      <c r="I1139" s="83">
        <v>5.62</v>
      </c>
    </row>
    <row r="1140" spans="1:9" ht="22.65" customHeight="1" x14ac:dyDescent="0.25">
      <c r="A1140" s="82" t="s">
        <v>155</v>
      </c>
      <c r="B1140" s="83" t="s">
        <v>1157</v>
      </c>
      <c r="C1140" s="83" t="s">
        <v>3024</v>
      </c>
      <c r="D1140" s="83" t="s">
        <v>2025</v>
      </c>
      <c r="E1140" s="83" t="s">
        <v>2556</v>
      </c>
      <c r="F1140" s="83" t="s">
        <v>62</v>
      </c>
      <c r="G1140" s="83">
        <v>4.0999999999999996</v>
      </c>
      <c r="H1140" s="83">
        <v>0</v>
      </c>
      <c r="I1140" s="83">
        <v>5.62</v>
      </c>
    </row>
    <row r="1141" spans="1:9" ht="22.65" customHeight="1" x14ac:dyDescent="0.25">
      <c r="A1141" s="82" t="s">
        <v>155</v>
      </c>
      <c r="B1141" s="86" t="s">
        <v>1157</v>
      </c>
      <c r="C1141" s="86" t="s">
        <v>3025</v>
      </c>
      <c r="D1141" s="86" t="s">
        <v>1965</v>
      </c>
      <c r="E1141" s="86" t="s">
        <v>62</v>
      </c>
      <c r="F1141" s="86" t="s">
        <v>62</v>
      </c>
      <c r="G1141" s="86">
        <v>4.0199999999999996</v>
      </c>
      <c r="H1141" s="86">
        <v>0</v>
      </c>
      <c r="I1141" s="86">
        <v>5.6</v>
      </c>
    </row>
    <row r="1142" spans="1:9" ht="30.15" customHeight="1" x14ac:dyDescent="0.25">
      <c r="A1142" s="88" t="s">
        <v>155</v>
      </c>
      <c r="B1142" s="88" t="s">
        <v>155</v>
      </c>
      <c r="C1142" s="88" t="s">
        <v>155</v>
      </c>
      <c r="D1142" s="88" t="s">
        <v>155</v>
      </c>
      <c r="E1142" s="88" t="s">
        <v>155</v>
      </c>
      <c r="F1142" s="88" t="s">
        <v>155</v>
      </c>
      <c r="G1142" s="88" t="s">
        <v>3009</v>
      </c>
      <c r="H1142" s="88" t="s">
        <v>888</v>
      </c>
      <c r="I1142" s="88" t="s">
        <v>3026</v>
      </c>
    </row>
    <row r="1143" spans="1:9" ht="37.65" customHeight="1" x14ac:dyDescent="0.25">
      <c r="A1143" s="273" t="s">
        <v>1409</v>
      </c>
      <c r="B1143" s="273"/>
      <c r="C1143" s="273"/>
      <c r="D1143" s="273"/>
      <c r="E1143" s="273"/>
      <c r="F1143" s="273"/>
      <c r="G1143" s="273"/>
      <c r="H1143" s="273"/>
      <c r="I1143" s="273"/>
    </row>
    <row r="1144" spans="1:9" ht="22.65" customHeight="1" x14ac:dyDescent="0.25">
      <c r="A1144" s="82" t="s">
        <v>155</v>
      </c>
      <c r="B1144" s="83" t="s">
        <v>1157</v>
      </c>
      <c r="C1144" s="83" t="s">
        <v>3027</v>
      </c>
      <c r="D1144" s="83" t="s">
        <v>1965</v>
      </c>
      <c r="E1144" s="83" t="s">
        <v>62</v>
      </c>
      <c r="F1144" s="83" t="s">
        <v>62</v>
      </c>
      <c r="G1144" s="83">
        <v>4.04</v>
      </c>
      <c r="H1144" s="83">
        <v>0</v>
      </c>
      <c r="I1144" s="83">
        <v>5.62</v>
      </c>
    </row>
    <row r="1145" spans="1:9" ht="22.65" customHeight="1" x14ac:dyDescent="0.25">
      <c r="A1145" s="82" t="s">
        <v>155</v>
      </c>
      <c r="B1145" s="83" t="s">
        <v>1157</v>
      </c>
      <c r="C1145" s="83" t="s">
        <v>3028</v>
      </c>
      <c r="D1145" s="83" t="s">
        <v>1965</v>
      </c>
      <c r="E1145" s="83" t="s">
        <v>62</v>
      </c>
      <c r="F1145" s="83" t="s">
        <v>62</v>
      </c>
      <c r="G1145" s="83">
        <v>4.0999999999999996</v>
      </c>
      <c r="H1145" s="83">
        <v>0</v>
      </c>
      <c r="I1145" s="83">
        <v>5.62</v>
      </c>
    </row>
    <row r="1146" spans="1:9" ht="22.65" customHeight="1" x14ac:dyDescent="0.25">
      <c r="A1146" s="82" t="s">
        <v>155</v>
      </c>
      <c r="B1146" s="83" t="s">
        <v>1157</v>
      </c>
      <c r="C1146" s="83" t="s">
        <v>3029</v>
      </c>
      <c r="D1146" s="83" t="s">
        <v>1965</v>
      </c>
      <c r="E1146" s="83" t="s">
        <v>62</v>
      </c>
      <c r="F1146" s="83" t="s">
        <v>62</v>
      </c>
      <c r="G1146" s="83">
        <v>4.0999999999999996</v>
      </c>
      <c r="H1146" s="83">
        <v>0</v>
      </c>
      <c r="I1146" s="83">
        <v>5.62</v>
      </c>
    </row>
    <row r="1147" spans="1:9" ht="22.65" customHeight="1" x14ac:dyDescent="0.25">
      <c r="A1147" s="82" t="s">
        <v>155</v>
      </c>
      <c r="B1147" s="83" t="s">
        <v>1157</v>
      </c>
      <c r="C1147" s="83" t="s">
        <v>3030</v>
      </c>
      <c r="D1147" s="83" t="s">
        <v>1965</v>
      </c>
      <c r="E1147" s="83" t="s">
        <v>62</v>
      </c>
      <c r="F1147" s="83" t="s">
        <v>62</v>
      </c>
      <c r="G1147" s="83">
        <v>4.0999999999999996</v>
      </c>
      <c r="H1147" s="83">
        <v>0</v>
      </c>
      <c r="I1147" s="83">
        <v>5.62</v>
      </c>
    </row>
    <row r="1148" spans="1:9" ht="22.65" customHeight="1" x14ac:dyDescent="0.25">
      <c r="A1148" s="82" t="s">
        <v>155</v>
      </c>
      <c r="B1148" s="86" t="s">
        <v>1157</v>
      </c>
      <c r="C1148" s="86" t="s">
        <v>3031</v>
      </c>
      <c r="D1148" s="86" t="s">
        <v>2025</v>
      </c>
      <c r="E1148" s="86" t="s">
        <v>2026</v>
      </c>
      <c r="F1148" s="86" t="s">
        <v>2521</v>
      </c>
      <c r="G1148" s="86">
        <v>4.0999999999999996</v>
      </c>
      <c r="H1148" s="86">
        <v>1.48</v>
      </c>
      <c r="I1148" s="86">
        <v>5.62</v>
      </c>
    </row>
    <row r="1149" spans="1:9" ht="30.15" customHeight="1" x14ac:dyDescent="0.25">
      <c r="A1149" s="88" t="s">
        <v>155</v>
      </c>
      <c r="B1149" s="88" t="s">
        <v>155</v>
      </c>
      <c r="C1149" s="88" t="s">
        <v>155</v>
      </c>
      <c r="D1149" s="88" t="s">
        <v>155</v>
      </c>
      <c r="E1149" s="88" t="s">
        <v>155</v>
      </c>
      <c r="F1149" s="88" t="s">
        <v>155</v>
      </c>
      <c r="G1149" s="88" t="s">
        <v>2849</v>
      </c>
      <c r="H1149" s="88" t="s">
        <v>2568</v>
      </c>
      <c r="I1149" s="88" t="s">
        <v>2633</v>
      </c>
    </row>
    <row r="1150" spans="1:9" ht="37.65" customHeight="1" x14ac:dyDescent="0.25">
      <c r="A1150" s="273" t="s">
        <v>1411</v>
      </c>
      <c r="B1150" s="273"/>
      <c r="C1150" s="273"/>
      <c r="D1150" s="273"/>
      <c r="E1150" s="273"/>
      <c r="F1150" s="273"/>
      <c r="G1150" s="273"/>
      <c r="H1150" s="273"/>
      <c r="I1150" s="273"/>
    </row>
    <row r="1151" spans="1:9" ht="22.65" customHeight="1" x14ac:dyDescent="0.25">
      <c r="A1151" s="82" t="s">
        <v>155</v>
      </c>
      <c r="B1151" s="83" t="s">
        <v>1157</v>
      </c>
      <c r="C1151" s="83" t="s">
        <v>3032</v>
      </c>
      <c r="D1151" s="83" t="s">
        <v>2025</v>
      </c>
      <c r="E1151" s="83" t="s">
        <v>2556</v>
      </c>
      <c r="F1151" s="83" t="s">
        <v>62</v>
      </c>
      <c r="G1151" s="83">
        <v>4.0999999999999996</v>
      </c>
      <c r="H1151" s="83">
        <v>0</v>
      </c>
      <c r="I1151" s="83">
        <v>5.62</v>
      </c>
    </row>
    <row r="1152" spans="1:9" ht="22.65" customHeight="1" x14ac:dyDescent="0.25">
      <c r="A1152" s="82" t="s">
        <v>155</v>
      </c>
      <c r="B1152" s="83" t="s">
        <v>1157</v>
      </c>
      <c r="C1152" s="83" t="s">
        <v>3033</v>
      </c>
      <c r="D1152" s="83" t="s">
        <v>1965</v>
      </c>
      <c r="E1152" s="83" t="s">
        <v>62</v>
      </c>
      <c r="F1152" s="83" t="s">
        <v>62</v>
      </c>
      <c r="G1152" s="83">
        <v>4.0999999999999996</v>
      </c>
      <c r="H1152" s="83">
        <v>0</v>
      </c>
      <c r="I1152" s="83">
        <v>5.62</v>
      </c>
    </row>
    <row r="1153" spans="1:9" ht="22.65" customHeight="1" x14ac:dyDescent="0.25">
      <c r="A1153" s="82" t="s">
        <v>155</v>
      </c>
      <c r="B1153" s="83" t="s">
        <v>1157</v>
      </c>
      <c r="C1153" s="83" t="s">
        <v>3034</v>
      </c>
      <c r="D1153" s="83" t="s">
        <v>1965</v>
      </c>
      <c r="E1153" s="83" t="s">
        <v>62</v>
      </c>
      <c r="F1153" s="83" t="s">
        <v>62</v>
      </c>
      <c r="G1153" s="83">
        <v>4.0999999999999996</v>
      </c>
      <c r="H1153" s="83">
        <v>0</v>
      </c>
      <c r="I1153" s="83">
        <v>5.62</v>
      </c>
    </row>
    <row r="1154" spans="1:9" ht="22.65" customHeight="1" x14ac:dyDescent="0.25">
      <c r="A1154" s="82" t="s">
        <v>155</v>
      </c>
      <c r="B1154" s="86" t="s">
        <v>1157</v>
      </c>
      <c r="C1154" s="86" t="s">
        <v>3035</v>
      </c>
      <c r="D1154" s="86" t="s">
        <v>2025</v>
      </c>
      <c r="E1154" s="86" t="s">
        <v>2556</v>
      </c>
      <c r="F1154" s="86" t="s">
        <v>62</v>
      </c>
      <c r="G1154" s="86">
        <v>4.0999999999999996</v>
      </c>
      <c r="H1154" s="86">
        <v>0</v>
      </c>
      <c r="I1154" s="86">
        <v>5.62</v>
      </c>
    </row>
    <row r="1155" spans="1:9" ht="30.15" customHeight="1" x14ac:dyDescent="0.25">
      <c r="A1155" s="88" t="s">
        <v>155</v>
      </c>
      <c r="B1155" s="88" t="s">
        <v>155</v>
      </c>
      <c r="C1155" s="88" t="s">
        <v>155</v>
      </c>
      <c r="D1155" s="88" t="s">
        <v>155</v>
      </c>
      <c r="E1155" s="88" t="s">
        <v>155</v>
      </c>
      <c r="F1155" s="88" t="s">
        <v>155</v>
      </c>
      <c r="G1155" s="88" t="s">
        <v>2669</v>
      </c>
      <c r="H1155" s="88" t="s">
        <v>888</v>
      </c>
      <c r="I1155" s="88" t="s">
        <v>2575</v>
      </c>
    </row>
    <row r="1156" spans="1:9" ht="37.65" customHeight="1" x14ac:dyDescent="0.25">
      <c r="A1156" s="273" t="s">
        <v>1413</v>
      </c>
      <c r="B1156" s="273"/>
      <c r="C1156" s="273"/>
      <c r="D1156" s="273"/>
      <c r="E1156" s="273"/>
      <c r="F1156" s="273"/>
      <c r="G1156" s="273"/>
      <c r="H1156" s="273"/>
      <c r="I1156" s="273"/>
    </row>
    <row r="1157" spans="1:9" ht="22.65" customHeight="1" x14ac:dyDescent="0.25">
      <c r="A1157" s="82" t="s">
        <v>155</v>
      </c>
      <c r="B1157" s="83" t="s">
        <v>1157</v>
      </c>
      <c r="C1157" s="83" t="s">
        <v>3036</v>
      </c>
      <c r="D1157" s="83" t="s">
        <v>1965</v>
      </c>
      <c r="E1157" s="83" t="s">
        <v>62</v>
      </c>
      <c r="F1157" s="83" t="s">
        <v>62</v>
      </c>
      <c r="G1157" s="83">
        <v>4.0999999999999996</v>
      </c>
      <c r="H1157" s="83">
        <v>0</v>
      </c>
      <c r="I1157" s="83">
        <v>5.62</v>
      </c>
    </row>
    <row r="1158" spans="1:9" ht="22.65" customHeight="1" x14ac:dyDescent="0.25">
      <c r="A1158" s="82" t="s">
        <v>155</v>
      </c>
      <c r="B1158" s="83" t="s">
        <v>1157</v>
      </c>
      <c r="C1158" s="83" t="s">
        <v>3037</v>
      </c>
      <c r="D1158" s="83" t="s">
        <v>1965</v>
      </c>
      <c r="E1158" s="83" t="s">
        <v>62</v>
      </c>
      <c r="F1158" s="83" t="s">
        <v>62</v>
      </c>
      <c r="G1158" s="83">
        <v>4.0999999999999996</v>
      </c>
      <c r="H1158" s="83">
        <v>0</v>
      </c>
      <c r="I1158" s="83">
        <v>5.62</v>
      </c>
    </row>
    <row r="1159" spans="1:9" ht="22.65" customHeight="1" x14ac:dyDescent="0.25">
      <c r="A1159" s="82" t="s">
        <v>155</v>
      </c>
      <c r="B1159" s="83" t="s">
        <v>1157</v>
      </c>
      <c r="C1159" s="83" t="s">
        <v>3038</v>
      </c>
      <c r="D1159" s="83" t="s">
        <v>1965</v>
      </c>
      <c r="E1159" s="83" t="s">
        <v>62</v>
      </c>
      <c r="F1159" s="83" t="s">
        <v>62</v>
      </c>
      <c r="G1159" s="83">
        <v>4.0999999999999996</v>
      </c>
      <c r="H1159" s="83">
        <v>0</v>
      </c>
      <c r="I1159" s="83">
        <v>5.62</v>
      </c>
    </row>
    <row r="1160" spans="1:9" ht="22.65" customHeight="1" x14ac:dyDescent="0.25">
      <c r="A1160" s="82" t="s">
        <v>155</v>
      </c>
      <c r="B1160" s="86" t="s">
        <v>1157</v>
      </c>
      <c r="C1160" s="86" t="s">
        <v>3039</v>
      </c>
      <c r="D1160" s="86" t="s">
        <v>1965</v>
      </c>
      <c r="E1160" s="86" t="s">
        <v>62</v>
      </c>
      <c r="F1160" s="86" t="s">
        <v>62</v>
      </c>
      <c r="G1160" s="86">
        <v>4.0999999999999996</v>
      </c>
      <c r="H1160" s="86">
        <v>0</v>
      </c>
      <c r="I1160" s="86">
        <v>5.62</v>
      </c>
    </row>
    <row r="1161" spans="1:9" ht="30.15" customHeight="1" x14ac:dyDescent="0.25">
      <c r="A1161" s="88" t="s">
        <v>155</v>
      </c>
      <c r="B1161" s="88" t="s">
        <v>155</v>
      </c>
      <c r="C1161" s="88" t="s">
        <v>155</v>
      </c>
      <c r="D1161" s="88" t="s">
        <v>155</v>
      </c>
      <c r="E1161" s="88" t="s">
        <v>155</v>
      </c>
      <c r="F1161" s="88" t="s">
        <v>155</v>
      </c>
      <c r="G1161" s="88" t="s">
        <v>2669</v>
      </c>
      <c r="H1161" s="88" t="s">
        <v>888</v>
      </c>
      <c r="I1161" s="88" t="s">
        <v>2575</v>
      </c>
    </row>
    <row r="1162" spans="1:9" ht="37.65" customHeight="1" x14ac:dyDescent="0.25">
      <c r="A1162" s="273" t="s">
        <v>1415</v>
      </c>
      <c r="B1162" s="273"/>
      <c r="C1162" s="273"/>
      <c r="D1162" s="273"/>
      <c r="E1162" s="273"/>
      <c r="F1162" s="273"/>
      <c r="G1162" s="273"/>
      <c r="H1162" s="273"/>
      <c r="I1162" s="273"/>
    </row>
    <row r="1163" spans="1:9" ht="22.65" customHeight="1" x14ac:dyDescent="0.25">
      <c r="A1163" s="82" t="s">
        <v>155</v>
      </c>
      <c r="B1163" s="83" t="s">
        <v>1157</v>
      </c>
      <c r="C1163" s="83" t="s">
        <v>3040</v>
      </c>
      <c r="D1163" s="83" t="s">
        <v>1965</v>
      </c>
      <c r="E1163" s="83" t="s">
        <v>62</v>
      </c>
      <c r="F1163" s="83" t="s">
        <v>62</v>
      </c>
      <c r="G1163" s="83">
        <v>4.0999999999999996</v>
      </c>
      <c r="H1163" s="83">
        <v>0</v>
      </c>
      <c r="I1163" s="83">
        <v>5.62</v>
      </c>
    </row>
    <row r="1164" spans="1:9" ht="22.65" customHeight="1" x14ac:dyDescent="0.25">
      <c r="A1164" s="82" t="s">
        <v>155</v>
      </c>
      <c r="B1164" s="83" t="s">
        <v>1157</v>
      </c>
      <c r="C1164" s="83" t="s">
        <v>3041</v>
      </c>
      <c r="D1164" s="83" t="s">
        <v>1965</v>
      </c>
      <c r="E1164" s="83" t="s">
        <v>62</v>
      </c>
      <c r="F1164" s="83" t="s">
        <v>62</v>
      </c>
      <c r="G1164" s="83">
        <v>4.0599999999999996</v>
      </c>
      <c r="H1164" s="83">
        <v>0</v>
      </c>
      <c r="I1164" s="83">
        <v>5.59</v>
      </c>
    </row>
    <row r="1165" spans="1:9" ht="22.65" customHeight="1" x14ac:dyDescent="0.25">
      <c r="A1165" s="82" t="s">
        <v>155</v>
      </c>
      <c r="B1165" s="83" t="s">
        <v>1157</v>
      </c>
      <c r="C1165" s="83" t="s">
        <v>3042</v>
      </c>
      <c r="D1165" s="83" t="s">
        <v>1965</v>
      </c>
      <c r="E1165" s="83" t="s">
        <v>62</v>
      </c>
      <c r="F1165" s="83" t="s">
        <v>62</v>
      </c>
      <c r="G1165" s="83">
        <v>4.05</v>
      </c>
      <c r="H1165" s="83">
        <v>0</v>
      </c>
      <c r="I1165" s="83">
        <v>5.585</v>
      </c>
    </row>
    <row r="1166" spans="1:9" ht="22.65" customHeight="1" x14ac:dyDescent="0.25">
      <c r="A1166" s="82" t="s">
        <v>155</v>
      </c>
      <c r="B1166" s="83" t="s">
        <v>1157</v>
      </c>
      <c r="C1166" s="83" t="s">
        <v>3043</v>
      </c>
      <c r="D1166" s="83" t="s">
        <v>1965</v>
      </c>
      <c r="E1166" s="83" t="s">
        <v>62</v>
      </c>
      <c r="F1166" s="83" t="s">
        <v>62</v>
      </c>
      <c r="G1166" s="83">
        <v>4.01</v>
      </c>
      <c r="H1166" s="83">
        <v>0</v>
      </c>
      <c r="I1166" s="83">
        <v>5.56</v>
      </c>
    </row>
    <row r="1167" spans="1:9" ht="22.65" customHeight="1" x14ac:dyDescent="0.25">
      <c r="A1167" s="82" t="s">
        <v>155</v>
      </c>
      <c r="B1167" s="83" t="s">
        <v>1157</v>
      </c>
      <c r="C1167" s="83" t="s">
        <v>3044</v>
      </c>
      <c r="D1167" s="83" t="s">
        <v>1965</v>
      </c>
      <c r="E1167" s="83" t="s">
        <v>62</v>
      </c>
      <c r="F1167" s="83" t="s">
        <v>62</v>
      </c>
      <c r="G1167" s="83">
        <v>3.94</v>
      </c>
      <c r="H1167" s="83">
        <v>0</v>
      </c>
      <c r="I1167" s="83">
        <v>5.55</v>
      </c>
    </row>
    <row r="1168" spans="1:9" ht="22.65" customHeight="1" x14ac:dyDescent="0.25">
      <c r="A1168" s="82" t="s">
        <v>155</v>
      </c>
      <c r="B1168" s="83" t="s">
        <v>1157</v>
      </c>
      <c r="C1168" s="83" t="s">
        <v>3045</v>
      </c>
      <c r="D1168" s="83" t="s">
        <v>1965</v>
      </c>
      <c r="E1168" s="83" t="s">
        <v>62</v>
      </c>
      <c r="F1168" s="83" t="s">
        <v>62</v>
      </c>
      <c r="G1168" s="83">
        <v>4.0599999999999996</v>
      </c>
      <c r="H1168" s="83">
        <v>0</v>
      </c>
      <c r="I1168" s="83">
        <v>5.5949999999999998</v>
      </c>
    </row>
    <row r="1169" spans="1:9" ht="22.65" customHeight="1" x14ac:dyDescent="0.25">
      <c r="A1169" s="82" t="s">
        <v>155</v>
      </c>
      <c r="B1169" s="86" t="s">
        <v>1157</v>
      </c>
      <c r="C1169" s="86" t="s">
        <v>3046</v>
      </c>
      <c r="D1169" s="86" t="s">
        <v>2025</v>
      </c>
      <c r="E1169" s="86" t="s">
        <v>2026</v>
      </c>
      <c r="F1169" s="86" t="s">
        <v>2521</v>
      </c>
      <c r="G1169" s="86">
        <v>4.0599999999999996</v>
      </c>
      <c r="H1169" s="86">
        <v>1.47</v>
      </c>
      <c r="I1169" s="86">
        <v>5.5949999999999998</v>
      </c>
    </row>
    <row r="1170" spans="1:9" ht="30.15" customHeight="1" x14ac:dyDescent="0.25">
      <c r="A1170" s="88" t="s">
        <v>155</v>
      </c>
      <c r="B1170" s="88" t="s">
        <v>155</v>
      </c>
      <c r="C1170" s="88" t="s">
        <v>155</v>
      </c>
      <c r="D1170" s="88" t="s">
        <v>155</v>
      </c>
      <c r="E1170" s="88" t="s">
        <v>155</v>
      </c>
      <c r="F1170" s="88" t="s">
        <v>155</v>
      </c>
      <c r="G1170" s="88" t="s">
        <v>3047</v>
      </c>
      <c r="H1170" s="88" t="s">
        <v>2711</v>
      </c>
      <c r="I1170" s="88" t="s">
        <v>3048</v>
      </c>
    </row>
    <row r="1171" spans="1:9" ht="37.65" customHeight="1" x14ac:dyDescent="0.25">
      <c r="A1171" s="273" t="s">
        <v>1417</v>
      </c>
      <c r="B1171" s="273"/>
      <c r="C1171" s="273"/>
      <c r="D1171" s="273"/>
      <c r="E1171" s="273"/>
      <c r="F1171" s="273"/>
      <c r="G1171" s="273"/>
      <c r="H1171" s="273"/>
      <c r="I1171" s="273"/>
    </row>
    <row r="1172" spans="1:9" ht="22.65" customHeight="1" x14ac:dyDescent="0.25">
      <c r="A1172" s="82" t="s">
        <v>155</v>
      </c>
      <c r="B1172" s="83" t="s">
        <v>1157</v>
      </c>
      <c r="C1172" s="83" t="s">
        <v>3049</v>
      </c>
      <c r="D1172" s="83" t="s">
        <v>1965</v>
      </c>
      <c r="E1172" s="83" t="s">
        <v>62</v>
      </c>
      <c r="F1172" s="83" t="s">
        <v>62</v>
      </c>
      <c r="G1172" s="83">
        <v>4.0999999999999996</v>
      </c>
      <c r="H1172" s="83">
        <v>0</v>
      </c>
      <c r="I1172" s="83">
        <v>5.66</v>
      </c>
    </row>
    <row r="1173" spans="1:9" ht="22.65" customHeight="1" x14ac:dyDescent="0.25">
      <c r="A1173" s="82" t="s">
        <v>155</v>
      </c>
      <c r="B1173" s="83" t="s">
        <v>1157</v>
      </c>
      <c r="C1173" s="83" t="s">
        <v>3050</v>
      </c>
      <c r="D1173" s="83" t="s">
        <v>1965</v>
      </c>
      <c r="E1173" s="83" t="s">
        <v>62</v>
      </c>
      <c r="F1173" s="83" t="s">
        <v>62</v>
      </c>
      <c r="G1173" s="83">
        <v>4.0999999999999996</v>
      </c>
      <c r="H1173" s="83">
        <v>0</v>
      </c>
      <c r="I1173" s="83">
        <v>5.62</v>
      </c>
    </row>
    <row r="1174" spans="1:9" ht="22.65" customHeight="1" x14ac:dyDescent="0.25">
      <c r="A1174" s="82" t="s">
        <v>155</v>
      </c>
      <c r="B1174" s="83" t="s">
        <v>1157</v>
      </c>
      <c r="C1174" s="83" t="s">
        <v>3051</v>
      </c>
      <c r="D1174" s="83" t="s">
        <v>2025</v>
      </c>
      <c r="E1174" s="83" t="s">
        <v>2556</v>
      </c>
      <c r="F1174" s="83" t="s">
        <v>62</v>
      </c>
      <c r="G1174" s="83">
        <v>4.0999999999999996</v>
      </c>
      <c r="H1174" s="83">
        <v>0</v>
      </c>
      <c r="I1174" s="83">
        <v>5.62</v>
      </c>
    </row>
    <row r="1175" spans="1:9" ht="22.65" customHeight="1" x14ac:dyDescent="0.25">
      <c r="A1175" s="82" t="s">
        <v>155</v>
      </c>
      <c r="B1175" s="86" t="s">
        <v>1157</v>
      </c>
      <c r="C1175" s="86" t="s">
        <v>3052</v>
      </c>
      <c r="D1175" s="86" t="s">
        <v>1965</v>
      </c>
      <c r="E1175" s="86" t="s">
        <v>62</v>
      </c>
      <c r="F1175" s="86" t="s">
        <v>62</v>
      </c>
      <c r="G1175" s="86">
        <v>4.04</v>
      </c>
      <c r="H1175" s="86">
        <v>0</v>
      </c>
      <c r="I1175" s="86">
        <v>5.62</v>
      </c>
    </row>
    <row r="1176" spans="1:9" ht="30.15" customHeight="1" x14ac:dyDescent="0.25">
      <c r="A1176" s="88" t="s">
        <v>155</v>
      </c>
      <c r="B1176" s="88" t="s">
        <v>155</v>
      </c>
      <c r="C1176" s="88" t="s">
        <v>155</v>
      </c>
      <c r="D1176" s="88" t="s">
        <v>155</v>
      </c>
      <c r="E1176" s="88" t="s">
        <v>155</v>
      </c>
      <c r="F1176" s="88" t="s">
        <v>155</v>
      </c>
      <c r="G1176" s="88" t="s">
        <v>3053</v>
      </c>
      <c r="H1176" s="88" t="s">
        <v>888</v>
      </c>
      <c r="I1176" s="88" t="s">
        <v>2552</v>
      </c>
    </row>
    <row r="1177" spans="1:9" ht="37.65" customHeight="1" x14ac:dyDescent="0.25">
      <c r="A1177" s="273" t="s">
        <v>1419</v>
      </c>
      <c r="B1177" s="273"/>
      <c r="C1177" s="273"/>
      <c r="D1177" s="273"/>
      <c r="E1177" s="273"/>
      <c r="F1177" s="273"/>
      <c r="G1177" s="273"/>
      <c r="H1177" s="273"/>
      <c r="I1177" s="273"/>
    </row>
    <row r="1178" spans="1:9" ht="22.65" customHeight="1" x14ac:dyDescent="0.25">
      <c r="A1178" s="82" t="s">
        <v>155</v>
      </c>
      <c r="B1178" s="83" t="s">
        <v>1157</v>
      </c>
      <c r="C1178" s="83" t="s">
        <v>3054</v>
      </c>
      <c r="D1178" s="83" t="s">
        <v>1965</v>
      </c>
      <c r="E1178" s="83" t="s">
        <v>62</v>
      </c>
      <c r="F1178" s="83" t="s">
        <v>62</v>
      </c>
      <c r="G1178" s="83">
        <v>4.0999999999999996</v>
      </c>
      <c r="H1178" s="83">
        <v>0</v>
      </c>
      <c r="I1178" s="83">
        <v>5.625</v>
      </c>
    </row>
    <row r="1179" spans="1:9" ht="22.65" customHeight="1" x14ac:dyDescent="0.25">
      <c r="A1179" s="82" t="s">
        <v>155</v>
      </c>
      <c r="B1179" s="83" t="s">
        <v>1157</v>
      </c>
      <c r="C1179" s="83" t="s">
        <v>3055</v>
      </c>
      <c r="D1179" s="83" t="s">
        <v>1965</v>
      </c>
      <c r="E1179" s="83" t="s">
        <v>62</v>
      </c>
      <c r="F1179" s="83" t="s">
        <v>62</v>
      </c>
      <c r="G1179" s="83">
        <v>4.0999999999999996</v>
      </c>
      <c r="H1179" s="83">
        <v>0</v>
      </c>
      <c r="I1179" s="83">
        <v>5.625</v>
      </c>
    </row>
    <row r="1180" spans="1:9" ht="22.65" customHeight="1" x14ac:dyDescent="0.25">
      <c r="A1180" s="82" t="s">
        <v>155</v>
      </c>
      <c r="B1180" s="86" t="s">
        <v>1157</v>
      </c>
      <c r="C1180" s="86" t="s">
        <v>3056</v>
      </c>
      <c r="D1180" s="86" t="s">
        <v>2025</v>
      </c>
      <c r="E1180" s="86" t="s">
        <v>2556</v>
      </c>
      <c r="F1180" s="86" t="s">
        <v>62</v>
      </c>
      <c r="G1180" s="86">
        <v>4.0999999999999996</v>
      </c>
      <c r="H1180" s="86">
        <v>0</v>
      </c>
      <c r="I1180" s="86">
        <v>5.625</v>
      </c>
    </row>
    <row r="1181" spans="1:9" ht="30.15" customHeight="1" x14ac:dyDescent="0.25">
      <c r="A1181" s="88" t="s">
        <v>155</v>
      </c>
      <c r="B1181" s="88" t="s">
        <v>155</v>
      </c>
      <c r="C1181" s="88" t="s">
        <v>155</v>
      </c>
      <c r="D1181" s="88" t="s">
        <v>155</v>
      </c>
      <c r="E1181" s="88" t="s">
        <v>155</v>
      </c>
      <c r="F1181" s="88" t="s">
        <v>155</v>
      </c>
      <c r="G1181" s="88" t="s">
        <v>2579</v>
      </c>
      <c r="H1181" s="88" t="s">
        <v>888</v>
      </c>
      <c r="I1181" s="88" t="s">
        <v>2779</v>
      </c>
    </row>
    <row r="1182" spans="1:9" ht="37.65" customHeight="1" x14ac:dyDescent="0.25">
      <c r="A1182" s="273" t="s">
        <v>1492</v>
      </c>
      <c r="B1182" s="273"/>
      <c r="C1182" s="273"/>
      <c r="D1182" s="273"/>
      <c r="E1182" s="273"/>
      <c r="F1182" s="273"/>
      <c r="G1182" s="273"/>
      <c r="H1182" s="273"/>
      <c r="I1182" s="273"/>
    </row>
    <row r="1183" spans="1:9" ht="22.65" customHeight="1" x14ac:dyDescent="0.25">
      <c r="A1183" s="82" t="s">
        <v>155</v>
      </c>
      <c r="B1183" s="83" t="s">
        <v>1429</v>
      </c>
      <c r="C1183" s="83" t="s">
        <v>3057</v>
      </c>
      <c r="D1183" s="83" t="s">
        <v>1965</v>
      </c>
      <c r="E1183" s="83" t="s">
        <v>62</v>
      </c>
      <c r="F1183" s="83" t="s">
        <v>62</v>
      </c>
      <c r="G1183" s="83">
        <v>4.0999999999999996</v>
      </c>
      <c r="H1183" s="83">
        <v>0</v>
      </c>
      <c r="I1183" s="83">
        <v>5.62</v>
      </c>
    </row>
    <row r="1184" spans="1:9" ht="22.65" customHeight="1" x14ac:dyDescent="0.25">
      <c r="A1184" s="82" t="s">
        <v>155</v>
      </c>
      <c r="B1184" s="83" t="s">
        <v>1429</v>
      </c>
      <c r="C1184" s="83" t="s">
        <v>3058</v>
      </c>
      <c r="D1184" s="83" t="s">
        <v>1965</v>
      </c>
      <c r="E1184" s="83" t="s">
        <v>62</v>
      </c>
      <c r="F1184" s="83" t="s">
        <v>62</v>
      </c>
      <c r="G1184" s="83">
        <v>4.0999999999999996</v>
      </c>
      <c r="H1184" s="83">
        <v>0</v>
      </c>
      <c r="I1184" s="83">
        <v>5.62</v>
      </c>
    </row>
    <row r="1185" spans="1:9" ht="22.65" customHeight="1" x14ac:dyDescent="0.25">
      <c r="A1185" s="82" t="s">
        <v>155</v>
      </c>
      <c r="B1185" s="83" t="s">
        <v>1429</v>
      </c>
      <c r="C1185" s="83" t="s">
        <v>3059</v>
      </c>
      <c r="D1185" s="83" t="s">
        <v>1965</v>
      </c>
      <c r="E1185" s="83" t="s">
        <v>62</v>
      </c>
      <c r="F1185" s="83" t="s">
        <v>62</v>
      </c>
      <c r="G1185" s="83">
        <v>4.38</v>
      </c>
      <c r="H1185" s="83">
        <v>0</v>
      </c>
      <c r="I1185" s="83">
        <v>5.85</v>
      </c>
    </row>
    <row r="1186" spans="1:9" ht="22.65" customHeight="1" x14ac:dyDescent="0.25">
      <c r="A1186" s="82" t="s">
        <v>155</v>
      </c>
      <c r="B1186" s="83" t="s">
        <v>1429</v>
      </c>
      <c r="C1186" s="83" t="s">
        <v>3060</v>
      </c>
      <c r="D1186" s="83" t="s">
        <v>1965</v>
      </c>
      <c r="E1186" s="83" t="s">
        <v>62</v>
      </c>
      <c r="F1186" s="83" t="s">
        <v>62</v>
      </c>
      <c r="G1186" s="83">
        <v>4.4800000000000004</v>
      </c>
      <c r="H1186" s="83">
        <v>0</v>
      </c>
      <c r="I1186" s="83">
        <v>5.875</v>
      </c>
    </row>
    <row r="1187" spans="1:9" ht="22.65" customHeight="1" x14ac:dyDescent="0.25">
      <c r="A1187" s="82" t="s">
        <v>155</v>
      </c>
      <c r="B1187" s="86" t="s">
        <v>1429</v>
      </c>
      <c r="C1187" s="86" t="s">
        <v>3061</v>
      </c>
      <c r="D1187" s="86" t="s">
        <v>1965</v>
      </c>
      <c r="E1187" s="86" t="s">
        <v>62</v>
      </c>
      <c r="F1187" s="86" t="s">
        <v>62</v>
      </c>
      <c r="G1187" s="86">
        <v>4.0999999999999996</v>
      </c>
      <c r="H1187" s="86">
        <v>0</v>
      </c>
      <c r="I1187" s="86">
        <v>5.62</v>
      </c>
    </row>
    <row r="1188" spans="1:9" ht="30.15" customHeight="1" x14ac:dyDescent="0.25">
      <c r="A1188" s="88" t="s">
        <v>155</v>
      </c>
      <c r="B1188" s="88" t="s">
        <v>155</v>
      </c>
      <c r="C1188" s="88" t="s">
        <v>155</v>
      </c>
      <c r="D1188" s="88" t="s">
        <v>155</v>
      </c>
      <c r="E1188" s="88" t="s">
        <v>155</v>
      </c>
      <c r="F1188" s="88" t="s">
        <v>155</v>
      </c>
      <c r="G1188" s="88" t="s">
        <v>3062</v>
      </c>
      <c r="H1188" s="88" t="s">
        <v>888</v>
      </c>
      <c r="I1188" s="88" t="s">
        <v>3063</v>
      </c>
    </row>
    <row r="1189" spans="1:9" ht="37.65" customHeight="1" x14ac:dyDescent="0.25">
      <c r="A1189" s="273" t="s">
        <v>1495</v>
      </c>
      <c r="B1189" s="273"/>
      <c r="C1189" s="273"/>
      <c r="D1189" s="273"/>
      <c r="E1189" s="273"/>
      <c r="F1189" s="273"/>
      <c r="G1189" s="273"/>
      <c r="H1189" s="273"/>
      <c r="I1189" s="273"/>
    </row>
    <row r="1190" spans="1:9" ht="22.65" customHeight="1" x14ac:dyDescent="0.25">
      <c r="A1190" s="82" t="s">
        <v>155</v>
      </c>
      <c r="B1190" s="83" t="s">
        <v>1429</v>
      </c>
      <c r="C1190" s="83" t="s">
        <v>3064</v>
      </c>
      <c r="D1190" s="83" t="s">
        <v>2025</v>
      </c>
      <c r="E1190" s="83" t="s">
        <v>2026</v>
      </c>
      <c r="F1190" s="83" t="s">
        <v>62</v>
      </c>
      <c r="G1190" s="83">
        <v>4.0999999999999996</v>
      </c>
      <c r="H1190" s="83">
        <v>0</v>
      </c>
      <c r="I1190" s="83">
        <v>5.62</v>
      </c>
    </row>
    <row r="1191" spans="1:9" ht="22.65" customHeight="1" x14ac:dyDescent="0.25">
      <c r="A1191" s="82" t="s">
        <v>155</v>
      </c>
      <c r="B1191" s="86" t="s">
        <v>1429</v>
      </c>
      <c r="C1191" s="86" t="s">
        <v>3065</v>
      </c>
      <c r="D1191" s="86" t="s">
        <v>1965</v>
      </c>
      <c r="E1191" s="86" t="s">
        <v>62</v>
      </c>
      <c r="F1191" s="86" t="s">
        <v>62</v>
      </c>
      <c r="G1191" s="86">
        <v>4.0999999999999996</v>
      </c>
      <c r="H1191" s="86">
        <v>0</v>
      </c>
      <c r="I1191" s="86">
        <v>5.62</v>
      </c>
    </row>
    <row r="1192" spans="1:9" ht="30.15" customHeight="1" x14ac:dyDescent="0.25">
      <c r="A1192" s="88" t="s">
        <v>155</v>
      </c>
      <c r="B1192" s="88" t="s">
        <v>155</v>
      </c>
      <c r="C1192" s="88" t="s">
        <v>155</v>
      </c>
      <c r="D1192" s="88" t="s">
        <v>155</v>
      </c>
      <c r="E1192" s="88" t="s">
        <v>155</v>
      </c>
      <c r="F1192" s="88" t="s">
        <v>155</v>
      </c>
      <c r="G1192" s="88" t="s">
        <v>2639</v>
      </c>
      <c r="H1192" s="88" t="s">
        <v>888</v>
      </c>
      <c r="I1192" s="88" t="s">
        <v>2640</v>
      </c>
    </row>
    <row r="1193" spans="1:9" ht="37.65" customHeight="1" x14ac:dyDescent="0.25">
      <c r="A1193" s="273" t="s">
        <v>1497</v>
      </c>
      <c r="B1193" s="273"/>
      <c r="C1193" s="273"/>
      <c r="D1193" s="273"/>
      <c r="E1193" s="273"/>
      <c r="F1193" s="273"/>
      <c r="G1193" s="273"/>
      <c r="H1193" s="273"/>
      <c r="I1193" s="273"/>
    </row>
    <row r="1194" spans="1:9" ht="22.65" customHeight="1" x14ac:dyDescent="0.25">
      <c r="A1194" s="82" t="s">
        <v>155</v>
      </c>
      <c r="B1194" s="83" t="s">
        <v>1429</v>
      </c>
      <c r="C1194" s="83" t="s">
        <v>3066</v>
      </c>
      <c r="D1194" s="83" t="s">
        <v>1965</v>
      </c>
      <c r="E1194" s="83" t="s">
        <v>62</v>
      </c>
      <c r="F1194" s="83" t="s">
        <v>62</v>
      </c>
      <c r="G1194" s="83">
        <v>4.01</v>
      </c>
      <c r="H1194" s="83">
        <v>0</v>
      </c>
      <c r="I1194" s="83">
        <v>5.5949999999999998</v>
      </c>
    </row>
    <row r="1195" spans="1:9" ht="22.65" customHeight="1" x14ac:dyDescent="0.25">
      <c r="A1195" s="82" t="s">
        <v>155</v>
      </c>
      <c r="B1195" s="83" t="s">
        <v>1429</v>
      </c>
      <c r="C1195" s="83" t="s">
        <v>3067</v>
      </c>
      <c r="D1195" s="83" t="s">
        <v>1965</v>
      </c>
      <c r="E1195" s="83" t="s">
        <v>62</v>
      </c>
      <c r="F1195" s="83" t="s">
        <v>62</v>
      </c>
      <c r="G1195" s="83">
        <v>4.0999999999999996</v>
      </c>
      <c r="H1195" s="83">
        <v>0</v>
      </c>
      <c r="I1195" s="83">
        <v>5.62</v>
      </c>
    </row>
    <row r="1196" spans="1:9" ht="22.65" customHeight="1" x14ac:dyDescent="0.25">
      <c r="A1196" s="82" t="s">
        <v>155</v>
      </c>
      <c r="B1196" s="83" t="s">
        <v>1429</v>
      </c>
      <c r="C1196" s="83" t="s">
        <v>3068</v>
      </c>
      <c r="D1196" s="83" t="s">
        <v>2025</v>
      </c>
      <c r="E1196" s="83" t="s">
        <v>2556</v>
      </c>
      <c r="F1196" s="83" t="s">
        <v>62</v>
      </c>
      <c r="G1196" s="83">
        <v>4.0999999999999996</v>
      </c>
      <c r="H1196" s="83">
        <v>0</v>
      </c>
      <c r="I1196" s="83">
        <v>5.62</v>
      </c>
    </row>
    <row r="1197" spans="1:9" ht="22.65" customHeight="1" x14ac:dyDescent="0.25">
      <c r="A1197" s="82" t="s">
        <v>155</v>
      </c>
      <c r="B1197" s="83" t="s">
        <v>1429</v>
      </c>
      <c r="C1197" s="83" t="s">
        <v>3069</v>
      </c>
      <c r="D1197" s="83" t="s">
        <v>1965</v>
      </c>
      <c r="E1197" s="83" t="s">
        <v>62</v>
      </c>
      <c r="F1197" s="83" t="s">
        <v>62</v>
      </c>
      <c r="G1197" s="83">
        <v>4.0999999999999996</v>
      </c>
      <c r="H1197" s="83">
        <v>0</v>
      </c>
      <c r="I1197" s="83">
        <v>5.62</v>
      </c>
    </row>
    <row r="1198" spans="1:9" ht="22.65" customHeight="1" x14ac:dyDescent="0.25">
      <c r="A1198" s="82" t="s">
        <v>155</v>
      </c>
      <c r="B1198" s="86" t="s">
        <v>1429</v>
      </c>
      <c r="C1198" s="86" t="s">
        <v>3070</v>
      </c>
      <c r="D1198" s="86" t="s">
        <v>1965</v>
      </c>
      <c r="E1198" s="86" t="s">
        <v>62</v>
      </c>
      <c r="F1198" s="86" t="s">
        <v>62</v>
      </c>
      <c r="G1198" s="86">
        <v>4.0999999999999996</v>
      </c>
      <c r="H1198" s="86">
        <v>0</v>
      </c>
      <c r="I1198" s="86">
        <v>5.62</v>
      </c>
    </row>
    <row r="1199" spans="1:9" ht="30.15" customHeight="1" x14ac:dyDescent="0.25">
      <c r="A1199" s="88" t="s">
        <v>155</v>
      </c>
      <c r="B1199" s="88" t="s">
        <v>155</v>
      </c>
      <c r="C1199" s="88" t="s">
        <v>155</v>
      </c>
      <c r="D1199" s="88" t="s">
        <v>155</v>
      </c>
      <c r="E1199" s="88" t="s">
        <v>155</v>
      </c>
      <c r="F1199" s="88" t="s">
        <v>155</v>
      </c>
      <c r="G1199" s="88" t="s">
        <v>3071</v>
      </c>
      <c r="H1199" s="88" t="s">
        <v>888</v>
      </c>
      <c r="I1199" s="88" t="s">
        <v>2804</v>
      </c>
    </row>
    <row r="1200" spans="1:9" ht="37.65" customHeight="1" x14ac:dyDescent="0.25">
      <c r="A1200" s="273" t="s">
        <v>1499</v>
      </c>
      <c r="B1200" s="273"/>
      <c r="C1200" s="273"/>
      <c r="D1200" s="273"/>
      <c r="E1200" s="273"/>
      <c r="F1200" s="273"/>
      <c r="G1200" s="273"/>
      <c r="H1200" s="273"/>
      <c r="I1200" s="273"/>
    </row>
    <row r="1201" spans="1:9" ht="22.65" customHeight="1" x14ac:dyDescent="0.25">
      <c r="A1201" s="82" t="s">
        <v>155</v>
      </c>
      <c r="B1201" s="83" t="s">
        <v>1429</v>
      </c>
      <c r="C1201" s="83" t="s">
        <v>3072</v>
      </c>
      <c r="D1201" s="83" t="s">
        <v>1965</v>
      </c>
      <c r="E1201" s="83" t="s">
        <v>62</v>
      </c>
      <c r="F1201" s="83" t="s">
        <v>62</v>
      </c>
      <c r="G1201" s="83">
        <v>4.08</v>
      </c>
      <c r="H1201" s="83">
        <v>0</v>
      </c>
      <c r="I1201" s="83">
        <v>5.61</v>
      </c>
    </row>
    <row r="1202" spans="1:9" ht="22.65" customHeight="1" x14ac:dyDescent="0.25">
      <c r="A1202" s="82" t="s">
        <v>155</v>
      </c>
      <c r="B1202" s="83" t="s">
        <v>1429</v>
      </c>
      <c r="C1202" s="83" t="s">
        <v>3073</v>
      </c>
      <c r="D1202" s="83" t="s">
        <v>1965</v>
      </c>
      <c r="E1202" s="83" t="s">
        <v>62</v>
      </c>
      <c r="F1202" s="83" t="s">
        <v>62</v>
      </c>
      <c r="G1202" s="83">
        <v>4.08</v>
      </c>
      <c r="H1202" s="83">
        <v>0</v>
      </c>
      <c r="I1202" s="83">
        <v>5.61</v>
      </c>
    </row>
    <row r="1203" spans="1:9" ht="22.65" customHeight="1" x14ac:dyDescent="0.25">
      <c r="A1203" s="82" t="s">
        <v>155</v>
      </c>
      <c r="B1203" s="83" t="s">
        <v>1429</v>
      </c>
      <c r="C1203" s="83" t="s">
        <v>3074</v>
      </c>
      <c r="D1203" s="83" t="s">
        <v>2025</v>
      </c>
      <c r="E1203" s="83" t="s">
        <v>2556</v>
      </c>
      <c r="F1203" s="83" t="s">
        <v>62</v>
      </c>
      <c r="G1203" s="83">
        <v>4.08</v>
      </c>
      <c r="H1203" s="83">
        <v>0</v>
      </c>
      <c r="I1203" s="83">
        <v>5.61</v>
      </c>
    </row>
    <row r="1204" spans="1:9" ht="22.65" customHeight="1" x14ac:dyDescent="0.25">
      <c r="A1204" s="82" t="s">
        <v>155</v>
      </c>
      <c r="B1204" s="83" t="s">
        <v>1429</v>
      </c>
      <c r="C1204" s="83" t="s">
        <v>3075</v>
      </c>
      <c r="D1204" s="83" t="s">
        <v>1965</v>
      </c>
      <c r="E1204" s="83" t="s">
        <v>62</v>
      </c>
      <c r="F1204" s="83" t="s">
        <v>62</v>
      </c>
      <c r="G1204" s="83">
        <v>4.08</v>
      </c>
      <c r="H1204" s="83">
        <v>0</v>
      </c>
      <c r="I1204" s="83">
        <v>5.61</v>
      </c>
    </row>
    <row r="1205" spans="1:9" ht="22.65" customHeight="1" x14ac:dyDescent="0.25">
      <c r="A1205" s="82" t="s">
        <v>155</v>
      </c>
      <c r="B1205" s="83" t="s">
        <v>1429</v>
      </c>
      <c r="C1205" s="83" t="s">
        <v>3076</v>
      </c>
      <c r="D1205" s="83" t="s">
        <v>2025</v>
      </c>
      <c r="E1205" s="83" t="s">
        <v>2556</v>
      </c>
      <c r="F1205" s="83" t="s">
        <v>62</v>
      </c>
      <c r="G1205" s="83">
        <v>4.13</v>
      </c>
      <c r="H1205" s="83">
        <v>0</v>
      </c>
      <c r="I1205" s="83">
        <v>5.64</v>
      </c>
    </row>
    <row r="1206" spans="1:9" ht="22.65" customHeight="1" x14ac:dyDescent="0.25">
      <c r="A1206" s="82" t="s">
        <v>155</v>
      </c>
      <c r="B1206" s="83" t="s">
        <v>1429</v>
      </c>
      <c r="C1206" s="83" t="s">
        <v>3077</v>
      </c>
      <c r="D1206" s="83" t="s">
        <v>1965</v>
      </c>
      <c r="E1206" s="83" t="s">
        <v>62</v>
      </c>
      <c r="F1206" s="83" t="s">
        <v>62</v>
      </c>
      <c r="G1206" s="83">
        <v>4.03</v>
      </c>
      <c r="H1206" s="83">
        <v>0</v>
      </c>
      <c r="I1206" s="83">
        <v>5.5750000000000002</v>
      </c>
    </row>
    <row r="1207" spans="1:9" ht="22.65" customHeight="1" x14ac:dyDescent="0.25">
      <c r="A1207" s="82" t="s">
        <v>155</v>
      </c>
      <c r="B1207" s="86" t="s">
        <v>1429</v>
      </c>
      <c r="C1207" s="86" t="s">
        <v>3078</v>
      </c>
      <c r="D1207" s="86" t="s">
        <v>1965</v>
      </c>
      <c r="E1207" s="86" t="s">
        <v>62</v>
      </c>
      <c r="F1207" s="86" t="s">
        <v>62</v>
      </c>
      <c r="G1207" s="86">
        <v>4.07</v>
      </c>
      <c r="H1207" s="86">
        <v>0</v>
      </c>
      <c r="I1207" s="86">
        <v>5.6</v>
      </c>
    </row>
    <row r="1208" spans="1:9" ht="30.15" customHeight="1" x14ac:dyDescent="0.25">
      <c r="A1208" s="88" t="s">
        <v>155</v>
      </c>
      <c r="B1208" s="88" t="s">
        <v>155</v>
      </c>
      <c r="C1208" s="88" t="s">
        <v>155</v>
      </c>
      <c r="D1208" s="88" t="s">
        <v>155</v>
      </c>
      <c r="E1208" s="88" t="s">
        <v>155</v>
      </c>
      <c r="F1208" s="88" t="s">
        <v>155</v>
      </c>
      <c r="G1208" s="88" t="s">
        <v>3079</v>
      </c>
      <c r="H1208" s="88" t="s">
        <v>888</v>
      </c>
      <c r="I1208" s="88" t="s">
        <v>3080</v>
      </c>
    </row>
    <row r="1209" spans="1:9" ht="37.65" customHeight="1" x14ac:dyDescent="0.25">
      <c r="A1209" s="273" t="s">
        <v>1501</v>
      </c>
      <c r="B1209" s="273"/>
      <c r="C1209" s="273"/>
      <c r="D1209" s="273"/>
      <c r="E1209" s="273"/>
      <c r="F1209" s="273"/>
      <c r="G1209" s="273"/>
      <c r="H1209" s="273"/>
      <c r="I1209" s="273"/>
    </row>
    <row r="1210" spans="1:9" ht="22.65" customHeight="1" x14ac:dyDescent="0.25">
      <c r="A1210" s="82" t="s">
        <v>155</v>
      </c>
      <c r="B1210" s="83" t="s">
        <v>1429</v>
      </c>
      <c r="C1210" s="83" t="s">
        <v>3081</v>
      </c>
      <c r="D1210" s="83" t="s">
        <v>1965</v>
      </c>
      <c r="E1210" s="83" t="s">
        <v>62</v>
      </c>
      <c r="F1210" s="83" t="s">
        <v>62</v>
      </c>
      <c r="G1210" s="83">
        <v>4.08</v>
      </c>
      <c r="H1210" s="83">
        <v>0</v>
      </c>
      <c r="I1210" s="83">
        <v>5.61</v>
      </c>
    </row>
    <row r="1211" spans="1:9" ht="22.65" customHeight="1" x14ac:dyDescent="0.25">
      <c r="A1211" s="82" t="s">
        <v>155</v>
      </c>
      <c r="B1211" s="83" t="s">
        <v>1429</v>
      </c>
      <c r="C1211" s="83" t="s">
        <v>3082</v>
      </c>
      <c r="D1211" s="83" t="s">
        <v>2025</v>
      </c>
      <c r="E1211" s="83" t="s">
        <v>2556</v>
      </c>
      <c r="F1211" s="83" t="s">
        <v>62</v>
      </c>
      <c r="G1211" s="83">
        <v>4.08</v>
      </c>
      <c r="H1211" s="83">
        <v>0</v>
      </c>
      <c r="I1211" s="83">
        <v>5.61</v>
      </c>
    </row>
    <row r="1212" spans="1:9" ht="22.65" customHeight="1" x14ac:dyDescent="0.25">
      <c r="A1212" s="82" t="s">
        <v>155</v>
      </c>
      <c r="B1212" s="83" t="s">
        <v>1429</v>
      </c>
      <c r="C1212" s="83" t="s">
        <v>3083</v>
      </c>
      <c r="D1212" s="83" t="s">
        <v>1965</v>
      </c>
      <c r="E1212" s="83" t="s">
        <v>62</v>
      </c>
      <c r="F1212" s="83" t="s">
        <v>62</v>
      </c>
      <c r="G1212" s="83">
        <v>4.08</v>
      </c>
      <c r="H1212" s="83">
        <v>0</v>
      </c>
      <c r="I1212" s="83">
        <v>5.61</v>
      </c>
    </row>
    <row r="1213" spans="1:9" ht="22.65" customHeight="1" x14ac:dyDescent="0.25">
      <c r="A1213" s="82" t="s">
        <v>155</v>
      </c>
      <c r="B1213" s="86" t="s">
        <v>1429</v>
      </c>
      <c r="C1213" s="86" t="s">
        <v>3084</v>
      </c>
      <c r="D1213" s="86" t="s">
        <v>1965</v>
      </c>
      <c r="E1213" s="86" t="s">
        <v>62</v>
      </c>
      <c r="F1213" s="86" t="s">
        <v>62</v>
      </c>
      <c r="G1213" s="86">
        <v>4.08</v>
      </c>
      <c r="H1213" s="86">
        <v>0</v>
      </c>
      <c r="I1213" s="86">
        <v>5.61</v>
      </c>
    </row>
    <row r="1214" spans="1:9" ht="30.15" customHeight="1" x14ac:dyDescent="0.25">
      <c r="A1214" s="88" t="s">
        <v>155</v>
      </c>
      <c r="B1214" s="88" t="s">
        <v>155</v>
      </c>
      <c r="C1214" s="88" t="s">
        <v>155</v>
      </c>
      <c r="D1214" s="88" t="s">
        <v>155</v>
      </c>
      <c r="E1214" s="88" t="s">
        <v>155</v>
      </c>
      <c r="F1214" s="88" t="s">
        <v>155</v>
      </c>
      <c r="G1214" s="88" t="s">
        <v>2797</v>
      </c>
      <c r="H1214" s="88" t="s">
        <v>888</v>
      </c>
      <c r="I1214" s="88" t="s">
        <v>2798</v>
      </c>
    </row>
    <row r="1215" spans="1:9" ht="37.65" customHeight="1" x14ac:dyDescent="0.25">
      <c r="A1215" s="273" t="s">
        <v>1503</v>
      </c>
      <c r="B1215" s="273"/>
      <c r="C1215" s="273"/>
      <c r="D1215" s="273"/>
      <c r="E1215" s="273"/>
      <c r="F1215" s="273"/>
      <c r="G1215" s="273"/>
      <c r="H1215" s="273"/>
      <c r="I1215" s="273"/>
    </row>
    <row r="1216" spans="1:9" ht="22.65" customHeight="1" x14ac:dyDescent="0.25">
      <c r="A1216" s="82" t="s">
        <v>155</v>
      </c>
      <c r="B1216" s="83" t="s">
        <v>1429</v>
      </c>
      <c r="C1216" s="83" t="s">
        <v>3085</v>
      </c>
      <c r="D1216" s="83" t="s">
        <v>1965</v>
      </c>
      <c r="E1216" s="83" t="s">
        <v>62</v>
      </c>
      <c r="F1216" s="83" t="s">
        <v>62</v>
      </c>
      <c r="G1216" s="83">
        <v>4.05</v>
      </c>
      <c r="H1216" s="83">
        <v>0</v>
      </c>
      <c r="I1216" s="83">
        <v>5.62</v>
      </c>
    </row>
    <row r="1217" spans="1:9" ht="22.65" customHeight="1" x14ac:dyDescent="0.25">
      <c r="A1217" s="82" t="s">
        <v>155</v>
      </c>
      <c r="B1217" s="83" t="s">
        <v>1429</v>
      </c>
      <c r="C1217" s="83" t="s">
        <v>3086</v>
      </c>
      <c r="D1217" s="83" t="s">
        <v>2025</v>
      </c>
      <c r="E1217" s="83" t="s">
        <v>2556</v>
      </c>
      <c r="F1217" s="83" t="s">
        <v>62</v>
      </c>
      <c r="G1217" s="83">
        <v>4.0999999999999996</v>
      </c>
      <c r="H1217" s="83">
        <v>0</v>
      </c>
      <c r="I1217" s="83">
        <v>5.62</v>
      </c>
    </row>
    <row r="1218" spans="1:9" ht="22.65" customHeight="1" x14ac:dyDescent="0.25">
      <c r="A1218" s="82" t="s">
        <v>155</v>
      </c>
      <c r="B1218" s="83" t="s">
        <v>1429</v>
      </c>
      <c r="C1218" s="83" t="s">
        <v>3087</v>
      </c>
      <c r="D1218" s="83" t="s">
        <v>1965</v>
      </c>
      <c r="E1218" s="83" t="s">
        <v>62</v>
      </c>
      <c r="F1218" s="83" t="s">
        <v>62</v>
      </c>
      <c r="G1218" s="83">
        <v>4.0999999999999996</v>
      </c>
      <c r="H1218" s="83">
        <v>0</v>
      </c>
      <c r="I1218" s="83">
        <v>5.62</v>
      </c>
    </row>
    <row r="1219" spans="1:9" ht="22.65" customHeight="1" x14ac:dyDescent="0.25">
      <c r="A1219" s="82" t="s">
        <v>155</v>
      </c>
      <c r="B1219" s="83" t="s">
        <v>1429</v>
      </c>
      <c r="C1219" s="83" t="s">
        <v>3088</v>
      </c>
      <c r="D1219" s="83" t="s">
        <v>2025</v>
      </c>
      <c r="E1219" s="83" t="s">
        <v>2026</v>
      </c>
      <c r="F1219" s="83" t="s">
        <v>2521</v>
      </c>
      <c r="G1219" s="83">
        <v>4.07</v>
      </c>
      <c r="H1219" s="83">
        <v>1.48</v>
      </c>
      <c r="I1219" s="83">
        <v>5.6050000000000004</v>
      </c>
    </row>
    <row r="1220" spans="1:9" ht="22.65" customHeight="1" x14ac:dyDescent="0.25">
      <c r="A1220" s="82" t="s">
        <v>155</v>
      </c>
      <c r="B1220" s="86" t="s">
        <v>1429</v>
      </c>
      <c r="C1220" s="86" t="s">
        <v>3089</v>
      </c>
      <c r="D1220" s="86" t="s">
        <v>1965</v>
      </c>
      <c r="E1220" s="86" t="s">
        <v>62</v>
      </c>
      <c r="F1220" s="86" t="s">
        <v>62</v>
      </c>
      <c r="G1220" s="86">
        <v>4.08</v>
      </c>
      <c r="H1220" s="86">
        <v>0</v>
      </c>
      <c r="I1220" s="86">
        <v>5.61</v>
      </c>
    </row>
    <row r="1221" spans="1:9" ht="30.15" customHeight="1" x14ac:dyDescent="0.25">
      <c r="A1221" s="88" t="s">
        <v>155</v>
      </c>
      <c r="B1221" s="88" t="s">
        <v>155</v>
      </c>
      <c r="C1221" s="88" t="s">
        <v>155</v>
      </c>
      <c r="D1221" s="88" t="s">
        <v>155</v>
      </c>
      <c r="E1221" s="88" t="s">
        <v>155</v>
      </c>
      <c r="F1221" s="88" t="s">
        <v>155</v>
      </c>
      <c r="G1221" s="88" t="s">
        <v>2559</v>
      </c>
      <c r="H1221" s="88" t="s">
        <v>2568</v>
      </c>
      <c r="I1221" s="88" t="s">
        <v>2804</v>
      </c>
    </row>
    <row r="1222" spans="1:9" ht="37.65" customHeight="1" x14ac:dyDescent="0.25">
      <c r="A1222" s="273" t="s">
        <v>1505</v>
      </c>
      <c r="B1222" s="273"/>
      <c r="C1222" s="273"/>
      <c r="D1222" s="273"/>
      <c r="E1222" s="273"/>
      <c r="F1222" s="273"/>
      <c r="G1222" s="273"/>
      <c r="H1222" s="273"/>
      <c r="I1222" s="273"/>
    </row>
    <row r="1223" spans="1:9" ht="22.65" customHeight="1" x14ac:dyDescent="0.25">
      <c r="A1223" s="82" t="s">
        <v>155</v>
      </c>
      <c r="B1223" s="83" t="s">
        <v>1429</v>
      </c>
      <c r="C1223" s="83" t="s">
        <v>3090</v>
      </c>
      <c r="D1223" s="83" t="s">
        <v>1965</v>
      </c>
      <c r="E1223" s="83" t="s">
        <v>62</v>
      </c>
      <c r="F1223" s="83" t="s">
        <v>62</v>
      </c>
      <c r="G1223" s="83">
        <v>4.0999999999999996</v>
      </c>
      <c r="H1223" s="83">
        <v>0</v>
      </c>
      <c r="I1223" s="83">
        <v>5.62</v>
      </c>
    </row>
    <row r="1224" spans="1:9" ht="22.65" customHeight="1" x14ac:dyDescent="0.25">
      <c r="A1224" s="82" t="s">
        <v>155</v>
      </c>
      <c r="B1224" s="83" t="s">
        <v>1429</v>
      </c>
      <c r="C1224" s="83" t="s">
        <v>3091</v>
      </c>
      <c r="D1224" s="83" t="s">
        <v>2025</v>
      </c>
      <c r="E1224" s="83" t="s">
        <v>2556</v>
      </c>
      <c r="F1224" s="83" t="s">
        <v>62</v>
      </c>
      <c r="G1224" s="83">
        <v>4.0999999999999996</v>
      </c>
      <c r="H1224" s="83">
        <v>0</v>
      </c>
      <c r="I1224" s="83">
        <v>5.62</v>
      </c>
    </row>
    <row r="1225" spans="1:9" ht="22.65" customHeight="1" x14ac:dyDescent="0.25">
      <c r="A1225" s="82" t="s">
        <v>155</v>
      </c>
      <c r="B1225" s="86" t="s">
        <v>1429</v>
      </c>
      <c r="C1225" s="86" t="s">
        <v>3092</v>
      </c>
      <c r="D1225" s="86" t="s">
        <v>1965</v>
      </c>
      <c r="E1225" s="86" t="s">
        <v>62</v>
      </c>
      <c r="F1225" s="86" t="s">
        <v>62</v>
      </c>
      <c r="G1225" s="86">
        <v>4.0999999999999996</v>
      </c>
      <c r="H1225" s="86">
        <v>0</v>
      </c>
      <c r="I1225" s="86">
        <v>5.62</v>
      </c>
    </row>
    <row r="1226" spans="1:9" ht="30.15" customHeight="1" x14ac:dyDescent="0.25">
      <c r="A1226" s="88" t="s">
        <v>155</v>
      </c>
      <c r="B1226" s="88" t="s">
        <v>155</v>
      </c>
      <c r="C1226" s="88" t="s">
        <v>155</v>
      </c>
      <c r="D1226" s="88" t="s">
        <v>155</v>
      </c>
      <c r="E1226" s="88" t="s">
        <v>155</v>
      </c>
      <c r="F1226" s="88" t="s">
        <v>155</v>
      </c>
      <c r="G1226" s="88" t="s">
        <v>2579</v>
      </c>
      <c r="H1226" s="88" t="s">
        <v>888</v>
      </c>
      <c r="I1226" s="88" t="s">
        <v>2580</v>
      </c>
    </row>
    <row r="1227" spans="1:9" ht="37.65" customHeight="1" x14ac:dyDescent="0.25">
      <c r="A1227" s="273" t="s">
        <v>1507</v>
      </c>
      <c r="B1227" s="273"/>
      <c r="C1227" s="273"/>
      <c r="D1227" s="273"/>
      <c r="E1227" s="273"/>
      <c r="F1227" s="273"/>
      <c r="G1227" s="273"/>
      <c r="H1227" s="273"/>
      <c r="I1227" s="273"/>
    </row>
    <row r="1228" spans="1:9" ht="22.65" customHeight="1" x14ac:dyDescent="0.25">
      <c r="A1228" s="82" t="s">
        <v>155</v>
      </c>
      <c r="B1228" s="83" t="s">
        <v>1429</v>
      </c>
      <c r="C1228" s="83" t="s">
        <v>3093</v>
      </c>
      <c r="D1228" s="83" t="s">
        <v>1965</v>
      </c>
      <c r="E1228" s="83" t="s">
        <v>62</v>
      </c>
      <c r="F1228" s="83" t="s">
        <v>62</v>
      </c>
      <c r="G1228" s="83">
        <v>4.0999999999999996</v>
      </c>
      <c r="H1228" s="83">
        <v>0</v>
      </c>
      <c r="I1228" s="83">
        <v>5.62</v>
      </c>
    </row>
    <row r="1229" spans="1:9" ht="22.65" customHeight="1" x14ac:dyDescent="0.25">
      <c r="A1229" s="82" t="s">
        <v>155</v>
      </c>
      <c r="B1229" s="83" t="s">
        <v>1429</v>
      </c>
      <c r="C1229" s="83" t="s">
        <v>3094</v>
      </c>
      <c r="D1229" s="83" t="s">
        <v>2025</v>
      </c>
      <c r="E1229" s="83" t="s">
        <v>2556</v>
      </c>
      <c r="F1229" s="83" t="s">
        <v>62</v>
      </c>
      <c r="G1229" s="83">
        <v>4.0999999999999996</v>
      </c>
      <c r="H1229" s="83">
        <v>0</v>
      </c>
      <c r="I1229" s="83">
        <v>5.62</v>
      </c>
    </row>
    <row r="1230" spans="1:9" ht="22.65" customHeight="1" x14ac:dyDescent="0.25">
      <c r="A1230" s="82" t="s">
        <v>155</v>
      </c>
      <c r="B1230" s="86" t="s">
        <v>1429</v>
      </c>
      <c r="C1230" s="86" t="s">
        <v>3095</v>
      </c>
      <c r="D1230" s="86" t="s">
        <v>1965</v>
      </c>
      <c r="E1230" s="86" t="s">
        <v>62</v>
      </c>
      <c r="F1230" s="86" t="s">
        <v>62</v>
      </c>
      <c r="G1230" s="86">
        <v>4.0999999999999996</v>
      </c>
      <c r="H1230" s="86">
        <v>0</v>
      </c>
      <c r="I1230" s="86">
        <v>5.62</v>
      </c>
    </row>
    <row r="1231" spans="1:9" ht="30.15" customHeight="1" x14ac:dyDescent="0.25">
      <c r="A1231" s="88" t="s">
        <v>155</v>
      </c>
      <c r="B1231" s="88" t="s">
        <v>155</v>
      </c>
      <c r="C1231" s="88" t="s">
        <v>155</v>
      </c>
      <c r="D1231" s="88" t="s">
        <v>155</v>
      </c>
      <c r="E1231" s="88" t="s">
        <v>155</v>
      </c>
      <c r="F1231" s="88" t="s">
        <v>155</v>
      </c>
      <c r="G1231" s="88" t="s">
        <v>2579</v>
      </c>
      <c r="H1231" s="88" t="s">
        <v>888</v>
      </c>
      <c r="I1231" s="88" t="s">
        <v>2580</v>
      </c>
    </row>
    <row r="1232" spans="1:9" ht="37.65" customHeight="1" x14ac:dyDescent="0.25">
      <c r="A1232" s="273" t="s">
        <v>1509</v>
      </c>
      <c r="B1232" s="273"/>
      <c r="C1232" s="273"/>
      <c r="D1232" s="273"/>
      <c r="E1232" s="273"/>
      <c r="F1232" s="273"/>
      <c r="G1232" s="273"/>
      <c r="H1232" s="273"/>
      <c r="I1232" s="273"/>
    </row>
    <row r="1233" spans="1:9" ht="22.65" customHeight="1" x14ac:dyDescent="0.25">
      <c r="A1233" s="82" t="s">
        <v>155</v>
      </c>
      <c r="B1233" s="83" t="s">
        <v>1429</v>
      </c>
      <c r="C1233" s="83" t="s">
        <v>3096</v>
      </c>
      <c r="D1233" s="83" t="s">
        <v>1965</v>
      </c>
      <c r="E1233" s="83" t="s">
        <v>62</v>
      </c>
      <c r="F1233" s="83" t="s">
        <v>62</v>
      </c>
      <c r="G1233" s="83">
        <v>4.32</v>
      </c>
      <c r="H1233" s="83">
        <v>0</v>
      </c>
      <c r="I1233" s="83">
        <v>5.77</v>
      </c>
    </row>
    <row r="1234" spans="1:9" ht="22.65" customHeight="1" x14ac:dyDescent="0.25">
      <c r="A1234" s="82" t="s">
        <v>155</v>
      </c>
      <c r="B1234" s="83" t="s">
        <v>1429</v>
      </c>
      <c r="C1234" s="83" t="s">
        <v>3097</v>
      </c>
      <c r="D1234" s="83" t="s">
        <v>1965</v>
      </c>
      <c r="E1234" s="83" t="s">
        <v>62</v>
      </c>
      <c r="F1234" s="83" t="s">
        <v>62</v>
      </c>
      <c r="G1234" s="83">
        <v>4.32</v>
      </c>
      <c r="H1234" s="83">
        <v>0</v>
      </c>
      <c r="I1234" s="83">
        <v>5.77</v>
      </c>
    </row>
    <row r="1235" spans="1:9" ht="22.65" customHeight="1" x14ac:dyDescent="0.25">
      <c r="A1235" s="82" t="s">
        <v>155</v>
      </c>
      <c r="B1235" s="83" t="s">
        <v>1429</v>
      </c>
      <c r="C1235" s="83" t="s">
        <v>3098</v>
      </c>
      <c r="D1235" s="83" t="s">
        <v>2025</v>
      </c>
      <c r="E1235" s="83" t="s">
        <v>2556</v>
      </c>
      <c r="F1235" s="83" t="s">
        <v>62</v>
      </c>
      <c r="G1235" s="83">
        <v>4</v>
      </c>
      <c r="H1235" s="83">
        <v>0</v>
      </c>
      <c r="I1235" s="83">
        <v>5.59</v>
      </c>
    </row>
    <row r="1236" spans="1:9" ht="22.65" customHeight="1" x14ac:dyDescent="0.25">
      <c r="A1236" s="82" t="s">
        <v>155</v>
      </c>
      <c r="B1236" s="83" t="s">
        <v>1429</v>
      </c>
      <c r="C1236" s="83" t="s">
        <v>3099</v>
      </c>
      <c r="D1236" s="83" t="s">
        <v>1965</v>
      </c>
      <c r="E1236" s="83" t="s">
        <v>62</v>
      </c>
      <c r="F1236" s="83" t="s">
        <v>62</v>
      </c>
      <c r="G1236" s="83">
        <v>3.93</v>
      </c>
      <c r="H1236" s="83">
        <v>0</v>
      </c>
      <c r="I1236" s="83">
        <v>5.51</v>
      </c>
    </row>
    <row r="1237" spans="1:9" ht="22.65" customHeight="1" x14ac:dyDescent="0.25">
      <c r="A1237" s="82" t="s">
        <v>155</v>
      </c>
      <c r="B1237" s="83" t="s">
        <v>1429</v>
      </c>
      <c r="C1237" s="83" t="s">
        <v>3100</v>
      </c>
      <c r="D1237" s="83" t="s">
        <v>1965</v>
      </c>
      <c r="E1237" s="83" t="s">
        <v>62</v>
      </c>
      <c r="F1237" s="83" t="s">
        <v>62</v>
      </c>
      <c r="G1237" s="83">
        <v>4.0999999999999996</v>
      </c>
      <c r="H1237" s="83">
        <v>0</v>
      </c>
      <c r="I1237" s="83">
        <v>5.62</v>
      </c>
    </row>
    <row r="1238" spans="1:9" ht="22.65" customHeight="1" x14ac:dyDescent="0.25">
      <c r="A1238" s="82" t="s">
        <v>155</v>
      </c>
      <c r="B1238" s="83" t="s">
        <v>1429</v>
      </c>
      <c r="C1238" s="83" t="s">
        <v>3101</v>
      </c>
      <c r="D1238" s="83" t="s">
        <v>1965</v>
      </c>
      <c r="E1238" s="83" t="s">
        <v>62</v>
      </c>
      <c r="F1238" s="83" t="s">
        <v>62</v>
      </c>
      <c r="G1238" s="83">
        <v>4.0999999999999996</v>
      </c>
      <c r="H1238" s="83">
        <v>0</v>
      </c>
      <c r="I1238" s="83">
        <v>5.62</v>
      </c>
    </row>
    <row r="1239" spans="1:9" ht="22.65" customHeight="1" x14ac:dyDescent="0.25">
      <c r="A1239" s="82" t="s">
        <v>155</v>
      </c>
      <c r="B1239" s="83" t="s">
        <v>1429</v>
      </c>
      <c r="C1239" s="83" t="s">
        <v>3102</v>
      </c>
      <c r="D1239" s="83" t="s">
        <v>1965</v>
      </c>
      <c r="E1239" s="83" t="s">
        <v>62</v>
      </c>
      <c r="F1239" s="83" t="s">
        <v>62</v>
      </c>
      <c r="G1239" s="83">
        <v>4.0999999999999996</v>
      </c>
      <c r="H1239" s="83">
        <v>0</v>
      </c>
      <c r="I1239" s="83">
        <v>5.62</v>
      </c>
    </row>
    <row r="1240" spans="1:9" ht="22.65" customHeight="1" x14ac:dyDescent="0.25">
      <c r="A1240" s="82" t="s">
        <v>155</v>
      </c>
      <c r="B1240" s="86" t="s">
        <v>1429</v>
      </c>
      <c r="C1240" s="86" t="s">
        <v>3103</v>
      </c>
      <c r="D1240" s="86" t="s">
        <v>1965</v>
      </c>
      <c r="E1240" s="86" t="s">
        <v>62</v>
      </c>
      <c r="F1240" s="86" t="s">
        <v>62</v>
      </c>
      <c r="G1240" s="86">
        <v>4.0999999999999996</v>
      </c>
      <c r="H1240" s="86">
        <v>0</v>
      </c>
      <c r="I1240" s="86">
        <v>5.62</v>
      </c>
    </row>
    <row r="1241" spans="1:9" ht="30.15" customHeight="1" x14ac:dyDescent="0.25">
      <c r="A1241" s="88" t="s">
        <v>155</v>
      </c>
      <c r="B1241" s="88" t="s">
        <v>155</v>
      </c>
      <c r="C1241" s="88" t="s">
        <v>155</v>
      </c>
      <c r="D1241" s="88" t="s">
        <v>155</v>
      </c>
      <c r="E1241" s="88" t="s">
        <v>155</v>
      </c>
      <c r="F1241" s="88" t="s">
        <v>155</v>
      </c>
      <c r="G1241" s="88" t="s">
        <v>3104</v>
      </c>
      <c r="H1241" s="88" t="s">
        <v>888</v>
      </c>
      <c r="I1241" s="88" t="s">
        <v>3105</v>
      </c>
    </row>
    <row r="1242" spans="1:9" ht="37.65" customHeight="1" x14ac:dyDescent="0.25">
      <c r="A1242" s="273" t="s">
        <v>1511</v>
      </c>
      <c r="B1242" s="273"/>
      <c r="C1242" s="273"/>
      <c r="D1242" s="273"/>
      <c r="E1242" s="273"/>
      <c r="F1242" s="273"/>
      <c r="G1242" s="273"/>
      <c r="H1242" s="273"/>
      <c r="I1242" s="273"/>
    </row>
    <row r="1243" spans="1:9" ht="22.65" customHeight="1" x14ac:dyDescent="0.25">
      <c r="A1243" s="82" t="s">
        <v>155</v>
      </c>
      <c r="B1243" s="83" t="s">
        <v>1429</v>
      </c>
      <c r="C1243" s="83" t="s">
        <v>3106</v>
      </c>
      <c r="D1243" s="83" t="s">
        <v>1965</v>
      </c>
      <c r="E1243" s="83" t="s">
        <v>62</v>
      </c>
      <c r="F1243" s="83" t="s">
        <v>62</v>
      </c>
      <c r="G1243" s="83">
        <v>4.18</v>
      </c>
      <c r="H1243" s="83">
        <v>0</v>
      </c>
      <c r="I1243" s="83">
        <v>5.7450000000000001</v>
      </c>
    </row>
    <row r="1244" spans="1:9" ht="22.65" customHeight="1" x14ac:dyDescent="0.25">
      <c r="A1244" s="82" t="s">
        <v>155</v>
      </c>
      <c r="B1244" s="83" t="s">
        <v>1429</v>
      </c>
      <c r="C1244" s="83" t="s">
        <v>3107</v>
      </c>
      <c r="D1244" s="83" t="s">
        <v>1965</v>
      </c>
      <c r="E1244" s="83" t="s">
        <v>62</v>
      </c>
      <c r="F1244" s="83" t="s">
        <v>62</v>
      </c>
      <c r="G1244" s="83">
        <v>4.32</v>
      </c>
      <c r="H1244" s="83">
        <v>0</v>
      </c>
      <c r="I1244" s="83">
        <v>5.77</v>
      </c>
    </row>
    <row r="1245" spans="1:9" ht="22.65" customHeight="1" x14ac:dyDescent="0.25">
      <c r="A1245" s="82" t="s">
        <v>155</v>
      </c>
      <c r="B1245" s="86" t="s">
        <v>1429</v>
      </c>
      <c r="C1245" s="86" t="s">
        <v>3108</v>
      </c>
      <c r="D1245" s="86" t="s">
        <v>2025</v>
      </c>
      <c r="E1245" s="86" t="s">
        <v>2556</v>
      </c>
      <c r="F1245" s="86" t="s">
        <v>62</v>
      </c>
      <c r="G1245" s="86">
        <v>4.32</v>
      </c>
      <c r="H1245" s="86">
        <v>0</v>
      </c>
      <c r="I1245" s="86">
        <v>5.77</v>
      </c>
    </row>
    <row r="1246" spans="1:9" ht="30.15" customHeight="1" x14ac:dyDescent="0.25">
      <c r="A1246" s="88" t="s">
        <v>155</v>
      </c>
      <c r="B1246" s="88" t="s">
        <v>155</v>
      </c>
      <c r="C1246" s="88" t="s">
        <v>155</v>
      </c>
      <c r="D1246" s="88" t="s">
        <v>155</v>
      </c>
      <c r="E1246" s="88" t="s">
        <v>155</v>
      </c>
      <c r="F1246" s="88" t="s">
        <v>155</v>
      </c>
      <c r="G1246" s="88" t="s">
        <v>3109</v>
      </c>
      <c r="H1246" s="88" t="s">
        <v>888</v>
      </c>
      <c r="I1246" s="88" t="s">
        <v>3110</v>
      </c>
    </row>
    <row r="1247" spans="1:9" ht="37.65" customHeight="1" x14ac:dyDescent="0.25">
      <c r="A1247" s="273" t="s">
        <v>1513</v>
      </c>
      <c r="B1247" s="273"/>
      <c r="C1247" s="273"/>
      <c r="D1247" s="273"/>
      <c r="E1247" s="273"/>
      <c r="F1247" s="273"/>
      <c r="G1247" s="273"/>
      <c r="H1247" s="273"/>
      <c r="I1247" s="273"/>
    </row>
    <row r="1248" spans="1:9" ht="22.65" customHeight="1" x14ac:dyDescent="0.25">
      <c r="A1248" s="82" t="s">
        <v>155</v>
      </c>
      <c r="B1248" s="83" t="s">
        <v>1429</v>
      </c>
      <c r="C1248" s="83" t="s">
        <v>3111</v>
      </c>
      <c r="D1248" s="83" t="s">
        <v>2025</v>
      </c>
      <c r="E1248" s="83" t="s">
        <v>2026</v>
      </c>
      <c r="F1248" s="83" t="s">
        <v>2521</v>
      </c>
      <c r="G1248" s="83">
        <v>4.0999999999999996</v>
      </c>
      <c r="H1248" s="83">
        <v>1.48</v>
      </c>
      <c r="I1248" s="83">
        <v>5.62</v>
      </c>
    </row>
    <row r="1249" spans="1:9" ht="22.65" customHeight="1" x14ac:dyDescent="0.25">
      <c r="A1249" s="82" t="s">
        <v>155</v>
      </c>
      <c r="B1249" s="83" t="s">
        <v>1429</v>
      </c>
      <c r="C1249" s="83" t="s">
        <v>3112</v>
      </c>
      <c r="D1249" s="83" t="s">
        <v>1965</v>
      </c>
      <c r="E1249" s="83" t="s">
        <v>62</v>
      </c>
      <c r="F1249" s="83" t="s">
        <v>62</v>
      </c>
      <c r="G1249" s="83">
        <v>4.0999999999999996</v>
      </c>
      <c r="H1249" s="83">
        <v>0</v>
      </c>
      <c r="I1249" s="83">
        <v>5.62</v>
      </c>
    </row>
    <row r="1250" spans="1:9" ht="22.65" customHeight="1" x14ac:dyDescent="0.25">
      <c r="A1250" s="82" t="s">
        <v>155</v>
      </c>
      <c r="B1250" s="83" t="s">
        <v>1429</v>
      </c>
      <c r="C1250" s="83" t="s">
        <v>3113</v>
      </c>
      <c r="D1250" s="83" t="s">
        <v>1965</v>
      </c>
      <c r="E1250" s="83" t="s">
        <v>62</v>
      </c>
      <c r="F1250" s="83" t="s">
        <v>62</v>
      </c>
      <c r="G1250" s="83">
        <v>4.0999999999999996</v>
      </c>
      <c r="H1250" s="83">
        <v>0</v>
      </c>
      <c r="I1250" s="83">
        <v>5.62</v>
      </c>
    </row>
    <row r="1251" spans="1:9" ht="22.65" customHeight="1" x14ac:dyDescent="0.25">
      <c r="A1251" s="82" t="s">
        <v>155</v>
      </c>
      <c r="B1251" s="86" t="s">
        <v>1429</v>
      </c>
      <c r="C1251" s="86" t="s">
        <v>3114</v>
      </c>
      <c r="D1251" s="86" t="s">
        <v>2025</v>
      </c>
      <c r="E1251" s="86" t="s">
        <v>2556</v>
      </c>
      <c r="F1251" s="86" t="s">
        <v>62</v>
      </c>
      <c r="G1251" s="86">
        <v>4.0999999999999996</v>
      </c>
      <c r="H1251" s="86">
        <v>0</v>
      </c>
      <c r="I1251" s="86">
        <v>5.62</v>
      </c>
    </row>
    <row r="1252" spans="1:9" ht="30.15" customHeight="1" x14ac:dyDescent="0.25">
      <c r="A1252" s="88" t="s">
        <v>155</v>
      </c>
      <c r="B1252" s="88" t="s">
        <v>155</v>
      </c>
      <c r="C1252" s="88" t="s">
        <v>155</v>
      </c>
      <c r="D1252" s="88" t="s">
        <v>155</v>
      </c>
      <c r="E1252" s="88" t="s">
        <v>155</v>
      </c>
      <c r="F1252" s="88" t="s">
        <v>155</v>
      </c>
      <c r="G1252" s="88" t="s">
        <v>2669</v>
      </c>
      <c r="H1252" s="88" t="s">
        <v>2568</v>
      </c>
      <c r="I1252" s="88" t="s">
        <v>2575</v>
      </c>
    </row>
    <row r="1253" spans="1:9" ht="37.65" customHeight="1" x14ac:dyDescent="0.25">
      <c r="A1253" s="273" t="s">
        <v>1515</v>
      </c>
      <c r="B1253" s="273"/>
      <c r="C1253" s="273"/>
      <c r="D1253" s="273"/>
      <c r="E1253" s="273"/>
      <c r="F1253" s="273"/>
      <c r="G1253" s="273"/>
      <c r="H1253" s="273"/>
      <c r="I1253" s="273"/>
    </row>
    <row r="1254" spans="1:9" ht="22.65" customHeight="1" x14ac:dyDescent="0.25">
      <c r="A1254" s="82" t="s">
        <v>155</v>
      </c>
      <c r="B1254" s="83" t="s">
        <v>1429</v>
      </c>
      <c r="C1254" s="83" t="s">
        <v>3115</v>
      </c>
      <c r="D1254" s="83" t="s">
        <v>1965</v>
      </c>
      <c r="E1254" s="83" t="s">
        <v>62</v>
      </c>
      <c r="F1254" s="83" t="s">
        <v>62</v>
      </c>
      <c r="G1254" s="83">
        <v>4.04</v>
      </c>
      <c r="H1254" s="83">
        <v>0</v>
      </c>
      <c r="I1254" s="83">
        <v>5.6150000000000002</v>
      </c>
    </row>
    <row r="1255" spans="1:9" ht="22.65" customHeight="1" x14ac:dyDescent="0.25">
      <c r="A1255" s="82" t="s">
        <v>155</v>
      </c>
      <c r="B1255" s="83" t="s">
        <v>1429</v>
      </c>
      <c r="C1255" s="83" t="s">
        <v>3116</v>
      </c>
      <c r="D1255" s="83" t="s">
        <v>2025</v>
      </c>
      <c r="E1255" s="83" t="s">
        <v>2556</v>
      </c>
      <c r="F1255" s="83" t="s">
        <v>62</v>
      </c>
      <c r="G1255" s="83">
        <v>4.0999999999999996</v>
      </c>
      <c r="H1255" s="83">
        <v>0</v>
      </c>
      <c r="I1255" s="83">
        <v>5.62</v>
      </c>
    </row>
    <row r="1256" spans="1:9" ht="22.65" customHeight="1" x14ac:dyDescent="0.25">
      <c r="A1256" s="82" t="s">
        <v>155</v>
      </c>
      <c r="B1256" s="83" t="s">
        <v>1429</v>
      </c>
      <c r="C1256" s="83" t="s">
        <v>3117</v>
      </c>
      <c r="D1256" s="83" t="s">
        <v>1965</v>
      </c>
      <c r="E1256" s="83" t="s">
        <v>62</v>
      </c>
      <c r="F1256" s="83" t="s">
        <v>62</v>
      </c>
      <c r="G1256" s="83">
        <v>4.0999999999999996</v>
      </c>
      <c r="H1256" s="83">
        <v>0</v>
      </c>
      <c r="I1256" s="83">
        <v>5.62</v>
      </c>
    </row>
    <row r="1257" spans="1:9" ht="22.65" customHeight="1" x14ac:dyDescent="0.25">
      <c r="A1257" s="82" t="s">
        <v>155</v>
      </c>
      <c r="B1257" s="86" t="s">
        <v>1429</v>
      </c>
      <c r="C1257" s="86" t="s">
        <v>3118</v>
      </c>
      <c r="D1257" s="86" t="s">
        <v>1965</v>
      </c>
      <c r="E1257" s="86" t="s">
        <v>62</v>
      </c>
      <c r="F1257" s="86" t="s">
        <v>62</v>
      </c>
      <c r="G1257" s="86">
        <v>4.0999999999999996</v>
      </c>
      <c r="H1257" s="86">
        <v>0</v>
      </c>
      <c r="I1257" s="86">
        <v>5.62</v>
      </c>
    </row>
    <row r="1258" spans="1:9" ht="30.15" customHeight="1" x14ac:dyDescent="0.25">
      <c r="A1258" s="88" t="s">
        <v>155</v>
      </c>
      <c r="B1258" s="88" t="s">
        <v>155</v>
      </c>
      <c r="C1258" s="88" t="s">
        <v>155</v>
      </c>
      <c r="D1258" s="88" t="s">
        <v>155</v>
      </c>
      <c r="E1258" s="88" t="s">
        <v>155</v>
      </c>
      <c r="F1258" s="88" t="s">
        <v>155</v>
      </c>
      <c r="G1258" s="88" t="s">
        <v>3053</v>
      </c>
      <c r="H1258" s="88" t="s">
        <v>888</v>
      </c>
      <c r="I1258" s="88" t="s">
        <v>3119</v>
      </c>
    </row>
    <row r="1259" spans="1:9" ht="37.65" customHeight="1" x14ac:dyDescent="0.25">
      <c r="A1259" s="273" t="s">
        <v>1518</v>
      </c>
      <c r="B1259" s="273"/>
      <c r="C1259" s="273"/>
      <c r="D1259" s="273"/>
      <c r="E1259" s="273"/>
      <c r="F1259" s="273"/>
      <c r="G1259" s="273"/>
      <c r="H1259" s="273"/>
      <c r="I1259" s="273"/>
    </row>
    <row r="1260" spans="1:9" ht="22.65" customHeight="1" x14ac:dyDescent="0.25">
      <c r="A1260" s="82" t="s">
        <v>155</v>
      </c>
      <c r="B1260" s="83" t="s">
        <v>1429</v>
      </c>
      <c r="C1260" s="83" t="s">
        <v>3120</v>
      </c>
      <c r="D1260" s="83" t="s">
        <v>1965</v>
      </c>
      <c r="E1260" s="83" t="s">
        <v>62</v>
      </c>
      <c r="F1260" s="83" t="s">
        <v>62</v>
      </c>
      <c r="G1260" s="83">
        <v>4.04</v>
      </c>
      <c r="H1260" s="83">
        <v>0</v>
      </c>
      <c r="I1260" s="83">
        <v>5.62</v>
      </c>
    </row>
    <row r="1261" spans="1:9" ht="22.65" customHeight="1" x14ac:dyDescent="0.25">
      <c r="A1261" s="82" t="s">
        <v>155</v>
      </c>
      <c r="B1261" s="83" t="s">
        <v>1429</v>
      </c>
      <c r="C1261" s="83" t="s">
        <v>3121</v>
      </c>
      <c r="D1261" s="83" t="s">
        <v>2025</v>
      </c>
      <c r="E1261" s="83" t="s">
        <v>2556</v>
      </c>
      <c r="F1261" s="83" t="s">
        <v>62</v>
      </c>
      <c r="G1261" s="83">
        <v>4.0999999999999996</v>
      </c>
      <c r="H1261" s="83">
        <v>0</v>
      </c>
      <c r="I1261" s="83">
        <v>5.62</v>
      </c>
    </row>
    <row r="1262" spans="1:9" ht="22.65" customHeight="1" x14ac:dyDescent="0.25">
      <c r="A1262" s="82" t="s">
        <v>155</v>
      </c>
      <c r="B1262" s="86" t="s">
        <v>1429</v>
      </c>
      <c r="C1262" s="86" t="s">
        <v>3122</v>
      </c>
      <c r="D1262" s="86" t="s">
        <v>1965</v>
      </c>
      <c r="E1262" s="86" t="s">
        <v>62</v>
      </c>
      <c r="F1262" s="86" t="s">
        <v>62</v>
      </c>
      <c r="G1262" s="86">
        <v>4.08</v>
      </c>
      <c r="H1262" s="86">
        <v>0</v>
      </c>
      <c r="I1262" s="86">
        <v>5.6050000000000004</v>
      </c>
    </row>
    <row r="1263" spans="1:9" ht="30.15" customHeight="1" x14ac:dyDescent="0.25">
      <c r="A1263" s="88" t="s">
        <v>155</v>
      </c>
      <c r="B1263" s="88" t="s">
        <v>155</v>
      </c>
      <c r="C1263" s="88" t="s">
        <v>155</v>
      </c>
      <c r="D1263" s="88" t="s">
        <v>155</v>
      </c>
      <c r="E1263" s="88" t="s">
        <v>155</v>
      </c>
      <c r="F1263" s="88" t="s">
        <v>155</v>
      </c>
      <c r="G1263" s="88" t="s">
        <v>3009</v>
      </c>
      <c r="H1263" s="88" t="s">
        <v>888</v>
      </c>
      <c r="I1263" s="88" t="s">
        <v>2735</v>
      </c>
    </row>
    <row r="1264" spans="1:9" ht="37.65" customHeight="1" x14ac:dyDescent="0.25">
      <c r="A1264" s="273" t="s">
        <v>1521</v>
      </c>
      <c r="B1264" s="273"/>
      <c r="C1264" s="273"/>
      <c r="D1264" s="273"/>
      <c r="E1264" s="273"/>
      <c r="F1264" s="273"/>
      <c r="G1264" s="273"/>
      <c r="H1264" s="273"/>
      <c r="I1264" s="273"/>
    </row>
    <row r="1265" spans="1:9" ht="22.65" customHeight="1" x14ac:dyDescent="0.25">
      <c r="A1265" s="82" t="s">
        <v>155</v>
      </c>
      <c r="B1265" s="83" t="s">
        <v>1429</v>
      </c>
      <c r="C1265" s="83" t="s">
        <v>3123</v>
      </c>
      <c r="D1265" s="83" t="s">
        <v>1965</v>
      </c>
      <c r="E1265" s="83" t="s">
        <v>62</v>
      </c>
      <c r="F1265" s="83" t="s">
        <v>62</v>
      </c>
      <c r="G1265" s="83">
        <v>4.0999999999999996</v>
      </c>
      <c r="H1265" s="83">
        <v>0</v>
      </c>
      <c r="I1265" s="83">
        <v>5.62</v>
      </c>
    </row>
    <row r="1266" spans="1:9" ht="22.65" customHeight="1" x14ac:dyDescent="0.25">
      <c r="A1266" s="82" t="s">
        <v>155</v>
      </c>
      <c r="B1266" s="83" t="s">
        <v>1429</v>
      </c>
      <c r="C1266" s="83" t="s">
        <v>3124</v>
      </c>
      <c r="D1266" s="83" t="s">
        <v>2025</v>
      </c>
      <c r="E1266" s="83" t="s">
        <v>2556</v>
      </c>
      <c r="F1266" s="83" t="s">
        <v>62</v>
      </c>
      <c r="G1266" s="83">
        <v>4.0999999999999996</v>
      </c>
      <c r="H1266" s="83">
        <v>0</v>
      </c>
      <c r="I1266" s="83">
        <v>5.62</v>
      </c>
    </row>
    <row r="1267" spans="1:9" ht="22.65" customHeight="1" x14ac:dyDescent="0.25">
      <c r="A1267" s="82" t="s">
        <v>155</v>
      </c>
      <c r="B1267" s="86" t="s">
        <v>1429</v>
      </c>
      <c r="C1267" s="86" t="s">
        <v>3125</v>
      </c>
      <c r="D1267" s="86" t="s">
        <v>1965</v>
      </c>
      <c r="E1267" s="86" t="s">
        <v>62</v>
      </c>
      <c r="F1267" s="86" t="s">
        <v>62</v>
      </c>
      <c r="G1267" s="86">
        <v>4.0999999999999996</v>
      </c>
      <c r="H1267" s="86">
        <v>0</v>
      </c>
      <c r="I1267" s="86">
        <v>5.62</v>
      </c>
    </row>
    <row r="1268" spans="1:9" ht="30.15" customHeight="1" x14ac:dyDescent="0.25">
      <c r="A1268" s="88" t="s">
        <v>155</v>
      </c>
      <c r="B1268" s="88" t="s">
        <v>155</v>
      </c>
      <c r="C1268" s="88" t="s">
        <v>155</v>
      </c>
      <c r="D1268" s="88" t="s">
        <v>155</v>
      </c>
      <c r="E1268" s="88" t="s">
        <v>155</v>
      </c>
      <c r="F1268" s="88" t="s">
        <v>155</v>
      </c>
      <c r="G1268" s="88" t="s">
        <v>2579</v>
      </c>
      <c r="H1268" s="88" t="s">
        <v>888</v>
      </c>
      <c r="I1268" s="88" t="s">
        <v>2580</v>
      </c>
    </row>
    <row r="1269" spans="1:9" ht="37.65" customHeight="1" x14ac:dyDescent="0.25">
      <c r="A1269" s="273" t="s">
        <v>1524</v>
      </c>
      <c r="B1269" s="273"/>
      <c r="C1269" s="273"/>
      <c r="D1269" s="273"/>
      <c r="E1269" s="273"/>
      <c r="F1269" s="273"/>
      <c r="G1269" s="273"/>
      <c r="H1269" s="273"/>
      <c r="I1269" s="273"/>
    </row>
    <row r="1270" spans="1:9" ht="22.65" customHeight="1" x14ac:dyDescent="0.25">
      <c r="A1270" s="82" t="s">
        <v>155</v>
      </c>
      <c r="B1270" s="83" t="s">
        <v>1429</v>
      </c>
      <c r="C1270" s="83" t="s">
        <v>3126</v>
      </c>
      <c r="D1270" s="83" t="s">
        <v>1965</v>
      </c>
      <c r="E1270" s="83" t="s">
        <v>62</v>
      </c>
      <c r="F1270" s="83" t="s">
        <v>62</v>
      </c>
      <c r="G1270" s="83">
        <v>4.05</v>
      </c>
      <c r="H1270" s="83">
        <v>0</v>
      </c>
      <c r="I1270" s="83">
        <v>5.59</v>
      </c>
    </row>
    <row r="1271" spans="1:9" ht="22.65" customHeight="1" x14ac:dyDescent="0.25">
      <c r="A1271" s="82" t="s">
        <v>155</v>
      </c>
      <c r="B1271" s="83" t="s">
        <v>1429</v>
      </c>
      <c r="C1271" s="83" t="s">
        <v>3127</v>
      </c>
      <c r="D1271" s="83" t="s">
        <v>2025</v>
      </c>
      <c r="E1271" s="83" t="s">
        <v>2556</v>
      </c>
      <c r="F1271" s="83" t="s">
        <v>62</v>
      </c>
      <c r="G1271" s="83">
        <v>3.99</v>
      </c>
      <c r="H1271" s="83">
        <v>0</v>
      </c>
      <c r="I1271" s="83">
        <v>5.55</v>
      </c>
    </row>
    <row r="1272" spans="1:9" ht="22.65" customHeight="1" x14ac:dyDescent="0.25">
      <c r="A1272" s="82" t="s">
        <v>155</v>
      </c>
      <c r="B1272" s="83" t="s">
        <v>1429</v>
      </c>
      <c r="C1272" s="83" t="s">
        <v>3128</v>
      </c>
      <c r="D1272" s="83" t="s">
        <v>1965</v>
      </c>
      <c r="E1272" s="83" t="s">
        <v>62</v>
      </c>
      <c r="F1272" s="83" t="s">
        <v>62</v>
      </c>
      <c r="G1272" s="83">
        <v>3.94</v>
      </c>
      <c r="H1272" s="83">
        <v>0</v>
      </c>
      <c r="I1272" s="83">
        <v>5.55</v>
      </c>
    </row>
    <row r="1273" spans="1:9" ht="22.65" customHeight="1" x14ac:dyDescent="0.25">
      <c r="A1273" s="82" t="s">
        <v>155</v>
      </c>
      <c r="B1273" s="83" t="s">
        <v>1429</v>
      </c>
      <c r="C1273" s="83" t="s">
        <v>3129</v>
      </c>
      <c r="D1273" s="83" t="s">
        <v>1965</v>
      </c>
      <c r="E1273" s="83" t="s">
        <v>62</v>
      </c>
      <c r="F1273" s="83" t="s">
        <v>62</v>
      </c>
      <c r="G1273" s="83">
        <v>4.0599999999999996</v>
      </c>
      <c r="H1273" s="83">
        <v>0</v>
      </c>
      <c r="I1273" s="83">
        <v>5.5949999999999998</v>
      </c>
    </row>
    <row r="1274" spans="1:9" ht="22.65" customHeight="1" x14ac:dyDescent="0.25">
      <c r="A1274" s="82" t="s">
        <v>155</v>
      </c>
      <c r="B1274" s="83" t="s">
        <v>1429</v>
      </c>
      <c r="C1274" s="83" t="s">
        <v>3130</v>
      </c>
      <c r="D1274" s="83" t="s">
        <v>2025</v>
      </c>
      <c r="E1274" s="83" t="s">
        <v>2556</v>
      </c>
      <c r="F1274" s="83" t="s">
        <v>62</v>
      </c>
      <c r="G1274" s="83">
        <v>4.0999999999999996</v>
      </c>
      <c r="H1274" s="83">
        <v>0</v>
      </c>
      <c r="I1274" s="83">
        <v>5.62</v>
      </c>
    </row>
    <row r="1275" spans="1:9" ht="22.65" customHeight="1" x14ac:dyDescent="0.25">
      <c r="A1275" s="82" t="s">
        <v>155</v>
      </c>
      <c r="B1275" s="83" t="s">
        <v>1429</v>
      </c>
      <c r="C1275" s="83" t="s">
        <v>3131</v>
      </c>
      <c r="D1275" s="83" t="s">
        <v>1965</v>
      </c>
      <c r="E1275" s="83" t="s">
        <v>62</v>
      </c>
      <c r="F1275" s="83" t="s">
        <v>62</v>
      </c>
      <c r="G1275" s="83">
        <v>4.0999999999999996</v>
      </c>
      <c r="H1275" s="83">
        <v>0</v>
      </c>
      <c r="I1275" s="83">
        <v>5.62</v>
      </c>
    </row>
    <row r="1276" spans="1:9" ht="22.65" customHeight="1" x14ac:dyDescent="0.25">
      <c r="A1276" s="82" t="s">
        <v>155</v>
      </c>
      <c r="B1276" s="83" t="s">
        <v>1429</v>
      </c>
      <c r="C1276" s="83" t="s">
        <v>3132</v>
      </c>
      <c r="D1276" s="83" t="s">
        <v>1965</v>
      </c>
      <c r="E1276" s="83" t="s">
        <v>62</v>
      </c>
      <c r="F1276" s="83" t="s">
        <v>62</v>
      </c>
      <c r="G1276" s="83">
        <v>4.0999999999999996</v>
      </c>
      <c r="H1276" s="83">
        <v>0</v>
      </c>
      <c r="I1276" s="83">
        <v>5.62</v>
      </c>
    </row>
    <row r="1277" spans="1:9" ht="22.65" customHeight="1" x14ac:dyDescent="0.25">
      <c r="A1277" s="82" t="s">
        <v>155</v>
      </c>
      <c r="B1277" s="83" t="s">
        <v>1429</v>
      </c>
      <c r="C1277" s="83" t="s">
        <v>3133</v>
      </c>
      <c r="D1277" s="83" t="s">
        <v>2025</v>
      </c>
      <c r="E1277" s="83" t="s">
        <v>2026</v>
      </c>
      <c r="F1277" s="83" t="s">
        <v>2521</v>
      </c>
      <c r="G1277" s="83">
        <v>4.0999999999999996</v>
      </c>
      <c r="H1277" s="83">
        <v>1.48</v>
      </c>
      <c r="I1277" s="83">
        <v>5.62</v>
      </c>
    </row>
    <row r="1278" spans="1:9" ht="22.65" customHeight="1" x14ac:dyDescent="0.25">
      <c r="A1278" s="82" t="s">
        <v>155</v>
      </c>
      <c r="B1278" s="83" t="s">
        <v>1429</v>
      </c>
      <c r="C1278" s="83" t="s">
        <v>3134</v>
      </c>
      <c r="D1278" s="83" t="s">
        <v>1965</v>
      </c>
      <c r="E1278" s="83" t="s">
        <v>62</v>
      </c>
      <c r="F1278" s="83" t="s">
        <v>62</v>
      </c>
      <c r="G1278" s="83">
        <v>4.0999999999999996</v>
      </c>
      <c r="H1278" s="83">
        <v>0</v>
      </c>
      <c r="I1278" s="83">
        <v>5.62</v>
      </c>
    </row>
    <row r="1279" spans="1:9" ht="22.65" customHeight="1" x14ac:dyDescent="0.25">
      <c r="A1279" s="82" t="s">
        <v>155</v>
      </c>
      <c r="B1279" s="83" t="s">
        <v>1429</v>
      </c>
      <c r="C1279" s="83" t="s">
        <v>3135</v>
      </c>
      <c r="D1279" s="83" t="s">
        <v>2025</v>
      </c>
      <c r="E1279" s="83" t="s">
        <v>2556</v>
      </c>
      <c r="F1279" s="83" t="s">
        <v>62</v>
      </c>
      <c r="G1279" s="83">
        <v>4.1900000000000004</v>
      </c>
      <c r="H1279" s="83">
        <v>0</v>
      </c>
      <c r="I1279" s="83">
        <v>5.72</v>
      </c>
    </row>
    <row r="1280" spans="1:9" ht="22.65" customHeight="1" x14ac:dyDescent="0.25">
      <c r="A1280" s="82" t="s">
        <v>155</v>
      </c>
      <c r="B1280" s="86" t="s">
        <v>1429</v>
      </c>
      <c r="C1280" s="86" t="s">
        <v>3136</v>
      </c>
      <c r="D1280" s="86" t="s">
        <v>1965</v>
      </c>
      <c r="E1280" s="86" t="s">
        <v>62</v>
      </c>
      <c r="F1280" s="86" t="s">
        <v>62</v>
      </c>
      <c r="G1280" s="86">
        <v>3.95</v>
      </c>
      <c r="H1280" s="86">
        <v>0</v>
      </c>
      <c r="I1280" s="86">
        <v>5.52</v>
      </c>
    </row>
    <row r="1281" spans="1:9" ht="30.15" customHeight="1" x14ac:dyDescent="0.25">
      <c r="A1281" s="88" t="s">
        <v>155</v>
      </c>
      <c r="B1281" s="88" t="s">
        <v>155</v>
      </c>
      <c r="C1281" s="88" t="s">
        <v>155</v>
      </c>
      <c r="D1281" s="88" t="s">
        <v>155</v>
      </c>
      <c r="E1281" s="88" t="s">
        <v>155</v>
      </c>
      <c r="F1281" s="88" t="s">
        <v>155</v>
      </c>
      <c r="G1281" s="88" t="s">
        <v>3137</v>
      </c>
      <c r="H1281" s="88" t="s">
        <v>2568</v>
      </c>
      <c r="I1281" s="88" t="s">
        <v>3138</v>
      </c>
    </row>
    <row r="1282" spans="1:9" ht="37.65" customHeight="1" x14ac:dyDescent="0.25">
      <c r="A1282" s="273" t="s">
        <v>1527</v>
      </c>
      <c r="B1282" s="273"/>
      <c r="C1282" s="273"/>
      <c r="D1282" s="273"/>
      <c r="E1282" s="273"/>
      <c r="F1282" s="273"/>
      <c r="G1282" s="273"/>
      <c r="H1282" s="273"/>
      <c r="I1282" s="273"/>
    </row>
    <row r="1283" spans="1:9" ht="22.65" customHeight="1" x14ac:dyDescent="0.25">
      <c r="A1283" s="82" t="s">
        <v>155</v>
      </c>
      <c r="B1283" s="83" t="s">
        <v>1429</v>
      </c>
      <c r="C1283" s="83" t="s">
        <v>3139</v>
      </c>
      <c r="D1283" s="83" t="s">
        <v>1965</v>
      </c>
      <c r="E1283" s="83" t="s">
        <v>62</v>
      </c>
      <c r="F1283" s="83" t="s">
        <v>62</v>
      </c>
      <c r="G1283" s="83">
        <v>4.0999999999999996</v>
      </c>
      <c r="H1283" s="83">
        <v>0</v>
      </c>
      <c r="I1283" s="83">
        <v>5.62</v>
      </c>
    </row>
    <row r="1284" spans="1:9" ht="22.65" customHeight="1" x14ac:dyDescent="0.25">
      <c r="A1284" s="82" t="s">
        <v>155</v>
      </c>
      <c r="B1284" s="83" t="s">
        <v>1429</v>
      </c>
      <c r="C1284" s="83" t="s">
        <v>3140</v>
      </c>
      <c r="D1284" s="83" t="s">
        <v>2025</v>
      </c>
      <c r="E1284" s="83" t="s">
        <v>2556</v>
      </c>
      <c r="F1284" s="83" t="s">
        <v>62</v>
      </c>
      <c r="G1284" s="83">
        <v>4.0999999999999996</v>
      </c>
      <c r="H1284" s="83">
        <v>0</v>
      </c>
      <c r="I1284" s="83">
        <v>5.62</v>
      </c>
    </row>
    <row r="1285" spans="1:9" ht="22.65" customHeight="1" x14ac:dyDescent="0.25">
      <c r="A1285" s="82" t="s">
        <v>155</v>
      </c>
      <c r="B1285" s="83" t="s">
        <v>1429</v>
      </c>
      <c r="C1285" s="83" t="s">
        <v>3141</v>
      </c>
      <c r="D1285" s="83" t="s">
        <v>1965</v>
      </c>
      <c r="E1285" s="83" t="s">
        <v>62</v>
      </c>
      <c r="F1285" s="83" t="s">
        <v>62</v>
      </c>
      <c r="G1285" s="83">
        <v>4.0999999999999996</v>
      </c>
      <c r="H1285" s="83">
        <v>0</v>
      </c>
      <c r="I1285" s="83">
        <v>5.62</v>
      </c>
    </row>
    <row r="1286" spans="1:9" ht="22.65" customHeight="1" x14ac:dyDescent="0.25">
      <c r="A1286" s="82" t="s">
        <v>155</v>
      </c>
      <c r="B1286" s="86" t="s">
        <v>1429</v>
      </c>
      <c r="C1286" s="86" t="s">
        <v>3142</v>
      </c>
      <c r="D1286" s="86" t="s">
        <v>1965</v>
      </c>
      <c r="E1286" s="86" t="s">
        <v>62</v>
      </c>
      <c r="F1286" s="86" t="s">
        <v>62</v>
      </c>
      <c r="G1286" s="86">
        <v>4.0999999999999996</v>
      </c>
      <c r="H1286" s="86">
        <v>0</v>
      </c>
      <c r="I1286" s="86">
        <v>5.62</v>
      </c>
    </row>
    <row r="1287" spans="1:9" ht="30.15" customHeight="1" x14ac:dyDescent="0.25">
      <c r="A1287" s="88" t="s">
        <v>155</v>
      </c>
      <c r="B1287" s="88" t="s">
        <v>155</v>
      </c>
      <c r="C1287" s="88" t="s">
        <v>155</v>
      </c>
      <c r="D1287" s="88" t="s">
        <v>155</v>
      </c>
      <c r="E1287" s="88" t="s">
        <v>155</v>
      </c>
      <c r="F1287" s="88" t="s">
        <v>155</v>
      </c>
      <c r="G1287" s="88" t="s">
        <v>2669</v>
      </c>
      <c r="H1287" s="88" t="s">
        <v>888</v>
      </c>
      <c r="I1287" s="88" t="s">
        <v>2575</v>
      </c>
    </row>
    <row r="1288" spans="1:9" ht="37.65" customHeight="1" x14ac:dyDescent="0.25">
      <c r="A1288" s="273" t="s">
        <v>1530</v>
      </c>
      <c r="B1288" s="273"/>
      <c r="C1288" s="273"/>
      <c r="D1288" s="273"/>
      <c r="E1288" s="273"/>
      <c r="F1288" s="273"/>
      <c r="G1288" s="273"/>
      <c r="H1288" s="273"/>
      <c r="I1288" s="273"/>
    </row>
    <row r="1289" spans="1:9" ht="22.65" customHeight="1" x14ac:dyDescent="0.25">
      <c r="A1289" s="82" t="s">
        <v>155</v>
      </c>
      <c r="B1289" s="83" t="s">
        <v>1429</v>
      </c>
      <c r="C1289" s="83" t="s">
        <v>3143</v>
      </c>
      <c r="D1289" s="83" t="s">
        <v>1965</v>
      </c>
      <c r="E1289" s="83" t="s">
        <v>62</v>
      </c>
      <c r="F1289" s="83" t="s">
        <v>62</v>
      </c>
      <c r="G1289" s="83">
        <v>4.04</v>
      </c>
      <c r="H1289" s="83">
        <v>0</v>
      </c>
      <c r="I1289" s="83">
        <v>5.62</v>
      </c>
    </row>
    <row r="1290" spans="1:9" ht="22.65" customHeight="1" x14ac:dyDescent="0.25">
      <c r="A1290" s="82" t="s">
        <v>155</v>
      </c>
      <c r="B1290" s="83" t="s">
        <v>1429</v>
      </c>
      <c r="C1290" s="83" t="s">
        <v>3144</v>
      </c>
      <c r="D1290" s="83" t="s">
        <v>2025</v>
      </c>
      <c r="E1290" s="83" t="s">
        <v>2026</v>
      </c>
      <c r="F1290" s="83" t="s">
        <v>2521</v>
      </c>
      <c r="G1290" s="83">
        <v>4.09</v>
      </c>
      <c r="H1290" s="83">
        <v>1.48</v>
      </c>
      <c r="I1290" s="83">
        <v>5.6150000000000002</v>
      </c>
    </row>
    <row r="1291" spans="1:9" ht="22.65" customHeight="1" x14ac:dyDescent="0.25">
      <c r="A1291" s="82" t="s">
        <v>155</v>
      </c>
      <c r="B1291" s="83" t="s">
        <v>1429</v>
      </c>
      <c r="C1291" s="83" t="s">
        <v>3145</v>
      </c>
      <c r="D1291" s="83" t="s">
        <v>1965</v>
      </c>
      <c r="E1291" s="83" t="s">
        <v>62</v>
      </c>
      <c r="F1291" s="83" t="s">
        <v>62</v>
      </c>
      <c r="G1291" s="83">
        <v>4.08</v>
      </c>
      <c r="H1291" s="83">
        <v>0</v>
      </c>
      <c r="I1291" s="83">
        <v>5.6050000000000004</v>
      </c>
    </row>
    <row r="1292" spans="1:9" ht="22.65" customHeight="1" x14ac:dyDescent="0.25">
      <c r="A1292" s="82" t="s">
        <v>155</v>
      </c>
      <c r="B1292" s="83" t="s">
        <v>1429</v>
      </c>
      <c r="C1292" s="83" t="s">
        <v>3146</v>
      </c>
      <c r="D1292" s="83" t="s">
        <v>1965</v>
      </c>
      <c r="E1292" s="83" t="s">
        <v>62</v>
      </c>
      <c r="F1292" s="83" t="s">
        <v>62</v>
      </c>
      <c r="G1292" s="83">
        <v>3.87</v>
      </c>
      <c r="H1292" s="83">
        <v>0</v>
      </c>
      <c r="I1292" s="83">
        <v>5.4649999999999999</v>
      </c>
    </row>
    <row r="1293" spans="1:9" ht="22.65" customHeight="1" x14ac:dyDescent="0.25">
      <c r="A1293" s="82" t="s">
        <v>155</v>
      </c>
      <c r="B1293" s="83" t="s">
        <v>1429</v>
      </c>
      <c r="C1293" s="83" t="s">
        <v>3147</v>
      </c>
      <c r="D1293" s="83" t="s">
        <v>1965</v>
      </c>
      <c r="E1293" s="83" t="s">
        <v>62</v>
      </c>
      <c r="F1293" s="83" t="s">
        <v>62</v>
      </c>
      <c r="G1293" s="83">
        <v>3.98</v>
      </c>
      <c r="H1293" s="83">
        <v>0</v>
      </c>
      <c r="I1293" s="83">
        <v>5.61</v>
      </c>
    </row>
    <row r="1294" spans="1:9" ht="22.65" customHeight="1" x14ac:dyDescent="0.25">
      <c r="A1294" s="82" t="s">
        <v>155</v>
      </c>
      <c r="B1294" s="83" t="s">
        <v>1429</v>
      </c>
      <c r="C1294" s="83" t="s">
        <v>3148</v>
      </c>
      <c r="D1294" s="83" t="s">
        <v>2025</v>
      </c>
      <c r="E1294" s="83" t="s">
        <v>2556</v>
      </c>
      <c r="F1294" s="83" t="s">
        <v>62</v>
      </c>
      <c r="G1294" s="83">
        <v>4.0999999999999996</v>
      </c>
      <c r="H1294" s="83">
        <v>0</v>
      </c>
      <c r="I1294" s="83">
        <v>5.62</v>
      </c>
    </row>
    <row r="1295" spans="1:9" ht="22.65" customHeight="1" x14ac:dyDescent="0.25">
      <c r="A1295" s="82" t="s">
        <v>155</v>
      </c>
      <c r="B1295" s="83" t="s">
        <v>1429</v>
      </c>
      <c r="C1295" s="83" t="s">
        <v>3149</v>
      </c>
      <c r="D1295" s="83" t="s">
        <v>1965</v>
      </c>
      <c r="E1295" s="83" t="s">
        <v>62</v>
      </c>
      <c r="F1295" s="83" t="s">
        <v>62</v>
      </c>
      <c r="G1295" s="83">
        <v>4.0999999999999996</v>
      </c>
      <c r="H1295" s="83">
        <v>0</v>
      </c>
      <c r="I1295" s="83">
        <v>5.62</v>
      </c>
    </row>
    <row r="1296" spans="1:9" ht="22.65" customHeight="1" x14ac:dyDescent="0.25">
      <c r="A1296" s="82" t="s">
        <v>155</v>
      </c>
      <c r="B1296" s="83" t="s">
        <v>1429</v>
      </c>
      <c r="C1296" s="83" t="s">
        <v>3150</v>
      </c>
      <c r="D1296" s="83" t="s">
        <v>1965</v>
      </c>
      <c r="E1296" s="83" t="s">
        <v>62</v>
      </c>
      <c r="F1296" s="83" t="s">
        <v>62</v>
      </c>
      <c r="G1296" s="83">
        <v>4.0999999999999996</v>
      </c>
      <c r="H1296" s="83">
        <v>0</v>
      </c>
      <c r="I1296" s="83">
        <v>5.62</v>
      </c>
    </row>
    <row r="1297" spans="1:9" ht="22.65" customHeight="1" x14ac:dyDescent="0.25">
      <c r="A1297" s="82" t="s">
        <v>155</v>
      </c>
      <c r="B1297" s="83" t="s">
        <v>1429</v>
      </c>
      <c r="C1297" s="83" t="s">
        <v>3151</v>
      </c>
      <c r="D1297" s="83" t="s">
        <v>2025</v>
      </c>
      <c r="E1297" s="83" t="s">
        <v>2556</v>
      </c>
      <c r="F1297" s="83" t="s">
        <v>62</v>
      </c>
      <c r="G1297" s="83">
        <v>4.0999999999999996</v>
      </c>
      <c r="H1297" s="83">
        <v>0</v>
      </c>
      <c r="I1297" s="83">
        <v>5.62</v>
      </c>
    </row>
    <row r="1298" spans="1:9" ht="22.65" customHeight="1" x14ac:dyDescent="0.25">
      <c r="A1298" s="82" t="s">
        <v>155</v>
      </c>
      <c r="B1298" s="86" t="s">
        <v>1429</v>
      </c>
      <c r="C1298" s="86" t="s">
        <v>3152</v>
      </c>
      <c r="D1298" s="86" t="s">
        <v>1965</v>
      </c>
      <c r="E1298" s="86" t="s">
        <v>62</v>
      </c>
      <c r="F1298" s="86" t="s">
        <v>62</v>
      </c>
      <c r="G1298" s="86">
        <v>4.0999999999999996</v>
      </c>
      <c r="H1298" s="86">
        <v>0</v>
      </c>
      <c r="I1298" s="86">
        <v>5.62</v>
      </c>
    </row>
    <row r="1299" spans="1:9" ht="30.15" customHeight="1" x14ac:dyDescent="0.25">
      <c r="A1299" s="88" t="s">
        <v>155</v>
      </c>
      <c r="B1299" s="88" t="s">
        <v>155</v>
      </c>
      <c r="C1299" s="88" t="s">
        <v>155</v>
      </c>
      <c r="D1299" s="88" t="s">
        <v>155</v>
      </c>
      <c r="E1299" s="88" t="s">
        <v>155</v>
      </c>
      <c r="F1299" s="88" t="s">
        <v>155</v>
      </c>
      <c r="G1299" s="88" t="s">
        <v>3153</v>
      </c>
      <c r="H1299" s="88" t="s">
        <v>2568</v>
      </c>
      <c r="I1299" s="88" t="s">
        <v>3154</v>
      </c>
    </row>
    <row r="1300" spans="1:9" ht="37.65" customHeight="1" x14ac:dyDescent="0.25">
      <c r="A1300" s="273" t="s">
        <v>1533</v>
      </c>
      <c r="B1300" s="273"/>
      <c r="C1300" s="273"/>
      <c r="D1300" s="273"/>
      <c r="E1300" s="273"/>
      <c r="F1300" s="273"/>
      <c r="G1300" s="273"/>
      <c r="H1300" s="273"/>
      <c r="I1300" s="273"/>
    </row>
    <row r="1301" spans="1:9" ht="22.65" customHeight="1" x14ac:dyDescent="0.25">
      <c r="A1301" s="82" t="s">
        <v>155</v>
      </c>
      <c r="B1301" s="83" t="s">
        <v>1429</v>
      </c>
      <c r="C1301" s="83" t="s">
        <v>3155</v>
      </c>
      <c r="D1301" s="83" t="s">
        <v>1965</v>
      </c>
      <c r="E1301" s="83" t="s">
        <v>62</v>
      </c>
      <c r="F1301" s="83" t="s">
        <v>62</v>
      </c>
      <c r="G1301" s="83">
        <v>4.0999999999999996</v>
      </c>
      <c r="H1301" s="83">
        <v>0</v>
      </c>
      <c r="I1301" s="83">
        <v>5.62</v>
      </c>
    </row>
    <row r="1302" spans="1:9" ht="22.65" customHeight="1" x14ac:dyDescent="0.25">
      <c r="A1302" s="82" t="s">
        <v>155</v>
      </c>
      <c r="B1302" s="83" t="s">
        <v>1429</v>
      </c>
      <c r="C1302" s="83" t="s">
        <v>3156</v>
      </c>
      <c r="D1302" s="83" t="s">
        <v>1965</v>
      </c>
      <c r="E1302" s="83" t="s">
        <v>62</v>
      </c>
      <c r="F1302" s="83" t="s">
        <v>62</v>
      </c>
      <c r="G1302" s="83">
        <v>4.0999999999999996</v>
      </c>
      <c r="H1302" s="83">
        <v>0</v>
      </c>
      <c r="I1302" s="83">
        <v>5.62</v>
      </c>
    </row>
    <row r="1303" spans="1:9" ht="22.65" customHeight="1" x14ac:dyDescent="0.25">
      <c r="A1303" s="82" t="s">
        <v>155</v>
      </c>
      <c r="B1303" s="83" t="s">
        <v>1429</v>
      </c>
      <c r="C1303" s="83" t="s">
        <v>3157</v>
      </c>
      <c r="D1303" s="83" t="s">
        <v>2025</v>
      </c>
      <c r="E1303" s="83" t="s">
        <v>2556</v>
      </c>
      <c r="F1303" s="83" t="s">
        <v>62</v>
      </c>
      <c r="G1303" s="83">
        <v>4.0999999999999996</v>
      </c>
      <c r="H1303" s="83">
        <v>0</v>
      </c>
      <c r="I1303" s="83">
        <v>5.62</v>
      </c>
    </row>
    <row r="1304" spans="1:9" ht="22.65" customHeight="1" x14ac:dyDescent="0.25">
      <c r="A1304" s="82" t="s">
        <v>155</v>
      </c>
      <c r="B1304" s="83" t="s">
        <v>1429</v>
      </c>
      <c r="C1304" s="83" t="s">
        <v>3158</v>
      </c>
      <c r="D1304" s="83" t="s">
        <v>1965</v>
      </c>
      <c r="E1304" s="83" t="s">
        <v>62</v>
      </c>
      <c r="F1304" s="83" t="s">
        <v>62</v>
      </c>
      <c r="G1304" s="83">
        <v>4.6100000000000003</v>
      </c>
      <c r="H1304" s="83">
        <v>0</v>
      </c>
      <c r="I1304" s="83">
        <v>6.0049999999999999</v>
      </c>
    </row>
    <row r="1305" spans="1:9" ht="22.65" customHeight="1" x14ac:dyDescent="0.25">
      <c r="A1305" s="82" t="s">
        <v>155</v>
      </c>
      <c r="B1305" s="83" t="s">
        <v>1429</v>
      </c>
      <c r="C1305" s="83" t="s">
        <v>3159</v>
      </c>
      <c r="D1305" s="83" t="s">
        <v>1965</v>
      </c>
      <c r="E1305" s="83" t="s">
        <v>62</v>
      </c>
      <c r="F1305" s="83" t="s">
        <v>62</v>
      </c>
      <c r="G1305" s="83">
        <v>4.6100000000000003</v>
      </c>
      <c r="H1305" s="83">
        <v>0</v>
      </c>
      <c r="I1305" s="83">
        <v>6.0049999999999999</v>
      </c>
    </row>
    <row r="1306" spans="1:9" ht="22.65" customHeight="1" x14ac:dyDescent="0.25">
      <c r="A1306" s="82" t="s">
        <v>155</v>
      </c>
      <c r="B1306" s="83" t="s">
        <v>1429</v>
      </c>
      <c r="C1306" s="83" t="s">
        <v>3160</v>
      </c>
      <c r="D1306" s="83" t="s">
        <v>2025</v>
      </c>
      <c r="E1306" s="83" t="s">
        <v>2556</v>
      </c>
      <c r="F1306" s="83" t="s">
        <v>62</v>
      </c>
      <c r="G1306" s="83">
        <v>4.0999999999999996</v>
      </c>
      <c r="H1306" s="83">
        <v>0</v>
      </c>
      <c r="I1306" s="83">
        <v>5.62</v>
      </c>
    </row>
    <row r="1307" spans="1:9" ht="22.65" customHeight="1" x14ac:dyDescent="0.25">
      <c r="A1307" s="82" t="s">
        <v>155</v>
      </c>
      <c r="B1307" s="83" t="s">
        <v>1429</v>
      </c>
      <c r="C1307" s="83" t="s">
        <v>3161</v>
      </c>
      <c r="D1307" s="83" t="s">
        <v>1965</v>
      </c>
      <c r="E1307" s="83" t="s">
        <v>62</v>
      </c>
      <c r="F1307" s="83" t="s">
        <v>62</v>
      </c>
      <c r="G1307" s="83">
        <v>4.0999999999999996</v>
      </c>
      <c r="H1307" s="83">
        <v>0</v>
      </c>
      <c r="I1307" s="83">
        <v>5.62</v>
      </c>
    </row>
    <row r="1308" spans="1:9" ht="22.65" customHeight="1" x14ac:dyDescent="0.25">
      <c r="A1308" s="82" t="s">
        <v>155</v>
      </c>
      <c r="B1308" s="83" t="s">
        <v>1429</v>
      </c>
      <c r="C1308" s="83" t="s">
        <v>3162</v>
      </c>
      <c r="D1308" s="83" t="s">
        <v>2025</v>
      </c>
      <c r="E1308" s="83" t="s">
        <v>2556</v>
      </c>
      <c r="F1308" s="83" t="s">
        <v>62</v>
      </c>
      <c r="G1308" s="83">
        <v>4.0999999999999996</v>
      </c>
      <c r="H1308" s="83">
        <v>0</v>
      </c>
      <c r="I1308" s="83">
        <v>5.62</v>
      </c>
    </row>
    <row r="1309" spans="1:9" ht="22.65" customHeight="1" x14ac:dyDescent="0.25">
      <c r="A1309" s="82" t="s">
        <v>155</v>
      </c>
      <c r="B1309" s="83" t="s">
        <v>1429</v>
      </c>
      <c r="C1309" s="83" t="s">
        <v>3163</v>
      </c>
      <c r="D1309" s="83" t="s">
        <v>1965</v>
      </c>
      <c r="E1309" s="83" t="s">
        <v>62</v>
      </c>
      <c r="F1309" s="83" t="s">
        <v>62</v>
      </c>
      <c r="G1309" s="83">
        <v>4.0999999999999996</v>
      </c>
      <c r="H1309" s="83">
        <v>0</v>
      </c>
      <c r="I1309" s="83">
        <v>5.62</v>
      </c>
    </row>
    <row r="1310" spans="1:9" ht="22.65" customHeight="1" x14ac:dyDescent="0.25">
      <c r="A1310" s="82" t="s">
        <v>155</v>
      </c>
      <c r="B1310" s="83" t="s">
        <v>1429</v>
      </c>
      <c r="C1310" s="83" t="s">
        <v>3164</v>
      </c>
      <c r="D1310" s="83" t="s">
        <v>1965</v>
      </c>
      <c r="E1310" s="83" t="s">
        <v>62</v>
      </c>
      <c r="F1310" s="83" t="s">
        <v>62</v>
      </c>
      <c r="G1310" s="83">
        <v>4.0999999999999996</v>
      </c>
      <c r="H1310" s="83">
        <v>0</v>
      </c>
      <c r="I1310" s="83">
        <v>5.62</v>
      </c>
    </row>
    <row r="1311" spans="1:9" ht="22.65" customHeight="1" x14ac:dyDescent="0.25">
      <c r="A1311" s="82" t="s">
        <v>155</v>
      </c>
      <c r="B1311" s="86" t="s">
        <v>1429</v>
      </c>
      <c r="C1311" s="86" t="s">
        <v>3165</v>
      </c>
      <c r="D1311" s="86" t="s">
        <v>1965</v>
      </c>
      <c r="E1311" s="86" t="s">
        <v>62</v>
      </c>
      <c r="F1311" s="86" t="s">
        <v>62</v>
      </c>
      <c r="G1311" s="86">
        <v>4.0999999999999996</v>
      </c>
      <c r="H1311" s="86">
        <v>0</v>
      </c>
      <c r="I1311" s="86">
        <v>5.62</v>
      </c>
    </row>
    <row r="1312" spans="1:9" ht="30.15" customHeight="1" x14ac:dyDescent="0.25">
      <c r="A1312" s="88" t="s">
        <v>155</v>
      </c>
      <c r="B1312" s="88" t="s">
        <v>155</v>
      </c>
      <c r="C1312" s="88" t="s">
        <v>155</v>
      </c>
      <c r="D1312" s="88" t="s">
        <v>155</v>
      </c>
      <c r="E1312" s="88" t="s">
        <v>155</v>
      </c>
      <c r="F1312" s="88" t="s">
        <v>155</v>
      </c>
      <c r="G1312" s="88" t="s">
        <v>3166</v>
      </c>
      <c r="H1312" s="88" t="s">
        <v>888</v>
      </c>
      <c r="I1312" s="88" t="s">
        <v>3167</v>
      </c>
    </row>
    <row r="1313" spans="1:9" ht="37.65" customHeight="1" x14ac:dyDescent="0.25">
      <c r="A1313" s="273" t="s">
        <v>1536</v>
      </c>
      <c r="B1313" s="273"/>
      <c r="C1313" s="273"/>
      <c r="D1313" s="273"/>
      <c r="E1313" s="273"/>
      <c r="F1313" s="273"/>
      <c r="G1313" s="273"/>
      <c r="H1313" s="273"/>
      <c r="I1313" s="273"/>
    </row>
    <row r="1314" spans="1:9" ht="22.65" customHeight="1" x14ac:dyDescent="0.25">
      <c r="A1314" s="82" t="s">
        <v>155</v>
      </c>
      <c r="B1314" s="83" t="s">
        <v>1429</v>
      </c>
      <c r="C1314" s="83" t="s">
        <v>3168</v>
      </c>
      <c r="D1314" s="83" t="s">
        <v>1965</v>
      </c>
      <c r="E1314" s="83" t="s">
        <v>62</v>
      </c>
      <c r="F1314" s="83" t="s">
        <v>62</v>
      </c>
      <c r="G1314" s="83">
        <v>4.0999999999999996</v>
      </c>
      <c r="H1314" s="83">
        <v>0</v>
      </c>
      <c r="I1314" s="83">
        <v>5.62</v>
      </c>
    </row>
    <row r="1315" spans="1:9" ht="22.65" customHeight="1" x14ac:dyDescent="0.25">
      <c r="A1315" s="82" t="s">
        <v>155</v>
      </c>
      <c r="B1315" s="83" t="s">
        <v>1429</v>
      </c>
      <c r="C1315" s="83" t="s">
        <v>3169</v>
      </c>
      <c r="D1315" s="83" t="s">
        <v>1965</v>
      </c>
      <c r="E1315" s="83" t="s">
        <v>62</v>
      </c>
      <c r="F1315" s="83" t="s">
        <v>62</v>
      </c>
      <c r="G1315" s="83">
        <v>4.0999999999999996</v>
      </c>
      <c r="H1315" s="83">
        <v>0</v>
      </c>
      <c r="I1315" s="83">
        <v>5.62</v>
      </c>
    </row>
    <row r="1316" spans="1:9" ht="22.65" customHeight="1" x14ac:dyDescent="0.25">
      <c r="A1316" s="82" t="s">
        <v>155</v>
      </c>
      <c r="B1316" s="83" t="s">
        <v>1429</v>
      </c>
      <c r="C1316" s="83" t="s">
        <v>3170</v>
      </c>
      <c r="D1316" s="83" t="s">
        <v>2025</v>
      </c>
      <c r="E1316" s="83" t="s">
        <v>2556</v>
      </c>
      <c r="F1316" s="83" t="s">
        <v>62</v>
      </c>
      <c r="G1316" s="83">
        <v>4.0999999999999996</v>
      </c>
      <c r="H1316" s="83">
        <v>0</v>
      </c>
      <c r="I1316" s="83">
        <v>5.62</v>
      </c>
    </row>
    <row r="1317" spans="1:9" ht="22.65" customHeight="1" x14ac:dyDescent="0.25">
      <c r="A1317" s="82" t="s">
        <v>155</v>
      </c>
      <c r="B1317" s="86" t="s">
        <v>1429</v>
      </c>
      <c r="C1317" s="86" t="s">
        <v>3171</v>
      </c>
      <c r="D1317" s="86" t="s">
        <v>1965</v>
      </c>
      <c r="E1317" s="86" t="s">
        <v>62</v>
      </c>
      <c r="F1317" s="86" t="s">
        <v>62</v>
      </c>
      <c r="G1317" s="86">
        <v>4.0999999999999996</v>
      </c>
      <c r="H1317" s="86">
        <v>0</v>
      </c>
      <c r="I1317" s="86">
        <v>5.62</v>
      </c>
    </row>
    <row r="1318" spans="1:9" ht="30.15" customHeight="1" x14ac:dyDescent="0.25">
      <c r="A1318" s="88" t="s">
        <v>155</v>
      </c>
      <c r="B1318" s="88" t="s">
        <v>155</v>
      </c>
      <c r="C1318" s="88" t="s">
        <v>155</v>
      </c>
      <c r="D1318" s="88" t="s">
        <v>155</v>
      </c>
      <c r="E1318" s="88" t="s">
        <v>155</v>
      </c>
      <c r="F1318" s="88" t="s">
        <v>155</v>
      </c>
      <c r="G1318" s="88" t="s">
        <v>2669</v>
      </c>
      <c r="H1318" s="88" t="s">
        <v>888</v>
      </c>
      <c r="I1318" s="88" t="s">
        <v>2575</v>
      </c>
    </row>
    <row r="1319" spans="1:9" ht="37.65" customHeight="1" x14ac:dyDescent="0.25">
      <c r="A1319" s="273" t="s">
        <v>1539</v>
      </c>
      <c r="B1319" s="273"/>
      <c r="C1319" s="273"/>
      <c r="D1319" s="273"/>
      <c r="E1319" s="273"/>
      <c r="F1319" s="273"/>
      <c r="G1319" s="273"/>
      <c r="H1319" s="273"/>
      <c r="I1319" s="273"/>
    </row>
    <row r="1320" spans="1:9" ht="22.65" customHeight="1" x14ac:dyDescent="0.25">
      <c r="A1320" s="82" t="s">
        <v>155</v>
      </c>
      <c r="B1320" s="83" t="s">
        <v>1429</v>
      </c>
      <c r="C1320" s="83" t="s">
        <v>3172</v>
      </c>
      <c r="D1320" s="83" t="s">
        <v>1965</v>
      </c>
      <c r="E1320" s="83" t="s">
        <v>62</v>
      </c>
      <c r="F1320" s="83" t="s">
        <v>62</v>
      </c>
      <c r="G1320" s="83">
        <v>4.3499999999999996</v>
      </c>
      <c r="H1320" s="83">
        <v>0</v>
      </c>
      <c r="I1320" s="83">
        <v>5.83</v>
      </c>
    </row>
    <row r="1321" spans="1:9" ht="22.65" customHeight="1" x14ac:dyDescent="0.25">
      <c r="A1321" s="82" t="s">
        <v>155</v>
      </c>
      <c r="B1321" s="83" t="s">
        <v>1429</v>
      </c>
      <c r="C1321" s="83" t="s">
        <v>3173</v>
      </c>
      <c r="D1321" s="83" t="s">
        <v>1965</v>
      </c>
      <c r="E1321" s="83" t="s">
        <v>62</v>
      </c>
      <c r="F1321" s="83" t="s">
        <v>62</v>
      </c>
      <c r="G1321" s="83">
        <v>4.0999999999999996</v>
      </c>
      <c r="H1321" s="83">
        <v>0</v>
      </c>
      <c r="I1321" s="83">
        <v>5.62</v>
      </c>
    </row>
    <row r="1322" spans="1:9" ht="22.65" customHeight="1" x14ac:dyDescent="0.25">
      <c r="A1322" s="82" t="s">
        <v>155</v>
      </c>
      <c r="B1322" s="83" t="s">
        <v>1429</v>
      </c>
      <c r="C1322" s="83" t="s">
        <v>3174</v>
      </c>
      <c r="D1322" s="83" t="s">
        <v>2025</v>
      </c>
      <c r="E1322" s="83" t="s">
        <v>2026</v>
      </c>
      <c r="F1322" s="83" t="s">
        <v>62</v>
      </c>
      <c r="G1322" s="83">
        <v>4.0999999999999996</v>
      </c>
      <c r="H1322" s="83">
        <v>0</v>
      </c>
      <c r="I1322" s="83">
        <v>5.62</v>
      </c>
    </row>
    <row r="1323" spans="1:9" ht="22.65" customHeight="1" x14ac:dyDescent="0.25">
      <c r="A1323" s="82" t="s">
        <v>155</v>
      </c>
      <c r="B1323" s="83" t="s">
        <v>1429</v>
      </c>
      <c r="C1323" s="83" t="s">
        <v>3175</v>
      </c>
      <c r="D1323" s="83" t="s">
        <v>1965</v>
      </c>
      <c r="E1323" s="83" t="s">
        <v>62</v>
      </c>
      <c r="F1323" s="83" t="s">
        <v>62</v>
      </c>
      <c r="G1323" s="83">
        <v>4.0999999999999996</v>
      </c>
      <c r="H1323" s="83">
        <v>0</v>
      </c>
      <c r="I1323" s="83">
        <v>5.62</v>
      </c>
    </row>
    <row r="1324" spans="1:9" ht="22.65" customHeight="1" x14ac:dyDescent="0.25">
      <c r="A1324" s="82" t="s">
        <v>155</v>
      </c>
      <c r="B1324" s="86" t="s">
        <v>1429</v>
      </c>
      <c r="C1324" s="86" t="s">
        <v>3176</v>
      </c>
      <c r="D1324" s="86" t="s">
        <v>1965</v>
      </c>
      <c r="E1324" s="86" t="s">
        <v>62</v>
      </c>
      <c r="F1324" s="86" t="s">
        <v>62</v>
      </c>
      <c r="G1324" s="86">
        <v>4.0999999999999996</v>
      </c>
      <c r="H1324" s="86">
        <v>0</v>
      </c>
      <c r="I1324" s="86">
        <v>5.62</v>
      </c>
    </row>
    <row r="1325" spans="1:9" ht="30.15" customHeight="1" x14ac:dyDescent="0.25">
      <c r="A1325" s="88" t="s">
        <v>155</v>
      </c>
      <c r="B1325" s="88" t="s">
        <v>155</v>
      </c>
      <c r="C1325" s="88" t="s">
        <v>155</v>
      </c>
      <c r="D1325" s="88" t="s">
        <v>155</v>
      </c>
      <c r="E1325" s="88" t="s">
        <v>155</v>
      </c>
      <c r="F1325" s="88" t="s">
        <v>155</v>
      </c>
      <c r="G1325" s="88" t="s">
        <v>3177</v>
      </c>
      <c r="H1325" s="88" t="s">
        <v>888</v>
      </c>
      <c r="I1325" s="88" t="s">
        <v>3178</v>
      </c>
    </row>
    <row r="1326" spans="1:9" ht="37.65" customHeight="1" x14ac:dyDescent="0.25">
      <c r="A1326" s="273" t="s">
        <v>1542</v>
      </c>
      <c r="B1326" s="273"/>
      <c r="C1326" s="273"/>
      <c r="D1326" s="273"/>
      <c r="E1326" s="273"/>
      <c r="F1326" s="273"/>
      <c r="G1326" s="273"/>
      <c r="H1326" s="273"/>
      <c r="I1326" s="273"/>
    </row>
    <row r="1327" spans="1:9" ht="22.65" customHeight="1" x14ac:dyDescent="0.25">
      <c r="A1327" s="82" t="s">
        <v>155</v>
      </c>
      <c r="B1327" s="86" t="s">
        <v>1429</v>
      </c>
      <c r="C1327" s="86" t="s">
        <v>3179</v>
      </c>
      <c r="D1327" s="86" t="s">
        <v>1965</v>
      </c>
      <c r="E1327" s="86" t="s">
        <v>62</v>
      </c>
      <c r="F1327" s="86" t="s">
        <v>62</v>
      </c>
      <c r="G1327" s="86">
        <v>4.3499999999999996</v>
      </c>
      <c r="H1327" s="86">
        <v>0</v>
      </c>
      <c r="I1327" s="86">
        <v>5.83</v>
      </c>
    </row>
    <row r="1328" spans="1:9" ht="30.15" customHeight="1" x14ac:dyDescent="0.25">
      <c r="A1328" s="88" t="s">
        <v>155</v>
      </c>
      <c r="B1328" s="88" t="s">
        <v>155</v>
      </c>
      <c r="C1328" s="88" t="s">
        <v>155</v>
      </c>
      <c r="D1328" s="88" t="s">
        <v>155</v>
      </c>
      <c r="E1328" s="88" t="s">
        <v>155</v>
      </c>
      <c r="F1328" s="88" t="s">
        <v>155</v>
      </c>
      <c r="G1328" s="88" t="s">
        <v>3180</v>
      </c>
      <c r="H1328" s="88" t="s">
        <v>888</v>
      </c>
      <c r="I1328" s="88" t="s">
        <v>3181</v>
      </c>
    </row>
    <row r="1329" spans="1:9" ht="37.65" customHeight="1" x14ac:dyDescent="0.25">
      <c r="A1329" s="273" t="s">
        <v>1544</v>
      </c>
      <c r="B1329" s="273"/>
      <c r="C1329" s="273"/>
      <c r="D1329" s="273"/>
      <c r="E1329" s="273"/>
      <c r="F1329" s="273"/>
      <c r="G1329" s="273"/>
      <c r="H1329" s="273"/>
      <c r="I1329" s="273"/>
    </row>
    <row r="1330" spans="1:9" ht="22.65" customHeight="1" x14ac:dyDescent="0.25">
      <c r="A1330" s="82" t="s">
        <v>155</v>
      </c>
      <c r="B1330" s="83" t="s">
        <v>1429</v>
      </c>
      <c r="C1330" s="83" t="s">
        <v>3182</v>
      </c>
      <c r="D1330" s="83" t="s">
        <v>1965</v>
      </c>
      <c r="E1330" s="83" t="s">
        <v>62</v>
      </c>
      <c r="F1330" s="83" t="s">
        <v>62</v>
      </c>
      <c r="G1330" s="83">
        <v>4.29</v>
      </c>
      <c r="H1330" s="83">
        <v>0</v>
      </c>
      <c r="I1330" s="83">
        <v>5.75</v>
      </c>
    </row>
    <row r="1331" spans="1:9" ht="22.65" customHeight="1" x14ac:dyDescent="0.25">
      <c r="A1331" s="82" t="s">
        <v>155</v>
      </c>
      <c r="B1331" s="83" t="s">
        <v>1429</v>
      </c>
      <c r="C1331" s="83" t="s">
        <v>3183</v>
      </c>
      <c r="D1331" s="83" t="s">
        <v>2025</v>
      </c>
      <c r="E1331" s="83" t="s">
        <v>2026</v>
      </c>
      <c r="F1331" s="83" t="s">
        <v>62</v>
      </c>
      <c r="G1331" s="83">
        <v>4.29</v>
      </c>
      <c r="H1331" s="83">
        <v>0</v>
      </c>
      <c r="I1331" s="83">
        <v>5.75</v>
      </c>
    </row>
    <row r="1332" spans="1:9" ht="22.65" customHeight="1" x14ac:dyDescent="0.25">
      <c r="A1332" s="82" t="s">
        <v>155</v>
      </c>
      <c r="B1332" s="83" t="s">
        <v>1429</v>
      </c>
      <c r="C1332" s="83" t="s">
        <v>3184</v>
      </c>
      <c r="D1332" s="83" t="s">
        <v>1965</v>
      </c>
      <c r="E1332" s="83" t="s">
        <v>62</v>
      </c>
      <c r="F1332" s="83" t="s">
        <v>62</v>
      </c>
      <c r="G1332" s="83">
        <v>4.29</v>
      </c>
      <c r="H1332" s="83">
        <v>0</v>
      </c>
      <c r="I1332" s="83">
        <v>5.75</v>
      </c>
    </row>
    <row r="1333" spans="1:9" ht="22.65" customHeight="1" x14ac:dyDescent="0.25">
      <c r="A1333" s="82" t="s">
        <v>155</v>
      </c>
      <c r="B1333" s="86" t="s">
        <v>1429</v>
      </c>
      <c r="C1333" s="86" t="s">
        <v>3185</v>
      </c>
      <c r="D1333" s="86" t="s">
        <v>1965</v>
      </c>
      <c r="E1333" s="86" t="s">
        <v>62</v>
      </c>
      <c r="F1333" s="86" t="s">
        <v>62</v>
      </c>
      <c r="G1333" s="86">
        <v>4.29</v>
      </c>
      <c r="H1333" s="86">
        <v>0</v>
      </c>
      <c r="I1333" s="86">
        <v>5.75</v>
      </c>
    </row>
    <row r="1334" spans="1:9" ht="30.15" customHeight="1" x14ac:dyDescent="0.25">
      <c r="A1334" s="88" t="s">
        <v>155</v>
      </c>
      <c r="B1334" s="88" t="s">
        <v>155</v>
      </c>
      <c r="C1334" s="88" t="s">
        <v>155</v>
      </c>
      <c r="D1334" s="88" t="s">
        <v>155</v>
      </c>
      <c r="E1334" s="88" t="s">
        <v>155</v>
      </c>
      <c r="F1334" s="88" t="s">
        <v>155</v>
      </c>
      <c r="G1334" s="88" t="s">
        <v>3186</v>
      </c>
      <c r="H1334" s="88" t="s">
        <v>888</v>
      </c>
      <c r="I1334" s="88" t="s">
        <v>3187</v>
      </c>
    </row>
    <row r="1335" spans="1:9" ht="37.65" customHeight="1" x14ac:dyDescent="0.25">
      <c r="A1335" s="273" t="s">
        <v>1546</v>
      </c>
      <c r="B1335" s="273"/>
      <c r="C1335" s="273"/>
      <c r="D1335" s="273"/>
      <c r="E1335" s="273"/>
      <c r="F1335" s="273"/>
      <c r="G1335" s="273"/>
      <c r="H1335" s="273"/>
      <c r="I1335" s="273"/>
    </row>
    <row r="1336" spans="1:9" ht="22.65" customHeight="1" x14ac:dyDescent="0.25">
      <c r="A1336" s="82" t="s">
        <v>155</v>
      </c>
      <c r="B1336" s="83" t="s">
        <v>1429</v>
      </c>
      <c r="C1336" s="83" t="s">
        <v>3188</v>
      </c>
      <c r="D1336" s="83" t="s">
        <v>1965</v>
      </c>
      <c r="E1336" s="83" t="s">
        <v>62</v>
      </c>
      <c r="F1336" s="83" t="s">
        <v>62</v>
      </c>
      <c r="G1336" s="83">
        <v>4.29</v>
      </c>
      <c r="H1336" s="83">
        <v>0</v>
      </c>
      <c r="I1336" s="83">
        <v>5.75</v>
      </c>
    </row>
    <row r="1337" spans="1:9" ht="22.65" customHeight="1" x14ac:dyDescent="0.25">
      <c r="A1337" s="82" t="s">
        <v>155</v>
      </c>
      <c r="B1337" s="83" t="s">
        <v>1429</v>
      </c>
      <c r="C1337" s="83" t="s">
        <v>3189</v>
      </c>
      <c r="D1337" s="83" t="s">
        <v>1965</v>
      </c>
      <c r="E1337" s="83" t="s">
        <v>62</v>
      </c>
      <c r="F1337" s="83" t="s">
        <v>62</v>
      </c>
      <c r="G1337" s="83">
        <v>4.29</v>
      </c>
      <c r="H1337" s="83">
        <v>0</v>
      </c>
      <c r="I1337" s="83">
        <v>5.75</v>
      </c>
    </row>
    <row r="1338" spans="1:9" ht="22.65" customHeight="1" x14ac:dyDescent="0.25">
      <c r="A1338" s="82" t="s">
        <v>155</v>
      </c>
      <c r="B1338" s="83" t="s">
        <v>1429</v>
      </c>
      <c r="C1338" s="83" t="s">
        <v>3190</v>
      </c>
      <c r="D1338" s="83" t="s">
        <v>2025</v>
      </c>
      <c r="E1338" s="83" t="s">
        <v>2556</v>
      </c>
      <c r="F1338" s="83" t="s">
        <v>62</v>
      </c>
      <c r="G1338" s="83">
        <v>4.29</v>
      </c>
      <c r="H1338" s="83">
        <v>0</v>
      </c>
      <c r="I1338" s="83">
        <v>5.75</v>
      </c>
    </row>
    <row r="1339" spans="1:9" ht="22.65" customHeight="1" x14ac:dyDescent="0.25">
      <c r="A1339" s="82" t="s">
        <v>155</v>
      </c>
      <c r="B1339" s="86" t="s">
        <v>1429</v>
      </c>
      <c r="C1339" s="86" t="s">
        <v>3191</v>
      </c>
      <c r="D1339" s="86" t="s">
        <v>1965</v>
      </c>
      <c r="E1339" s="86" t="s">
        <v>62</v>
      </c>
      <c r="F1339" s="86" t="s">
        <v>62</v>
      </c>
      <c r="G1339" s="86">
        <v>4.29</v>
      </c>
      <c r="H1339" s="86">
        <v>0</v>
      </c>
      <c r="I1339" s="86">
        <v>5.75</v>
      </c>
    </row>
    <row r="1340" spans="1:9" ht="30.15" customHeight="1" x14ac:dyDescent="0.25">
      <c r="A1340" s="88" t="s">
        <v>155</v>
      </c>
      <c r="B1340" s="88" t="s">
        <v>155</v>
      </c>
      <c r="C1340" s="88" t="s">
        <v>155</v>
      </c>
      <c r="D1340" s="88" t="s">
        <v>155</v>
      </c>
      <c r="E1340" s="88" t="s">
        <v>155</v>
      </c>
      <c r="F1340" s="88" t="s">
        <v>155</v>
      </c>
      <c r="G1340" s="88" t="s">
        <v>3186</v>
      </c>
      <c r="H1340" s="88" t="s">
        <v>888</v>
      </c>
      <c r="I1340" s="88" t="s">
        <v>3187</v>
      </c>
    </row>
    <row r="1341" spans="1:9" ht="37.65" customHeight="1" x14ac:dyDescent="0.25">
      <c r="A1341" s="273" t="s">
        <v>1548</v>
      </c>
      <c r="B1341" s="273"/>
      <c r="C1341" s="273"/>
      <c r="D1341" s="273"/>
      <c r="E1341" s="273"/>
      <c r="F1341" s="273"/>
      <c r="G1341" s="273"/>
      <c r="H1341" s="273"/>
      <c r="I1341" s="273"/>
    </row>
    <row r="1342" spans="1:9" ht="22.65" customHeight="1" x14ac:dyDescent="0.25">
      <c r="A1342" s="82" t="s">
        <v>155</v>
      </c>
      <c r="B1342" s="83" t="s">
        <v>1429</v>
      </c>
      <c r="C1342" s="83" t="s">
        <v>3192</v>
      </c>
      <c r="D1342" s="83" t="s">
        <v>1965</v>
      </c>
      <c r="E1342" s="83" t="s">
        <v>62</v>
      </c>
      <c r="F1342" s="83" t="s">
        <v>62</v>
      </c>
      <c r="G1342" s="83">
        <v>4.0999999999999996</v>
      </c>
      <c r="H1342" s="83">
        <v>0</v>
      </c>
      <c r="I1342" s="83">
        <v>5.62</v>
      </c>
    </row>
    <row r="1343" spans="1:9" ht="22.65" customHeight="1" x14ac:dyDescent="0.25">
      <c r="A1343" s="82" t="s">
        <v>155</v>
      </c>
      <c r="B1343" s="83" t="s">
        <v>1429</v>
      </c>
      <c r="C1343" s="83" t="s">
        <v>3193</v>
      </c>
      <c r="D1343" s="83" t="s">
        <v>1965</v>
      </c>
      <c r="E1343" s="83" t="s">
        <v>62</v>
      </c>
      <c r="F1343" s="83" t="s">
        <v>62</v>
      </c>
      <c r="G1343" s="83">
        <v>4.0999999999999996</v>
      </c>
      <c r="H1343" s="83">
        <v>0</v>
      </c>
      <c r="I1343" s="83">
        <v>5.62</v>
      </c>
    </row>
    <row r="1344" spans="1:9" ht="22.65" customHeight="1" x14ac:dyDescent="0.25">
      <c r="A1344" s="82" t="s">
        <v>155</v>
      </c>
      <c r="B1344" s="83" t="s">
        <v>1429</v>
      </c>
      <c r="C1344" s="83" t="s">
        <v>3194</v>
      </c>
      <c r="D1344" s="83" t="s">
        <v>2025</v>
      </c>
      <c r="E1344" s="83" t="s">
        <v>2556</v>
      </c>
      <c r="F1344" s="83" t="s">
        <v>62</v>
      </c>
      <c r="G1344" s="83">
        <v>4.0999999999999996</v>
      </c>
      <c r="H1344" s="83">
        <v>0</v>
      </c>
      <c r="I1344" s="83">
        <v>5.62</v>
      </c>
    </row>
    <row r="1345" spans="1:9" ht="22.65" customHeight="1" x14ac:dyDescent="0.25">
      <c r="A1345" s="82" t="s">
        <v>155</v>
      </c>
      <c r="B1345" s="83" t="s">
        <v>1429</v>
      </c>
      <c r="C1345" s="83" t="s">
        <v>3195</v>
      </c>
      <c r="D1345" s="83" t="s">
        <v>1965</v>
      </c>
      <c r="E1345" s="83" t="s">
        <v>62</v>
      </c>
      <c r="F1345" s="83" t="s">
        <v>62</v>
      </c>
      <c r="G1345" s="83">
        <v>4.0999999999999996</v>
      </c>
      <c r="H1345" s="83">
        <v>0</v>
      </c>
      <c r="I1345" s="83">
        <v>5.62</v>
      </c>
    </row>
    <row r="1346" spans="1:9" ht="22.65" customHeight="1" x14ac:dyDescent="0.25">
      <c r="A1346" s="82" t="s">
        <v>155</v>
      </c>
      <c r="B1346" s="83" t="s">
        <v>1429</v>
      </c>
      <c r="C1346" s="83" t="s">
        <v>3196</v>
      </c>
      <c r="D1346" s="83" t="s">
        <v>1965</v>
      </c>
      <c r="E1346" s="83" t="s">
        <v>62</v>
      </c>
      <c r="F1346" s="83" t="s">
        <v>62</v>
      </c>
      <c r="G1346" s="83">
        <v>3.71</v>
      </c>
      <c r="H1346" s="83">
        <v>0</v>
      </c>
      <c r="I1346" s="83">
        <v>5.4249999999999998</v>
      </c>
    </row>
    <row r="1347" spans="1:9" ht="22.65" customHeight="1" x14ac:dyDescent="0.25">
      <c r="A1347" s="82" t="s">
        <v>155</v>
      </c>
      <c r="B1347" s="86" t="s">
        <v>1429</v>
      </c>
      <c r="C1347" s="86" t="s">
        <v>3197</v>
      </c>
      <c r="D1347" s="86" t="s">
        <v>1965</v>
      </c>
      <c r="E1347" s="86" t="s">
        <v>62</v>
      </c>
      <c r="F1347" s="86" t="s">
        <v>62</v>
      </c>
      <c r="G1347" s="86">
        <v>4.29</v>
      </c>
      <c r="H1347" s="86">
        <v>0</v>
      </c>
      <c r="I1347" s="86">
        <v>5.75</v>
      </c>
    </row>
    <row r="1348" spans="1:9" ht="30.15" customHeight="1" x14ac:dyDescent="0.25">
      <c r="A1348" s="88" t="s">
        <v>155</v>
      </c>
      <c r="B1348" s="88" t="s">
        <v>155</v>
      </c>
      <c r="C1348" s="88" t="s">
        <v>155</v>
      </c>
      <c r="D1348" s="88" t="s">
        <v>155</v>
      </c>
      <c r="E1348" s="88" t="s">
        <v>155</v>
      </c>
      <c r="F1348" s="88" t="s">
        <v>155</v>
      </c>
      <c r="G1348" s="88" t="s">
        <v>3198</v>
      </c>
      <c r="H1348" s="88" t="s">
        <v>888</v>
      </c>
      <c r="I1348" s="88" t="s">
        <v>2569</v>
      </c>
    </row>
    <row r="1349" spans="1:9" ht="37.65" customHeight="1" x14ac:dyDescent="0.25">
      <c r="A1349" s="273" t="s">
        <v>1550</v>
      </c>
      <c r="B1349" s="273"/>
      <c r="C1349" s="273"/>
      <c r="D1349" s="273"/>
      <c r="E1349" s="273"/>
      <c r="F1349" s="273"/>
      <c r="G1349" s="273"/>
      <c r="H1349" s="273"/>
      <c r="I1349" s="273"/>
    </row>
    <row r="1350" spans="1:9" ht="22.65" customHeight="1" x14ac:dyDescent="0.25">
      <c r="A1350" s="82" t="s">
        <v>155</v>
      </c>
      <c r="B1350" s="83" t="s">
        <v>1429</v>
      </c>
      <c r="C1350" s="83" t="s">
        <v>3199</v>
      </c>
      <c r="D1350" s="83" t="s">
        <v>1965</v>
      </c>
      <c r="E1350" s="83" t="s">
        <v>62</v>
      </c>
      <c r="F1350" s="83" t="s">
        <v>62</v>
      </c>
      <c r="G1350" s="83">
        <v>4.0999999999999996</v>
      </c>
      <c r="H1350" s="83">
        <v>0</v>
      </c>
      <c r="I1350" s="83">
        <v>5.62</v>
      </c>
    </row>
    <row r="1351" spans="1:9" ht="22.65" customHeight="1" x14ac:dyDescent="0.25">
      <c r="A1351" s="82" t="s">
        <v>155</v>
      </c>
      <c r="B1351" s="83" t="s">
        <v>1429</v>
      </c>
      <c r="C1351" s="83" t="s">
        <v>3200</v>
      </c>
      <c r="D1351" s="83" t="s">
        <v>2025</v>
      </c>
      <c r="E1351" s="83" t="s">
        <v>2556</v>
      </c>
      <c r="F1351" s="83" t="s">
        <v>62</v>
      </c>
      <c r="G1351" s="83">
        <v>4.0999999999999996</v>
      </c>
      <c r="H1351" s="83">
        <v>0</v>
      </c>
      <c r="I1351" s="83">
        <v>5.62</v>
      </c>
    </row>
    <row r="1352" spans="1:9" ht="22.65" customHeight="1" x14ac:dyDescent="0.25">
      <c r="A1352" s="82" t="s">
        <v>155</v>
      </c>
      <c r="B1352" s="83" t="s">
        <v>1429</v>
      </c>
      <c r="C1352" s="83" t="s">
        <v>3201</v>
      </c>
      <c r="D1352" s="83" t="s">
        <v>1965</v>
      </c>
      <c r="E1352" s="83" t="s">
        <v>62</v>
      </c>
      <c r="F1352" s="83" t="s">
        <v>62</v>
      </c>
      <c r="G1352" s="83">
        <v>4.0999999999999996</v>
      </c>
      <c r="H1352" s="83">
        <v>0</v>
      </c>
      <c r="I1352" s="83">
        <v>5.62</v>
      </c>
    </row>
    <row r="1353" spans="1:9" ht="22.65" customHeight="1" x14ac:dyDescent="0.25">
      <c r="A1353" s="82" t="s">
        <v>155</v>
      </c>
      <c r="B1353" s="83" t="s">
        <v>1429</v>
      </c>
      <c r="C1353" s="83" t="s">
        <v>3202</v>
      </c>
      <c r="D1353" s="83" t="s">
        <v>1965</v>
      </c>
      <c r="E1353" s="83" t="s">
        <v>62</v>
      </c>
      <c r="F1353" s="83" t="s">
        <v>62</v>
      </c>
      <c r="G1353" s="83">
        <v>4.0999999999999996</v>
      </c>
      <c r="H1353" s="83">
        <v>0</v>
      </c>
      <c r="I1353" s="83">
        <v>5.62</v>
      </c>
    </row>
    <row r="1354" spans="1:9" ht="22.65" customHeight="1" x14ac:dyDescent="0.25">
      <c r="A1354" s="82" t="s">
        <v>155</v>
      </c>
      <c r="B1354" s="83" t="s">
        <v>1429</v>
      </c>
      <c r="C1354" s="83" t="s">
        <v>3203</v>
      </c>
      <c r="D1354" s="83" t="s">
        <v>1965</v>
      </c>
      <c r="E1354" s="83" t="s">
        <v>62</v>
      </c>
      <c r="F1354" s="83" t="s">
        <v>62</v>
      </c>
      <c r="G1354" s="83">
        <v>4.0999999999999996</v>
      </c>
      <c r="H1354" s="83">
        <v>0</v>
      </c>
      <c r="I1354" s="83">
        <v>5.62</v>
      </c>
    </row>
    <row r="1355" spans="1:9" ht="22.65" customHeight="1" x14ac:dyDescent="0.25">
      <c r="A1355" s="82" t="s">
        <v>155</v>
      </c>
      <c r="B1355" s="86" t="s">
        <v>1429</v>
      </c>
      <c r="C1355" s="86" t="s">
        <v>3204</v>
      </c>
      <c r="D1355" s="86" t="s">
        <v>1965</v>
      </c>
      <c r="E1355" s="86" t="s">
        <v>62</v>
      </c>
      <c r="F1355" s="86" t="s">
        <v>62</v>
      </c>
      <c r="G1355" s="86">
        <v>4.0999999999999996</v>
      </c>
      <c r="H1355" s="86">
        <v>0</v>
      </c>
      <c r="I1355" s="86">
        <v>5.62</v>
      </c>
    </row>
    <row r="1356" spans="1:9" ht="30.15" customHeight="1" x14ac:dyDescent="0.25">
      <c r="A1356" s="88" t="s">
        <v>155</v>
      </c>
      <c r="B1356" s="88" t="s">
        <v>155</v>
      </c>
      <c r="C1356" s="88" t="s">
        <v>155</v>
      </c>
      <c r="D1356" s="88" t="s">
        <v>155</v>
      </c>
      <c r="E1356" s="88" t="s">
        <v>155</v>
      </c>
      <c r="F1356" s="88" t="s">
        <v>155</v>
      </c>
      <c r="G1356" s="88" t="s">
        <v>2610</v>
      </c>
      <c r="H1356" s="88" t="s">
        <v>888</v>
      </c>
      <c r="I1356" s="88" t="s">
        <v>2611</v>
      </c>
    </row>
    <row r="1357" spans="1:9" ht="37.65" customHeight="1" x14ac:dyDescent="0.25">
      <c r="A1357" s="273" t="s">
        <v>1624</v>
      </c>
      <c r="B1357" s="273"/>
      <c r="C1357" s="273"/>
      <c r="D1357" s="273"/>
      <c r="E1357" s="273"/>
      <c r="F1357" s="273"/>
      <c r="G1357" s="273"/>
      <c r="H1357" s="273"/>
      <c r="I1357" s="273"/>
    </row>
    <row r="1358" spans="1:9" ht="22.65" customHeight="1" x14ac:dyDescent="0.25">
      <c r="A1358" s="82" t="s">
        <v>155</v>
      </c>
      <c r="B1358" s="83" t="s">
        <v>1429</v>
      </c>
      <c r="C1358" s="83" t="s">
        <v>3205</v>
      </c>
      <c r="D1358" s="83" t="s">
        <v>1965</v>
      </c>
      <c r="E1358" s="83" t="s">
        <v>62</v>
      </c>
      <c r="F1358" s="83" t="s">
        <v>62</v>
      </c>
      <c r="G1358" s="83">
        <v>4.25</v>
      </c>
      <c r="H1358" s="83">
        <v>0</v>
      </c>
      <c r="I1358" s="83">
        <v>5.7249999999999996</v>
      </c>
    </row>
    <row r="1359" spans="1:9" ht="22.65" customHeight="1" x14ac:dyDescent="0.25">
      <c r="A1359" s="82" t="s">
        <v>155</v>
      </c>
      <c r="B1359" s="83" t="s">
        <v>1429</v>
      </c>
      <c r="C1359" s="83" t="s">
        <v>3206</v>
      </c>
      <c r="D1359" s="83" t="s">
        <v>1965</v>
      </c>
      <c r="E1359" s="83" t="s">
        <v>62</v>
      </c>
      <c r="F1359" s="83" t="s">
        <v>62</v>
      </c>
      <c r="G1359" s="83">
        <v>4.3</v>
      </c>
      <c r="H1359" s="83">
        <v>0</v>
      </c>
      <c r="I1359" s="83">
        <v>5.7549999999999999</v>
      </c>
    </row>
    <row r="1360" spans="1:9" ht="22.65" customHeight="1" x14ac:dyDescent="0.25">
      <c r="A1360" s="82" t="s">
        <v>155</v>
      </c>
      <c r="B1360" s="83" t="s">
        <v>1429</v>
      </c>
      <c r="C1360" s="83" t="s">
        <v>3207</v>
      </c>
      <c r="D1360" s="83" t="s">
        <v>1965</v>
      </c>
      <c r="E1360" s="83" t="s">
        <v>62</v>
      </c>
      <c r="F1360" s="83" t="s">
        <v>62</v>
      </c>
      <c r="G1360" s="83">
        <v>4.3099999999999996</v>
      </c>
      <c r="H1360" s="83">
        <v>0</v>
      </c>
      <c r="I1360" s="83">
        <v>5.76</v>
      </c>
    </row>
    <row r="1361" spans="1:9" ht="22.65" customHeight="1" x14ac:dyDescent="0.25">
      <c r="A1361" s="82" t="s">
        <v>155</v>
      </c>
      <c r="B1361" s="83" t="s">
        <v>1429</v>
      </c>
      <c r="C1361" s="83" t="s">
        <v>3208</v>
      </c>
      <c r="D1361" s="83" t="s">
        <v>1965</v>
      </c>
      <c r="E1361" s="83" t="s">
        <v>62</v>
      </c>
      <c r="F1361" s="83" t="s">
        <v>62</v>
      </c>
      <c r="G1361" s="83">
        <v>4.3099999999999996</v>
      </c>
      <c r="H1361" s="83">
        <v>0</v>
      </c>
      <c r="I1361" s="83">
        <v>5.7649999999999997</v>
      </c>
    </row>
    <row r="1362" spans="1:9" ht="22.65" customHeight="1" x14ac:dyDescent="0.25">
      <c r="A1362" s="82" t="s">
        <v>155</v>
      </c>
      <c r="B1362" s="83" t="s">
        <v>1429</v>
      </c>
      <c r="C1362" s="83" t="s">
        <v>3209</v>
      </c>
      <c r="D1362" s="83" t="s">
        <v>1965</v>
      </c>
      <c r="E1362" s="83" t="s">
        <v>62</v>
      </c>
      <c r="F1362" s="83" t="s">
        <v>62</v>
      </c>
      <c r="G1362" s="83">
        <v>4.2</v>
      </c>
      <c r="H1362" s="83">
        <v>0</v>
      </c>
      <c r="I1362" s="83">
        <v>5.7249999999999996</v>
      </c>
    </row>
    <row r="1363" spans="1:9" ht="22.65" customHeight="1" x14ac:dyDescent="0.25">
      <c r="A1363" s="82" t="s">
        <v>155</v>
      </c>
      <c r="B1363" s="86" t="s">
        <v>1429</v>
      </c>
      <c r="C1363" s="86" t="s">
        <v>3210</v>
      </c>
      <c r="D1363" s="86" t="s">
        <v>1965</v>
      </c>
      <c r="E1363" s="86" t="s">
        <v>62</v>
      </c>
      <c r="F1363" s="86" t="s">
        <v>62</v>
      </c>
      <c r="G1363" s="86">
        <v>4.0999999999999996</v>
      </c>
      <c r="H1363" s="86">
        <v>0</v>
      </c>
      <c r="I1363" s="86">
        <v>5.62</v>
      </c>
    </row>
    <row r="1364" spans="1:9" ht="30.15" customHeight="1" x14ac:dyDescent="0.25">
      <c r="A1364" s="88" t="s">
        <v>155</v>
      </c>
      <c r="B1364" s="88" t="s">
        <v>155</v>
      </c>
      <c r="C1364" s="88" t="s">
        <v>155</v>
      </c>
      <c r="D1364" s="88" t="s">
        <v>155</v>
      </c>
      <c r="E1364" s="88" t="s">
        <v>155</v>
      </c>
      <c r="F1364" s="88" t="s">
        <v>155</v>
      </c>
      <c r="G1364" s="88" t="s">
        <v>3211</v>
      </c>
      <c r="H1364" s="88" t="s">
        <v>888</v>
      </c>
      <c r="I1364" s="88" t="s">
        <v>3212</v>
      </c>
    </row>
    <row r="1365" spans="1:9" ht="37.65" customHeight="1" x14ac:dyDescent="0.25">
      <c r="A1365" s="273" t="s">
        <v>1626</v>
      </c>
      <c r="B1365" s="273"/>
      <c r="C1365" s="273"/>
      <c r="D1365" s="273"/>
      <c r="E1365" s="273"/>
      <c r="F1365" s="273"/>
      <c r="G1365" s="273"/>
      <c r="H1365" s="273"/>
      <c r="I1365" s="273"/>
    </row>
    <row r="1366" spans="1:9" ht="22.65" customHeight="1" x14ac:dyDescent="0.25">
      <c r="A1366" s="82" t="s">
        <v>155</v>
      </c>
      <c r="B1366" s="83" t="s">
        <v>1429</v>
      </c>
      <c r="C1366" s="83" t="s">
        <v>3213</v>
      </c>
      <c r="D1366" s="83" t="s">
        <v>1965</v>
      </c>
      <c r="E1366" s="83" t="s">
        <v>62</v>
      </c>
      <c r="F1366" s="83" t="s">
        <v>62</v>
      </c>
      <c r="G1366" s="83">
        <v>4.0999999999999996</v>
      </c>
      <c r="H1366" s="83">
        <v>0</v>
      </c>
      <c r="I1366" s="83">
        <v>5.62</v>
      </c>
    </row>
    <row r="1367" spans="1:9" ht="22.65" customHeight="1" x14ac:dyDescent="0.25">
      <c r="A1367" s="82" t="s">
        <v>155</v>
      </c>
      <c r="B1367" s="83" t="s">
        <v>1429</v>
      </c>
      <c r="C1367" s="83" t="s">
        <v>3214</v>
      </c>
      <c r="D1367" s="83" t="s">
        <v>1965</v>
      </c>
      <c r="E1367" s="83" t="s">
        <v>62</v>
      </c>
      <c r="F1367" s="83" t="s">
        <v>62</v>
      </c>
      <c r="G1367" s="83">
        <v>4.0999999999999996</v>
      </c>
      <c r="H1367" s="83">
        <v>0</v>
      </c>
      <c r="I1367" s="83">
        <v>5.62</v>
      </c>
    </row>
    <row r="1368" spans="1:9" ht="22.65" customHeight="1" x14ac:dyDescent="0.25">
      <c r="A1368" s="82" t="s">
        <v>155</v>
      </c>
      <c r="B1368" s="83" t="s">
        <v>1429</v>
      </c>
      <c r="C1368" s="83" t="s">
        <v>3215</v>
      </c>
      <c r="D1368" s="83" t="s">
        <v>2025</v>
      </c>
      <c r="E1368" s="83" t="s">
        <v>2026</v>
      </c>
      <c r="F1368" s="83" t="s">
        <v>62</v>
      </c>
      <c r="G1368" s="83">
        <v>4.0999999999999996</v>
      </c>
      <c r="H1368" s="83">
        <v>0</v>
      </c>
      <c r="I1368" s="83">
        <v>5.62</v>
      </c>
    </row>
    <row r="1369" spans="1:9" ht="22.65" customHeight="1" x14ac:dyDescent="0.25">
      <c r="A1369" s="82" t="s">
        <v>155</v>
      </c>
      <c r="B1369" s="86" t="s">
        <v>1429</v>
      </c>
      <c r="C1369" s="86" t="s">
        <v>3216</v>
      </c>
      <c r="D1369" s="86" t="s">
        <v>1965</v>
      </c>
      <c r="E1369" s="86" t="s">
        <v>62</v>
      </c>
      <c r="F1369" s="86" t="s">
        <v>62</v>
      </c>
      <c r="G1369" s="86">
        <v>4.07</v>
      </c>
      <c r="H1369" s="86">
        <v>0</v>
      </c>
      <c r="I1369" s="86">
        <v>5.6749999999999998</v>
      </c>
    </row>
    <row r="1370" spans="1:9" ht="30.15" customHeight="1" x14ac:dyDescent="0.25">
      <c r="A1370" s="88" t="s">
        <v>155</v>
      </c>
      <c r="B1370" s="88" t="s">
        <v>155</v>
      </c>
      <c r="C1370" s="88" t="s">
        <v>155</v>
      </c>
      <c r="D1370" s="88" t="s">
        <v>155</v>
      </c>
      <c r="E1370" s="88" t="s">
        <v>155</v>
      </c>
      <c r="F1370" s="88" t="s">
        <v>155</v>
      </c>
      <c r="G1370" s="88" t="s">
        <v>3217</v>
      </c>
      <c r="H1370" s="88" t="s">
        <v>888</v>
      </c>
      <c r="I1370" s="88" t="s">
        <v>3218</v>
      </c>
    </row>
    <row r="1371" spans="1:9" ht="37.65" customHeight="1" x14ac:dyDescent="0.25">
      <c r="A1371" s="273" t="s">
        <v>1628</v>
      </c>
      <c r="B1371" s="273"/>
      <c r="C1371" s="273"/>
      <c r="D1371" s="273"/>
      <c r="E1371" s="273"/>
      <c r="F1371" s="273"/>
      <c r="G1371" s="273"/>
      <c r="H1371" s="273"/>
      <c r="I1371" s="273"/>
    </row>
    <row r="1372" spans="1:9" ht="22.65" customHeight="1" x14ac:dyDescent="0.25">
      <c r="A1372" s="82" t="s">
        <v>155</v>
      </c>
      <c r="B1372" s="83" t="s">
        <v>1429</v>
      </c>
      <c r="C1372" s="83" t="s">
        <v>3219</v>
      </c>
      <c r="D1372" s="83" t="s">
        <v>1965</v>
      </c>
      <c r="E1372" s="83" t="s">
        <v>62</v>
      </c>
      <c r="F1372" s="83" t="s">
        <v>62</v>
      </c>
      <c r="G1372" s="83">
        <v>4.0999999999999996</v>
      </c>
      <c r="H1372" s="83">
        <v>0</v>
      </c>
      <c r="I1372" s="83">
        <v>5.62</v>
      </c>
    </row>
    <row r="1373" spans="1:9" ht="22.65" customHeight="1" x14ac:dyDescent="0.25">
      <c r="A1373" s="82" t="s">
        <v>155</v>
      </c>
      <c r="B1373" s="83" t="s">
        <v>1429</v>
      </c>
      <c r="C1373" s="83" t="s">
        <v>3220</v>
      </c>
      <c r="D1373" s="83" t="s">
        <v>1965</v>
      </c>
      <c r="E1373" s="83" t="s">
        <v>62</v>
      </c>
      <c r="F1373" s="83" t="s">
        <v>62</v>
      </c>
      <c r="G1373" s="83">
        <v>4.0999999999999996</v>
      </c>
      <c r="H1373" s="83">
        <v>0</v>
      </c>
      <c r="I1373" s="83">
        <v>5.62</v>
      </c>
    </row>
    <row r="1374" spans="1:9" ht="22.65" customHeight="1" x14ac:dyDescent="0.25">
      <c r="A1374" s="82" t="s">
        <v>155</v>
      </c>
      <c r="B1374" s="86" t="s">
        <v>1429</v>
      </c>
      <c r="C1374" s="86" t="s">
        <v>3221</v>
      </c>
      <c r="D1374" s="86" t="s">
        <v>1965</v>
      </c>
      <c r="E1374" s="86" t="s">
        <v>62</v>
      </c>
      <c r="F1374" s="86" t="s">
        <v>62</v>
      </c>
      <c r="G1374" s="86">
        <v>4.0999999999999996</v>
      </c>
      <c r="H1374" s="86">
        <v>0</v>
      </c>
      <c r="I1374" s="86">
        <v>5.62</v>
      </c>
    </row>
    <row r="1375" spans="1:9" ht="30.15" customHeight="1" x14ac:dyDescent="0.25">
      <c r="A1375" s="88" t="s">
        <v>155</v>
      </c>
      <c r="B1375" s="88" t="s">
        <v>155</v>
      </c>
      <c r="C1375" s="88" t="s">
        <v>155</v>
      </c>
      <c r="D1375" s="88" t="s">
        <v>155</v>
      </c>
      <c r="E1375" s="88" t="s">
        <v>155</v>
      </c>
      <c r="F1375" s="88" t="s">
        <v>155</v>
      </c>
      <c r="G1375" s="88" t="s">
        <v>2579</v>
      </c>
      <c r="H1375" s="88" t="s">
        <v>888</v>
      </c>
      <c r="I1375" s="88" t="s">
        <v>2580</v>
      </c>
    </row>
    <row r="1376" spans="1:9" ht="37.65" customHeight="1" x14ac:dyDescent="0.25">
      <c r="A1376" s="273" t="s">
        <v>1630</v>
      </c>
      <c r="B1376" s="273"/>
      <c r="C1376" s="273"/>
      <c r="D1376" s="273"/>
      <c r="E1376" s="273"/>
      <c r="F1376" s="273"/>
      <c r="G1376" s="273"/>
      <c r="H1376" s="273"/>
      <c r="I1376" s="273"/>
    </row>
    <row r="1377" spans="1:9" ht="22.65" customHeight="1" x14ac:dyDescent="0.25">
      <c r="A1377" s="82" t="s">
        <v>155</v>
      </c>
      <c r="B1377" s="83" t="s">
        <v>1429</v>
      </c>
      <c r="C1377" s="83" t="s">
        <v>3222</v>
      </c>
      <c r="D1377" s="83" t="s">
        <v>1965</v>
      </c>
      <c r="E1377" s="83" t="s">
        <v>62</v>
      </c>
      <c r="F1377" s="83" t="s">
        <v>62</v>
      </c>
      <c r="G1377" s="83">
        <v>3.43</v>
      </c>
      <c r="H1377" s="83">
        <v>0</v>
      </c>
      <c r="I1377" s="83">
        <v>5.165</v>
      </c>
    </row>
    <row r="1378" spans="1:9" ht="22.65" customHeight="1" x14ac:dyDescent="0.25">
      <c r="A1378" s="82" t="s">
        <v>155</v>
      </c>
      <c r="B1378" s="83" t="s">
        <v>1429</v>
      </c>
      <c r="C1378" s="83" t="s">
        <v>3223</v>
      </c>
      <c r="D1378" s="83" t="s">
        <v>1965</v>
      </c>
      <c r="E1378" s="83" t="s">
        <v>62</v>
      </c>
      <c r="F1378" s="83" t="s">
        <v>62</v>
      </c>
      <c r="G1378" s="83">
        <v>3.47</v>
      </c>
      <c r="H1378" s="83">
        <v>0</v>
      </c>
      <c r="I1378" s="83">
        <v>5.1950000000000003</v>
      </c>
    </row>
    <row r="1379" spans="1:9" ht="22.65" customHeight="1" x14ac:dyDescent="0.25">
      <c r="A1379" s="82" t="s">
        <v>155</v>
      </c>
      <c r="B1379" s="83" t="s">
        <v>1429</v>
      </c>
      <c r="C1379" s="83" t="s">
        <v>3224</v>
      </c>
      <c r="D1379" s="83" t="s">
        <v>2025</v>
      </c>
      <c r="E1379" s="83" t="s">
        <v>2556</v>
      </c>
      <c r="F1379" s="83" t="s">
        <v>62</v>
      </c>
      <c r="G1379" s="83">
        <v>4.0599999999999996</v>
      </c>
      <c r="H1379" s="83">
        <v>0</v>
      </c>
      <c r="I1379" s="83">
        <v>5.5949999999999998</v>
      </c>
    </row>
    <row r="1380" spans="1:9" ht="22.65" customHeight="1" x14ac:dyDescent="0.25">
      <c r="A1380" s="82" t="s">
        <v>155</v>
      </c>
      <c r="B1380" s="86" t="s">
        <v>1429</v>
      </c>
      <c r="C1380" s="86" t="s">
        <v>3225</v>
      </c>
      <c r="D1380" s="86" t="s">
        <v>1965</v>
      </c>
      <c r="E1380" s="86" t="s">
        <v>62</v>
      </c>
      <c r="F1380" s="86" t="s">
        <v>62</v>
      </c>
      <c r="G1380" s="86">
        <v>4.04</v>
      </c>
      <c r="H1380" s="86">
        <v>0</v>
      </c>
      <c r="I1380" s="86">
        <v>5.62</v>
      </c>
    </row>
    <row r="1381" spans="1:9" ht="30.15" customHeight="1" x14ac:dyDescent="0.25">
      <c r="A1381" s="88" t="s">
        <v>155</v>
      </c>
      <c r="B1381" s="88" t="s">
        <v>155</v>
      </c>
      <c r="C1381" s="88" t="s">
        <v>155</v>
      </c>
      <c r="D1381" s="88" t="s">
        <v>155</v>
      </c>
      <c r="E1381" s="88" t="s">
        <v>155</v>
      </c>
      <c r="F1381" s="88" t="s">
        <v>155</v>
      </c>
      <c r="G1381" s="88" t="s">
        <v>3226</v>
      </c>
      <c r="H1381" s="88" t="s">
        <v>888</v>
      </c>
      <c r="I1381" s="88" t="s">
        <v>3227</v>
      </c>
    </row>
    <row r="1382" spans="1:9" ht="37.65" customHeight="1" x14ac:dyDescent="0.25">
      <c r="A1382" s="273" t="s">
        <v>1632</v>
      </c>
      <c r="B1382" s="273"/>
      <c r="C1382" s="273"/>
      <c r="D1382" s="273"/>
      <c r="E1382" s="273"/>
      <c r="F1382" s="273"/>
      <c r="G1382" s="273"/>
      <c r="H1382" s="273"/>
      <c r="I1382" s="273"/>
    </row>
    <row r="1383" spans="1:9" ht="22.65" customHeight="1" x14ac:dyDescent="0.25">
      <c r="A1383" s="82" t="s">
        <v>155</v>
      </c>
      <c r="B1383" s="83" t="s">
        <v>1429</v>
      </c>
      <c r="C1383" s="83" t="s">
        <v>3228</v>
      </c>
      <c r="D1383" s="83" t="s">
        <v>1965</v>
      </c>
      <c r="E1383" s="83" t="s">
        <v>62</v>
      </c>
      <c r="F1383" s="83" t="s">
        <v>62</v>
      </c>
      <c r="G1383" s="83">
        <v>4.0999999999999996</v>
      </c>
      <c r="H1383" s="83">
        <v>0</v>
      </c>
      <c r="I1383" s="83">
        <v>5.62</v>
      </c>
    </row>
    <row r="1384" spans="1:9" ht="22.65" customHeight="1" x14ac:dyDescent="0.25">
      <c r="A1384" s="82" t="s">
        <v>155</v>
      </c>
      <c r="B1384" s="86" t="s">
        <v>1429</v>
      </c>
      <c r="C1384" s="86" t="s">
        <v>3229</v>
      </c>
      <c r="D1384" s="86" t="s">
        <v>1965</v>
      </c>
      <c r="E1384" s="86" t="s">
        <v>62</v>
      </c>
      <c r="F1384" s="86" t="s">
        <v>62</v>
      </c>
      <c r="G1384" s="86">
        <v>3.37</v>
      </c>
      <c r="H1384" s="86">
        <v>0</v>
      </c>
      <c r="I1384" s="86">
        <v>5.13</v>
      </c>
    </row>
    <row r="1385" spans="1:9" ht="30.15" customHeight="1" x14ac:dyDescent="0.25">
      <c r="A1385" s="88" t="s">
        <v>155</v>
      </c>
      <c r="B1385" s="88" t="s">
        <v>155</v>
      </c>
      <c r="C1385" s="88" t="s">
        <v>155</v>
      </c>
      <c r="D1385" s="88" t="s">
        <v>155</v>
      </c>
      <c r="E1385" s="88" t="s">
        <v>155</v>
      </c>
      <c r="F1385" s="88" t="s">
        <v>155</v>
      </c>
      <c r="G1385" s="88" t="s">
        <v>3230</v>
      </c>
      <c r="H1385" s="88" t="s">
        <v>888</v>
      </c>
      <c r="I1385" s="88" t="s">
        <v>3231</v>
      </c>
    </row>
    <row r="1386" spans="1:9" ht="37.65" customHeight="1" x14ac:dyDescent="0.25">
      <c r="A1386" s="273" t="s">
        <v>1634</v>
      </c>
      <c r="B1386" s="273"/>
      <c r="C1386" s="273"/>
      <c r="D1386" s="273"/>
      <c r="E1386" s="273"/>
      <c r="F1386" s="273"/>
      <c r="G1386" s="273"/>
      <c r="H1386" s="273"/>
      <c r="I1386" s="273"/>
    </row>
    <row r="1387" spans="1:9" ht="22.65" customHeight="1" x14ac:dyDescent="0.25">
      <c r="A1387" s="82" t="s">
        <v>155</v>
      </c>
      <c r="B1387" s="83" t="s">
        <v>1429</v>
      </c>
      <c r="C1387" s="83" t="s">
        <v>3232</v>
      </c>
      <c r="D1387" s="83" t="s">
        <v>1965</v>
      </c>
      <c r="E1387" s="83" t="s">
        <v>62</v>
      </c>
      <c r="F1387" s="83" t="s">
        <v>62</v>
      </c>
      <c r="G1387" s="83">
        <v>4.0999999999999996</v>
      </c>
      <c r="H1387" s="83">
        <v>0</v>
      </c>
      <c r="I1387" s="83">
        <v>5.62</v>
      </c>
    </row>
    <row r="1388" spans="1:9" ht="22.65" customHeight="1" x14ac:dyDescent="0.25">
      <c r="A1388" s="82" t="s">
        <v>155</v>
      </c>
      <c r="B1388" s="83" t="s">
        <v>1429</v>
      </c>
      <c r="C1388" s="83" t="s">
        <v>3233</v>
      </c>
      <c r="D1388" s="83" t="s">
        <v>1965</v>
      </c>
      <c r="E1388" s="83" t="s">
        <v>62</v>
      </c>
      <c r="F1388" s="83" t="s">
        <v>62</v>
      </c>
      <c r="G1388" s="83">
        <v>4.0999999999999996</v>
      </c>
      <c r="H1388" s="83">
        <v>0</v>
      </c>
      <c r="I1388" s="83">
        <v>5.62</v>
      </c>
    </row>
    <row r="1389" spans="1:9" ht="22.65" customHeight="1" x14ac:dyDescent="0.25">
      <c r="A1389" s="82" t="s">
        <v>155</v>
      </c>
      <c r="B1389" s="86" t="s">
        <v>1429</v>
      </c>
      <c r="C1389" s="86" t="s">
        <v>3234</v>
      </c>
      <c r="D1389" s="86" t="s">
        <v>2025</v>
      </c>
      <c r="E1389" s="86" t="s">
        <v>2026</v>
      </c>
      <c r="F1389" s="86" t="s">
        <v>62</v>
      </c>
      <c r="G1389" s="86">
        <v>4.0999999999999996</v>
      </c>
      <c r="H1389" s="86">
        <v>0</v>
      </c>
      <c r="I1389" s="86">
        <v>5.62</v>
      </c>
    </row>
    <row r="1390" spans="1:9" ht="30.15" customHeight="1" x14ac:dyDescent="0.25">
      <c r="A1390" s="88" t="s">
        <v>155</v>
      </c>
      <c r="B1390" s="88" t="s">
        <v>155</v>
      </c>
      <c r="C1390" s="88" t="s">
        <v>155</v>
      </c>
      <c r="D1390" s="88" t="s">
        <v>155</v>
      </c>
      <c r="E1390" s="88" t="s">
        <v>155</v>
      </c>
      <c r="F1390" s="88" t="s">
        <v>155</v>
      </c>
      <c r="G1390" s="88" t="s">
        <v>2579</v>
      </c>
      <c r="H1390" s="88" t="s">
        <v>888</v>
      </c>
      <c r="I1390" s="88" t="s">
        <v>2580</v>
      </c>
    </row>
    <row r="1391" spans="1:9" ht="37.65" customHeight="1" x14ac:dyDescent="0.25">
      <c r="A1391" s="273" t="s">
        <v>1636</v>
      </c>
      <c r="B1391" s="273"/>
      <c r="C1391" s="273"/>
      <c r="D1391" s="273"/>
      <c r="E1391" s="273"/>
      <c r="F1391" s="273"/>
      <c r="G1391" s="273"/>
      <c r="H1391" s="273"/>
      <c r="I1391" s="273"/>
    </row>
    <row r="1392" spans="1:9" ht="22.65" customHeight="1" x14ac:dyDescent="0.25">
      <c r="A1392" s="82" t="s">
        <v>155</v>
      </c>
      <c r="B1392" s="83" t="s">
        <v>1429</v>
      </c>
      <c r="C1392" s="83" t="s">
        <v>3235</v>
      </c>
      <c r="D1392" s="83" t="s">
        <v>2025</v>
      </c>
      <c r="E1392" s="83" t="s">
        <v>2556</v>
      </c>
      <c r="F1392" s="83" t="s">
        <v>62</v>
      </c>
      <c r="G1392" s="83">
        <v>4.0999999999999996</v>
      </c>
      <c r="H1392" s="83">
        <v>0</v>
      </c>
      <c r="I1392" s="83">
        <v>5.62</v>
      </c>
    </row>
    <row r="1393" spans="1:9" ht="22.65" customHeight="1" x14ac:dyDescent="0.25">
      <c r="A1393" s="82" t="s">
        <v>155</v>
      </c>
      <c r="B1393" s="83" t="s">
        <v>1429</v>
      </c>
      <c r="C1393" s="83" t="s">
        <v>3236</v>
      </c>
      <c r="D1393" s="83" t="s">
        <v>1965</v>
      </c>
      <c r="E1393" s="83" t="s">
        <v>62</v>
      </c>
      <c r="F1393" s="83" t="s">
        <v>62</v>
      </c>
      <c r="G1393" s="83">
        <v>4.0999999999999996</v>
      </c>
      <c r="H1393" s="83">
        <v>0</v>
      </c>
      <c r="I1393" s="83">
        <v>5.62</v>
      </c>
    </row>
    <row r="1394" spans="1:9" ht="22.65" customHeight="1" x14ac:dyDescent="0.25">
      <c r="A1394" s="82" t="s">
        <v>155</v>
      </c>
      <c r="B1394" s="83" t="s">
        <v>1429</v>
      </c>
      <c r="C1394" s="83" t="s">
        <v>3237</v>
      </c>
      <c r="D1394" s="83" t="s">
        <v>2025</v>
      </c>
      <c r="E1394" s="83" t="s">
        <v>2556</v>
      </c>
      <c r="F1394" s="83" t="s">
        <v>62</v>
      </c>
      <c r="G1394" s="83">
        <v>4.0999999999999996</v>
      </c>
      <c r="H1394" s="83">
        <v>0</v>
      </c>
      <c r="I1394" s="83">
        <v>5.62</v>
      </c>
    </row>
    <row r="1395" spans="1:9" ht="22.65" customHeight="1" x14ac:dyDescent="0.25">
      <c r="A1395" s="82" t="s">
        <v>155</v>
      </c>
      <c r="B1395" s="86" t="s">
        <v>1429</v>
      </c>
      <c r="C1395" s="86" t="s">
        <v>3238</v>
      </c>
      <c r="D1395" s="86" t="s">
        <v>1965</v>
      </c>
      <c r="E1395" s="86" t="s">
        <v>62</v>
      </c>
      <c r="F1395" s="86" t="s">
        <v>62</v>
      </c>
      <c r="G1395" s="86">
        <v>4.0999999999999996</v>
      </c>
      <c r="H1395" s="86">
        <v>0</v>
      </c>
      <c r="I1395" s="86">
        <v>5.62</v>
      </c>
    </row>
    <row r="1396" spans="1:9" ht="30.15" customHeight="1" x14ac:dyDescent="0.25">
      <c r="A1396" s="88" t="s">
        <v>155</v>
      </c>
      <c r="B1396" s="88" t="s">
        <v>155</v>
      </c>
      <c r="C1396" s="88" t="s">
        <v>155</v>
      </c>
      <c r="D1396" s="88" t="s">
        <v>155</v>
      </c>
      <c r="E1396" s="88" t="s">
        <v>155</v>
      </c>
      <c r="F1396" s="88" t="s">
        <v>155</v>
      </c>
      <c r="G1396" s="88" t="s">
        <v>2669</v>
      </c>
      <c r="H1396" s="88" t="s">
        <v>888</v>
      </c>
      <c r="I1396" s="88" t="s">
        <v>2575</v>
      </c>
    </row>
    <row r="1397" spans="1:9" ht="37.65" customHeight="1" x14ac:dyDescent="0.25">
      <c r="A1397" s="273" t="s">
        <v>1638</v>
      </c>
      <c r="B1397" s="273"/>
      <c r="C1397" s="273"/>
      <c r="D1397" s="273"/>
      <c r="E1397" s="273"/>
      <c r="F1397" s="273"/>
      <c r="G1397" s="273"/>
      <c r="H1397" s="273"/>
      <c r="I1397" s="273"/>
    </row>
    <row r="1398" spans="1:9" ht="22.65" customHeight="1" x14ac:dyDescent="0.25">
      <c r="A1398" s="82" t="s">
        <v>155</v>
      </c>
      <c r="B1398" s="83" t="s">
        <v>1429</v>
      </c>
      <c r="C1398" s="83" t="s">
        <v>3239</v>
      </c>
      <c r="D1398" s="83" t="s">
        <v>1965</v>
      </c>
      <c r="E1398" s="83" t="s">
        <v>62</v>
      </c>
      <c r="F1398" s="83" t="s">
        <v>62</v>
      </c>
      <c r="G1398" s="83">
        <v>4.0999999999999996</v>
      </c>
      <c r="H1398" s="83">
        <v>0</v>
      </c>
      <c r="I1398" s="83">
        <v>5.62</v>
      </c>
    </row>
    <row r="1399" spans="1:9" ht="22.65" customHeight="1" x14ac:dyDescent="0.25">
      <c r="A1399" s="82" t="s">
        <v>155</v>
      </c>
      <c r="B1399" s="83" t="s">
        <v>1429</v>
      </c>
      <c r="C1399" s="83" t="s">
        <v>3240</v>
      </c>
      <c r="D1399" s="83" t="s">
        <v>1965</v>
      </c>
      <c r="E1399" s="83" t="s">
        <v>62</v>
      </c>
      <c r="F1399" s="83" t="s">
        <v>62</v>
      </c>
      <c r="G1399" s="83">
        <v>3.9</v>
      </c>
      <c r="H1399" s="83">
        <v>0</v>
      </c>
      <c r="I1399" s="83">
        <v>5.4850000000000003</v>
      </c>
    </row>
    <row r="1400" spans="1:9" ht="22.65" customHeight="1" x14ac:dyDescent="0.25">
      <c r="A1400" s="82" t="s">
        <v>155</v>
      </c>
      <c r="B1400" s="83" t="s">
        <v>1429</v>
      </c>
      <c r="C1400" s="83" t="s">
        <v>3241</v>
      </c>
      <c r="D1400" s="83" t="s">
        <v>1965</v>
      </c>
      <c r="E1400" s="83" t="s">
        <v>62</v>
      </c>
      <c r="F1400" s="83" t="s">
        <v>62</v>
      </c>
      <c r="G1400" s="83">
        <v>3.69</v>
      </c>
      <c r="H1400" s="83">
        <v>0</v>
      </c>
      <c r="I1400" s="83">
        <v>5.3449999999999998</v>
      </c>
    </row>
    <row r="1401" spans="1:9" ht="22.65" customHeight="1" x14ac:dyDescent="0.25">
      <c r="A1401" s="82" t="s">
        <v>155</v>
      </c>
      <c r="B1401" s="83" t="s">
        <v>1429</v>
      </c>
      <c r="C1401" s="83" t="s">
        <v>3242</v>
      </c>
      <c r="D1401" s="83" t="s">
        <v>1965</v>
      </c>
      <c r="E1401" s="83" t="s">
        <v>62</v>
      </c>
      <c r="F1401" s="83" t="s">
        <v>62</v>
      </c>
      <c r="G1401" s="83">
        <v>4.0999999999999996</v>
      </c>
      <c r="H1401" s="83">
        <v>0</v>
      </c>
      <c r="I1401" s="83">
        <v>5.62</v>
      </c>
    </row>
    <row r="1402" spans="1:9" ht="22.65" customHeight="1" x14ac:dyDescent="0.25">
      <c r="A1402" s="82" t="s">
        <v>155</v>
      </c>
      <c r="B1402" s="86" t="s">
        <v>1429</v>
      </c>
      <c r="C1402" s="86" t="s">
        <v>3243</v>
      </c>
      <c r="D1402" s="86" t="s">
        <v>1965</v>
      </c>
      <c r="E1402" s="86" t="s">
        <v>62</v>
      </c>
      <c r="F1402" s="86" t="s">
        <v>62</v>
      </c>
      <c r="G1402" s="86">
        <v>4.0999999999999996</v>
      </c>
      <c r="H1402" s="86">
        <v>0</v>
      </c>
      <c r="I1402" s="86">
        <v>5.62</v>
      </c>
    </row>
    <row r="1403" spans="1:9" ht="30.15" customHeight="1" x14ac:dyDescent="0.25">
      <c r="A1403" s="88" t="s">
        <v>155</v>
      </c>
      <c r="B1403" s="88" t="s">
        <v>155</v>
      </c>
      <c r="C1403" s="88" t="s">
        <v>155</v>
      </c>
      <c r="D1403" s="88" t="s">
        <v>155</v>
      </c>
      <c r="E1403" s="88" t="s">
        <v>155</v>
      </c>
      <c r="F1403" s="88" t="s">
        <v>155</v>
      </c>
      <c r="G1403" s="88" t="s">
        <v>3244</v>
      </c>
      <c r="H1403" s="88" t="s">
        <v>888</v>
      </c>
      <c r="I1403" s="88" t="s">
        <v>3245</v>
      </c>
    </row>
    <row r="1404" spans="1:9" ht="37.65" customHeight="1" x14ac:dyDescent="0.25">
      <c r="A1404" s="273" t="s">
        <v>1640</v>
      </c>
      <c r="B1404" s="273"/>
      <c r="C1404" s="273"/>
      <c r="D1404" s="273"/>
      <c r="E1404" s="273"/>
      <c r="F1404" s="273"/>
      <c r="G1404" s="273"/>
      <c r="H1404" s="273"/>
      <c r="I1404" s="273"/>
    </row>
    <row r="1405" spans="1:9" ht="22.65" customHeight="1" x14ac:dyDescent="0.25">
      <c r="A1405" s="82" t="s">
        <v>155</v>
      </c>
      <c r="B1405" s="83" t="s">
        <v>1429</v>
      </c>
      <c r="C1405" s="83" t="s">
        <v>3246</v>
      </c>
      <c r="D1405" s="83" t="s">
        <v>1965</v>
      </c>
      <c r="E1405" s="83" t="s">
        <v>62</v>
      </c>
      <c r="F1405" s="83" t="s">
        <v>62</v>
      </c>
      <c r="G1405" s="83">
        <v>4.0999999999999996</v>
      </c>
      <c r="H1405" s="83">
        <v>0</v>
      </c>
      <c r="I1405" s="83">
        <v>5.62</v>
      </c>
    </row>
    <row r="1406" spans="1:9" ht="22.65" customHeight="1" x14ac:dyDescent="0.25">
      <c r="A1406" s="82" t="s">
        <v>155</v>
      </c>
      <c r="B1406" s="86" t="s">
        <v>1429</v>
      </c>
      <c r="C1406" s="86" t="s">
        <v>3247</v>
      </c>
      <c r="D1406" s="86" t="s">
        <v>2025</v>
      </c>
      <c r="E1406" s="86" t="s">
        <v>2556</v>
      </c>
      <c r="F1406" s="86" t="s">
        <v>62</v>
      </c>
      <c r="G1406" s="86">
        <v>4.0999999999999996</v>
      </c>
      <c r="H1406" s="86">
        <v>0</v>
      </c>
      <c r="I1406" s="86">
        <v>5.62</v>
      </c>
    </row>
    <row r="1407" spans="1:9" ht="30.15" customHeight="1" x14ac:dyDescent="0.25">
      <c r="A1407" s="88" t="s">
        <v>155</v>
      </c>
      <c r="B1407" s="88" t="s">
        <v>155</v>
      </c>
      <c r="C1407" s="88" t="s">
        <v>155</v>
      </c>
      <c r="D1407" s="88" t="s">
        <v>155</v>
      </c>
      <c r="E1407" s="88" t="s">
        <v>155</v>
      </c>
      <c r="F1407" s="88" t="s">
        <v>155</v>
      </c>
      <c r="G1407" s="88" t="s">
        <v>2639</v>
      </c>
      <c r="H1407" s="88" t="s">
        <v>888</v>
      </c>
      <c r="I1407" s="88" t="s">
        <v>2640</v>
      </c>
    </row>
    <row r="1408" spans="1:9" ht="37.65" customHeight="1" x14ac:dyDescent="0.25">
      <c r="A1408" s="273" t="s">
        <v>1642</v>
      </c>
      <c r="B1408" s="273"/>
      <c r="C1408" s="273"/>
      <c r="D1408" s="273"/>
      <c r="E1408" s="273"/>
      <c r="F1408" s="273"/>
      <c r="G1408" s="273"/>
      <c r="H1408" s="273"/>
      <c r="I1408" s="273"/>
    </row>
    <row r="1409" spans="1:9" ht="22.65" customHeight="1" x14ac:dyDescent="0.25">
      <c r="A1409" s="82" t="s">
        <v>155</v>
      </c>
      <c r="B1409" s="83" t="s">
        <v>1429</v>
      </c>
      <c r="C1409" s="83" t="s">
        <v>3248</v>
      </c>
      <c r="D1409" s="83" t="s">
        <v>1965</v>
      </c>
      <c r="E1409" s="83" t="s">
        <v>62</v>
      </c>
      <c r="F1409" s="83" t="s">
        <v>62</v>
      </c>
      <c r="G1409" s="83">
        <v>4.0999999999999996</v>
      </c>
      <c r="H1409" s="83">
        <v>0</v>
      </c>
      <c r="I1409" s="83">
        <v>5.62</v>
      </c>
    </row>
    <row r="1410" spans="1:9" ht="22.65" customHeight="1" x14ac:dyDescent="0.25">
      <c r="A1410" s="82" t="s">
        <v>155</v>
      </c>
      <c r="B1410" s="83" t="s">
        <v>1429</v>
      </c>
      <c r="C1410" s="83" t="s">
        <v>3249</v>
      </c>
      <c r="D1410" s="83" t="s">
        <v>1965</v>
      </c>
      <c r="E1410" s="83" t="s">
        <v>62</v>
      </c>
      <c r="F1410" s="83" t="s">
        <v>62</v>
      </c>
      <c r="G1410" s="83">
        <v>4.0999999999999996</v>
      </c>
      <c r="H1410" s="83">
        <v>0</v>
      </c>
      <c r="I1410" s="83">
        <v>5.62</v>
      </c>
    </row>
    <row r="1411" spans="1:9" ht="22.65" customHeight="1" x14ac:dyDescent="0.25">
      <c r="A1411" s="82" t="s">
        <v>155</v>
      </c>
      <c r="B1411" s="83" t="s">
        <v>1429</v>
      </c>
      <c r="C1411" s="83" t="s">
        <v>3250</v>
      </c>
      <c r="D1411" s="83" t="s">
        <v>2025</v>
      </c>
      <c r="E1411" s="83" t="s">
        <v>2556</v>
      </c>
      <c r="F1411" s="83" t="s">
        <v>62</v>
      </c>
      <c r="G1411" s="83">
        <v>4.0999999999999996</v>
      </c>
      <c r="H1411" s="83">
        <v>0</v>
      </c>
      <c r="I1411" s="83">
        <v>5.62</v>
      </c>
    </row>
    <row r="1412" spans="1:9" ht="22.65" customHeight="1" x14ac:dyDescent="0.25">
      <c r="A1412" s="82" t="s">
        <v>155</v>
      </c>
      <c r="B1412" s="83" t="s">
        <v>1429</v>
      </c>
      <c r="C1412" s="83" t="s">
        <v>3251</v>
      </c>
      <c r="D1412" s="83" t="s">
        <v>1965</v>
      </c>
      <c r="E1412" s="83" t="s">
        <v>62</v>
      </c>
      <c r="F1412" s="83" t="s">
        <v>62</v>
      </c>
      <c r="G1412" s="83">
        <v>4.0999999999999996</v>
      </c>
      <c r="H1412" s="83">
        <v>0</v>
      </c>
      <c r="I1412" s="83">
        <v>5.62</v>
      </c>
    </row>
    <row r="1413" spans="1:9" ht="22.65" customHeight="1" x14ac:dyDescent="0.25">
      <c r="A1413" s="82" t="s">
        <v>155</v>
      </c>
      <c r="B1413" s="86" t="s">
        <v>1429</v>
      </c>
      <c r="C1413" s="86" t="s">
        <v>3252</v>
      </c>
      <c r="D1413" s="86" t="s">
        <v>1965</v>
      </c>
      <c r="E1413" s="86" t="s">
        <v>62</v>
      </c>
      <c r="F1413" s="86" t="s">
        <v>62</v>
      </c>
      <c r="G1413" s="86">
        <v>4.0999999999999996</v>
      </c>
      <c r="H1413" s="86">
        <v>0</v>
      </c>
      <c r="I1413" s="86">
        <v>5.62</v>
      </c>
    </row>
    <row r="1414" spans="1:9" ht="30.15" customHeight="1" x14ac:dyDescent="0.25">
      <c r="A1414" s="88" t="s">
        <v>155</v>
      </c>
      <c r="B1414" s="88" t="s">
        <v>155</v>
      </c>
      <c r="C1414" s="88" t="s">
        <v>155</v>
      </c>
      <c r="D1414" s="88" t="s">
        <v>155</v>
      </c>
      <c r="E1414" s="88" t="s">
        <v>155</v>
      </c>
      <c r="F1414" s="88" t="s">
        <v>155</v>
      </c>
      <c r="G1414" s="88" t="s">
        <v>2632</v>
      </c>
      <c r="H1414" s="88" t="s">
        <v>888</v>
      </c>
      <c r="I1414" s="88" t="s">
        <v>2633</v>
      </c>
    </row>
    <row r="1415" spans="1:9" ht="37.65" customHeight="1" x14ac:dyDescent="0.25">
      <c r="A1415" s="273" t="s">
        <v>1645</v>
      </c>
      <c r="B1415" s="273"/>
      <c r="C1415" s="273"/>
      <c r="D1415" s="273"/>
      <c r="E1415" s="273"/>
      <c r="F1415" s="273"/>
      <c r="G1415" s="273"/>
      <c r="H1415" s="273"/>
      <c r="I1415" s="273"/>
    </row>
    <row r="1416" spans="1:9" ht="22.65" customHeight="1" x14ac:dyDescent="0.25">
      <c r="A1416" s="82" t="s">
        <v>155</v>
      </c>
      <c r="B1416" s="83" t="s">
        <v>1429</v>
      </c>
      <c r="C1416" s="83" t="s">
        <v>3253</v>
      </c>
      <c r="D1416" s="83" t="s">
        <v>1965</v>
      </c>
      <c r="E1416" s="83" t="s">
        <v>62</v>
      </c>
      <c r="F1416" s="83" t="s">
        <v>62</v>
      </c>
      <c r="G1416" s="83">
        <v>4.0999999999999996</v>
      </c>
      <c r="H1416" s="83">
        <v>0</v>
      </c>
      <c r="I1416" s="83">
        <v>5.62</v>
      </c>
    </row>
    <row r="1417" spans="1:9" ht="22.65" customHeight="1" x14ac:dyDescent="0.25">
      <c r="A1417" s="82" t="s">
        <v>155</v>
      </c>
      <c r="B1417" s="83" t="s">
        <v>1429</v>
      </c>
      <c r="C1417" s="83" t="s">
        <v>3254</v>
      </c>
      <c r="D1417" s="83" t="s">
        <v>2025</v>
      </c>
      <c r="E1417" s="83" t="s">
        <v>2556</v>
      </c>
      <c r="F1417" s="83" t="s">
        <v>62</v>
      </c>
      <c r="G1417" s="83">
        <v>4.0999999999999996</v>
      </c>
      <c r="H1417" s="83">
        <v>0</v>
      </c>
      <c r="I1417" s="83">
        <v>5.62</v>
      </c>
    </row>
    <row r="1418" spans="1:9" ht="22.65" customHeight="1" x14ac:dyDescent="0.25">
      <c r="A1418" s="82" t="s">
        <v>155</v>
      </c>
      <c r="B1418" s="86" t="s">
        <v>1429</v>
      </c>
      <c r="C1418" s="86" t="s">
        <v>3255</v>
      </c>
      <c r="D1418" s="86" t="s">
        <v>1965</v>
      </c>
      <c r="E1418" s="86" t="s">
        <v>62</v>
      </c>
      <c r="F1418" s="86" t="s">
        <v>62</v>
      </c>
      <c r="G1418" s="86">
        <v>4.0999999999999996</v>
      </c>
      <c r="H1418" s="86">
        <v>0</v>
      </c>
      <c r="I1418" s="86">
        <v>5.62</v>
      </c>
    </row>
    <row r="1419" spans="1:9" ht="30.15" customHeight="1" x14ac:dyDescent="0.25">
      <c r="A1419" s="88" t="s">
        <v>155</v>
      </c>
      <c r="B1419" s="88" t="s">
        <v>155</v>
      </c>
      <c r="C1419" s="88" t="s">
        <v>155</v>
      </c>
      <c r="D1419" s="88" t="s">
        <v>155</v>
      </c>
      <c r="E1419" s="88" t="s">
        <v>155</v>
      </c>
      <c r="F1419" s="88" t="s">
        <v>155</v>
      </c>
      <c r="G1419" s="88" t="s">
        <v>2579</v>
      </c>
      <c r="H1419" s="88" t="s">
        <v>888</v>
      </c>
      <c r="I1419" s="88" t="s">
        <v>2580</v>
      </c>
    </row>
    <row r="1420" spans="1:9" ht="37.65" customHeight="1" x14ac:dyDescent="0.25">
      <c r="A1420" s="273" t="s">
        <v>1647</v>
      </c>
      <c r="B1420" s="273"/>
      <c r="C1420" s="273"/>
      <c r="D1420" s="273"/>
      <c r="E1420" s="273"/>
      <c r="F1420" s="273"/>
      <c r="G1420" s="273"/>
      <c r="H1420" s="273"/>
      <c r="I1420" s="273"/>
    </row>
    <row r="1421" spans="1:9" ht="22.65" customHeight="1" x14ac:dyDescent="0.25">
      <c r="A1421" s="82" t="s">
        <v>155</v>
      </c>
      <c r="B1421" s="83" t="s">
        <v>1429</v>
      </c>
      <c r="C1421" s="83" t="s">
        <v>3256</v>
      </c>
      <c r="D1421" s="83" t="s">
        <v>1965</v>
      </c>
      <c r="E1421" s="83" t="s">
        <v>62</v>
      </c>
      <c r="F1421" s="83" t="s">
        <v>62</v>
      </c>
      <c r="G1421" s="83">
        <v>4.0999999999999996</v>
      </c>
      <c r="H1421" s="83">
        <v>0</v>
      </c>
      <c r="I1421" s="83">
        <v>5.62</v>
      </c>
    </row>
    <row r="1422" spans="1:9" ht="22.65" customHeight="1" x14ac:dyDescent="0.25">
      <c r="A1422" s="82" t="s">
        <v>155</v>
      </c>
      <c r="B1422" s="83" t="s">
        <v>1429</v>
      </c>
      <c r="C1422" s="83" t="s">
        <v>3257</v>
      </c>
      <c r="D1422" s="83" t="s">
        <v>1965</v>
      </c>
      <c r="E1422" s="83" t="s">
        <v>62</v>
      </c>
      <c r="F1422" s="83" t="s">
        <v>62</v>
      </c>
      <c r="G1422" s="83">
        <v>4.0999999999999996</v>
      </c>
      <c r="H1422" s="83">
        <v>0</v>
      </c>
      <c r="I1422" s="83">
        <v>5.62</v>
      </c>
    </row>
    <row r="1423" spans="1:9" ht="22.65" customHeight="1" x14ac:dyDescent="0.25">
      <c r="A1423" s="82" t="s">
        <v>155</v>
      </c>
      <c r="B1423" s="83" t="s">
        <v>1429</v>
      </c>
      <c r="C1423" s="83" t="s">
        <v>3258</v>
      </c>
      <c r="D1423" s="83" t="s">
        <v>2025</v>
      </c>
      <c r="E1423" s="83" t="s">
        <v>2026</v>
      </c>
      <c r="F1423" s="83" t="s">
        <v>62</v>
      </c>
      <c r="G1423" s="83">
        <v>4.0999999999999996</v>
      </c>
      <c r="H1423" s="83">
        <v>0</v>
      </c>
      <c r="I1423" s="83">
        <v>5.62</v>
      </c>
    </row>
    <row r="1424" spans="1:9" ht="22.65" customHeight="1" x14ac:dyDescent="0.25">
      <c r="A1424" s="82" t="s">
        <v>155</v>
      </c>
      <c r="B1424" s="83" t="s">
        <v>1429</v>
      </c>
      <c r="C1424" s="83" t="s">
        <v>3259</v>
      </c>
      <c r="D1424" s="83" t="s">
        <v>1965</v>
      </c>
      <c r="E1424" s="83" t="s">
        <v>62</v>
      </c>
      <c r="F1424" s="83" t="s">
        <v>62</v>
      </c>
      <c r="G1424" s="83">
        <v>4.04</v>
      </c>
      <c r="H1424" s="83">
        <v>0</v>
      </c>
      <c r="I1424" s="83">
        <v>5.62</v>
      </c>
    </row>
    <row r="1425" spans="1:9" ht="22.65" customHeight="1" x14ac:dyDescent="0.25">
      <c r="A1425" s="82" t="s">
        <v>155</v>
      </c>
      <c r="B1425" s="86" t="s">
        <v>1429</v>
      </c>
      <c r="C1425" s="86" t="s">
        <v>3260</v>
      </c>
      <c r="D1425" s="86" t="s">
        <v>1965</v>
      </c>
      <c r="E1425" s="86" t="s">
        <v>62</v>
      </c>
      <c r="F1425" s="86" t="s">
        <v>62</v>
      </c>
      <c r="G1425" s="86">
        <v>4.0999999999999996</v>
      </c>
      <c r="H1425" s="86">
        <v>0</v>
      </c>
      <c r="I1425" s="86">
        <v>5.62</v>
      </c>
    </row>
    <row r="1426" spans="1:9" ht="30.15" customHeight="1" x14ac:dyDescent="0.25">
      <c r="A1426" s="88" t="s">
        <v>155</v>
      </c>
      <c r="B1426" s="88" t="s">
        <v>155</v>
      </c>
      <c r="C1426" s="88" t="s">
        <v>155</v>
      </c>
      <c r="D1426" s="88" t="s">
        <v>155</v>
      </c>
      <c r="E1426" s="88" t="s">
        <v>155</v>
      </c>
      <c r="F1426" s="88" t="s">
        <v>155</v>
      </c>
      <c r="G1426" s="88" t="s">
        <v>2849</v>
      </c>
      <c r="H1426" s="88" t="s">
        <v>888</v>
      </c>
      <c r="I1426" s="88" t="s">
        <v>2633</v>
      </c>
    </row>
    <row r="1427" spans="1:9" ht="37.65" customHeight="1" x14ac:dyDescent="0.25">
      <c r="A1427" s="273" t="s">
        <v>1649</v>
      </c>
      <c r="B1427" s="273"/>
      <c r="C1427" s="273"/>
      <c r="D1427" s="273"/>
      <c r="E1427" s="273"/>
      <c r="F1427" s="273"/>
      <c r="G1427" s="273"/>
      <c r="H1427" s="273"/>
      <c r="I1427" s="273"/>
    </row>
    <row r="1428" spans="1:9" ht="22.65" customHeight="1" x14ac:dyDescent="0.25">
      <c r="A1428" s="82" t="s">
        <v>155</v>
      </c>
      <c r="B1428" s="83" t="s">
        <v>1429</v>
      </c>
      <c r="C1428" s="83" t="s">
        <v>3261</v>
      </c>
      <c r="D1428" s="83" t="s">
        <v>1965</v>
      </c>
      <c r="E1428" s="83" t="s">
        <v>62</v>
      </c>
      <c r="F1428" s="83" t="s">
        <v>62</v>
      </c>
      <c r="G1428" s="83">
        <v>4.0999999999999996</v>
      </c>
      <c r="H1428" s="83">
        <v>0</v>
      </c>
      <c r="I1428" s="83">
        <v>5.62</v>
      </c>
    </row>
    <row r="1429" spans="1:9" ht="22.65" customHeight="1" x14ac:dyDescent="0.25">
      <c r="A1429" s="82" t="s">
        <v>155</v>
      </c>
      <c r="B1429" s="83" t="s">
        <v>1429</v>
      </c>
      <c r="C1429" s="83" t="s">
        <v>3262</v>
      </c>
      <c r="D1429" s="83" t="s">
        <v>1965</v>
      </c>
      <c r="E1429" s="83" t="s">
        <v>62</v>
      </c>
      <c r="F1429" s="83" t="s">
        <v>62</v>
      </c>
      <c r="G1429" s="83">
        <v>4.0999999999999996</v>
      </c>
      <c r="H1429" s="83">
        <v>0</v>
      </c>
      <c r="I1429" s="83">
        <v>5.62</v>
      </c>
    </row>
    <row r="1430" spans="1:9" ht="22.65" customHeight="1" x14ac:dyDescent="0.25">
      <c r="A1430" s="82" t="s">
        <v>155</v>
      </c>
      <c r="B1430" s="83" t="s">
        <v>1429</v>
      </c>
      <c r="C1430" s="83" t="s">
        <v>3263</v>
      </c>
      <c r="D1430" s="83" t="s">
        <v>1965</v>
      </c>
      <c r="E1430" s="83" t="s">
        <v>62</v>
      </c>
      <c r="F1430" s="83" t="s">
        <v>62</v>
      </c>
      <c r="G1430" s="83">
        <v>4.04</v>
      </c>
      <c r="H1430" s="83">
        <v>0</v>
      </c>
      <c r="I1430" s="83">
        <v>5.6150000000000002</v>
      </c>
    </row>
    <row r="1431" spans="1:9" ht="22.65" customHeight="1" x14ac:dyDescent="0.25">
      <c r="A1431" s="82" t="s">
        <v>155</v>
      </c>
      <c r="B1431" s="83" t="s">
        <v>1429</v>
      </c>
      <c r="C1431" s="83" t="s">
        <v>3264</v>
      </c>
      <c r="D1431" s="83" t="s">
        <v>1965</v>
      </c>
      <c r="E1431" s="83" t="s">
        <v>62</v>
      </c>
      <c r="F1431" s="83" t="s">
        <v>62</v>
      </c>
      <c r="G1431" s="83">
        <v>4.05</v>
      </c>
      <c r="H1431" s="83">
        <v>0</v>
      </c>
      <c r="I1431" s="83">
        <v>5.59</v>
      </c>
    </row>
    <row r="1432" spans="1:9" ht="22.65" customHeight="1" x14ac:dyDescent="0.25">
      <c r="A1432" s="82" t="s">
        <v>155</v>
      </c>
      <c r="B1432" s="83" t="s">
        <v>1429</v>
      </c>
      <c r="C1432" s="83" t="s">
        <v>3265</v>
      </c>
      <c r="D1432" s="83" t="s">
        <v>1965</v>
      </c>
      <c r="E1432" s="83" t="s">
        <v>62</v>
      </c>
      <c r="F1432" s="83" t="s">
        <v>62</v>
      </c>
      <c r="G1432" s="83">
        <v>4.05</v>
      </c>
      <c r="H1432" s="83">
        <v>0</v>
      </c>
      <c r="I1432" s="83">
        <v>5.585</v>
      </c>
    </row>
    <row r="1433" spans="1:9" ht="22.65" customHeight="1" x14ac:dyDescent="0.25">
      <c r="A1433" s="82" t="s">
        <v>155</v>
      </c>
      <c r="B1433" s="86" t="s">
        <v>1429</v>
      </c>
      <c r="C1433" s="86" t="s">
        <v>3266</v>
      </c>
      <c r="D1433" s="86" t="s">
        <v>1965</v>
      </c>
      <c r="E1433" s="86" t="s">
        <v>62</v>
      </c>
      <c r="F1433" s="86" t="s">
        <v>62</v>
      </c>
      <c r="G1433" s="86">
        <v>4.0999999999999996</v>
      </c>
      <c r="H1433" s="86">
        <v>0</v>
      </c>
      <c r="I1433" s="86">
        <v>5.62</v>
      </c>
    </row>
    <row r="1434" spans="1:9" ht="30.15" customHeight="1" x14ac:dyDescent="0.25">
      <c r="A1434" s="88" t="s">
        <v>155</v>
      </c>
      <c r="B1434" s="88" t="s">
        <v>155</v>
      </c>
      <c r="C1434" s="88" t="s">
        <v>155</v>
      </c>
      <c r="D1434" s="88" t="s">
        <v>155</v>
      </c>
      <c r="E1434" s="88" t="s">
        <v>155</v>
      </c>
      <c r="F1434" s="88" t="s">
        <v>155</v>
      </c>
      <c r="G1434" s="88" t="s">
        <v>3267</v>
      </c>
      <c r="H1434" s="88" t="s">
        <v>888</v>
      </c>
      <c r="I1434" s="88" t="s">
        <v>3268</v>
      </c>
    </row>
    <row r="1435" spans="1:9" ht="37.65" customHeight="1" x14ac:dyDescent="0.25">
      <c r="A1435" s="273" t="s">
        <v>1651</v>
      </c>
      <c r="B1435" s="273"/>
      <c r="C1435" s="273"/>
      <c r="D1435" s="273"/>
      <c r="E1435" s="273"/>
      <c r="F1435" s="273"/>
      <c r="G1435" s="273"/>
      <c r="H1435" s="273"/>
      <c r="I1435" s="273"/>
    </row>
    <row r="1436" spans="1:9" ht="22.65" customHeight="1" x14ac:dyDescent="0.25">
      <c r="A1436" s="82" t="s">
        <v>155</v>
      </c>
      <c r="B1436" s="83" t="s">
        <v>1429</v>
      </c>
      <c r="C1436" s="83" t="s">
        <v>3269</v>
      </c>
      <c r="D1436" s="83" t="s">
        <v>1965</v>
      </c>
      <c r="E1436" s="83" t="s">
        <v>62</v>
      </c>
      <c r="F1436" s="83" t="s">
        <v>62</v>
      </c>
      <c r="G1436" s="83">
        <v>4.0999999999999996</v>
      </c>
      <c r="H1436" s="83">
        <v>0</v>
      </c>
      <c r="I1436" s="83">
        <v>5.62</v>
      </c>
    </row>
    <row r="1437" spans="1:9" ht="22.65" customHeight="1" x14ac:dyDescent="0.25">
      <c r="A1437" s="82" t="s">
        <v>155</v>
      </c>
      <c r="B1437" s="83" t="s">
        <v>1429</v>
      </c>
      <c r="C1437" s="83" t="s">
        <v>3270</v>
      </c>
      <c r="D1437" s="83" t="s">
        <v>1965</v>
      </c>
      <c r="E1437" s="83" t="s">
        <v>62</v>
      </c>
      <c r="F1437" s="83" t="s">
        <v>62</v>
      </c>
      <c r="G1437" s="83">
        <v>4.0999999999999996</v>
      </c>
      <c r="H1437" s="83">
        <v>0</v>
      </c>
      <c r="I1437" s="83">
        <v>5.62</v>
      </c>
    </row>
    <row r="1438" spans="1:9" ht="22.65" customHeight="1" x14ac:dyDescent="0.25">
      <c r="A1438" s="82" t="s">
        <v>155</v>
      </c>
      <c r="B1438" s="83" t="s">
        <v>1429</v>
      </c>
      <c r="C1438" s="83" t="s">
        <v>3271</v>
      </c>
      <c r="D1438" s="83" t="s">
        <v>2025</v>
      </c>
      <c r="E1438" s="83" t="s">
        <v>2556</v>
      </c>
      <c r="F1438" s="83" t="s">
        <v>62</v>
      </c>
      <c r="G1438" s="83">
        <v>4.0999999999999996</v>
      </c>
      <c r="H1438" s="83">
        <v>0</v>
      </c>
      <c r="I1438" s="83">
        <v>5.62</v>
      </c>
    </row>
    <row r="1439" spans="1:9" ht="22.65" customHeight="1" x14ac:dyDescent="0.25">
      <c r="A1439" s="82" t="s">
        <v>155</v>
      </c>
      <c r="B1439" s="86" t="s">
        <v>1429</v>
      </c>
      <c r="C1439" s="86" t="s">
        <v>3272</v>
      </c>
      <c r="D1439" s="86" t="s">
        <v>1965</v>
      </c>
      <c r="E1439" s="86" t="s">
        <v>62</v>
      </c>
      <c r="F1439" s="86" t="s">
        <v>62</v>
      </c>
      <c r="G1439" s="86">
        <v>4.0999999999999996</v>
      </c>
      <c r="H1439" s="86">
        <v>0</v>
      </c>
      <c r="I1439" s="86">
        <v>5.62</v>
      </c>
    </row>
    <row r="1440" spans="1:9" ht="30.15" customHeight="1" x14ac:dyDescent="0.25">
      <c r="A1440" s="88" t="s">
        <v>155</v>
      </c>
      <c r="B1440" s="88" t="s">
        <v>155</v>
      </c>
      <c r="C1440" s="88" t="s">
        <v>155</v>
      </c>
      <c r="D1440" s="88" t="s">
        <v>155</v>
      </c>
      <c r="E1440" s="88" t="s">
        <v>155</v>
      </c>
      <c r="F1440" s="88" t="s">
        <v>155</v>
      </c>
      <c r="G1440" s="88" t="s">
        <v>2669</v>
      </c>
      <c r="H1440" s="88" t="s">
        <v>888</v>
      </c>
      <c r="I1440" s="88" t="s">
        <v>2575</v>
      </c>
    </row>
    <row r="1441" spans="1:9" ht="37.65" customHeight="1" x14ac:dyDescent="0.25">
      <c r="A1441" s="273" t="s">
        <v>1653</v>
      </c>
      <c r="B1441" s="273"/>
      <c r="C1441" s="273"/>
      <c r="D1441" s="273"/>
      <c r="E1441" s="273"/>
      <c r="F1441" s="273"/>
      <c r="G1441" s="273"/>
      <c r="H1441" s="273"/>
      <c r="I1441" s="273"/>
    </row>
    <row r="1442" spans="1:9" ht="22.65" customHeight="1" x14ac:dyDescent="0.25">
      <c r="A1442" s="82" t="s">
        <v>155</v>
      </c>
      <c r="B1442" s="83" t="s">
        <v>1429</v>
      </c>
      <c r="C1442" s="83" t="s">
        <v>3273</v>
      </c>
      <c r="D1442" s="83" t="s">
        <v>1965</v>
      </c>
      <c r="E1442" s="83" t="s">
        <v>62</v>
      </c>
      <c r="F1442" s="83" t="s">
        <v>62</v>
      </c>
      <c r="G1442" s="83">
        <v>4.0599999999999996</v>
      </c>
      <c r="H1442" s="83">
        <v>0</v>
      </c>
      <c r="I1442" s="83">
        <v>5.5949999999999998</v>
      </c>
    </row>
    <row r="1443" spans="1:9" ht="22.65" customHeight="1" x14ac:dyDescent="0.25">
      <c r="A1443" s="82" t="s">
        <v>155</v>
      </c>
      <c r="B1443" s="83" t="s">
        <v>1429</v>
      </c>
      <c r="C1443" s="83" t="s">
        <v>3274</v>
      </c>
      <c r="D1443" s="83" t="s">
        <v>2025</v>
      </c>
      <c r="E1443" s="83" t="s">
        <v>2026</v>
      </c>
      <c r="F1443" s="83" t="s">
        <v>2521</v>
      </c>
      <c r="G1443" s="83">
        <v>4.0599999999999996</v>
      </c>
      <c r="H1443" s="83">
        <v>1.47</v>
      </c>
      <c r="I1443" s="83">
        <v>5.5949999999999998</v>
      </c>
    </row>
    <row r="1444" spans="1:9" ht="22.65" customHeight="1" x14ac:dyDescent="0.25">
      <c r="A1444" s="82" t="s">
        <v>155</v>
      </c>
      <c r="B1444" s="83" t="s">
        <v>1429</v>
      </c>
      <c r="C1444" s="83" t="s">
        <v>3275</v>
      </c>
      <c r="D1444" s="83" t="s">
        <v>1965</v>
      </c>
      <c r="E1444" s="83" t="s">
        <v>62</v>
      </c>
      <c r="F1444" s="83" t="s">
        <v>62</v>
      </c>
      <c r="G1444" s="83">
        <v>4.0599999999999996</v>
      </c>
      <c r="H1444" s="83">
        <v>0</v>
      </c>
      <c r="I1444" s="83">
        <v>5.5949999999999998</v>
      </c>
    </row>
    <row r="1445" spans="1:9" ht="22.65" customHeight="1" x14ac:dyDescent="0.25">
      <c r="A1445" s="82" t="s">
        <v>155</v>
      </c>
      <c r="B1445" s="83" t="s">
        <v>1429</v>
      </c>
      <c r="C1445" s="83" t="s">
        <v>3276</v>
      </c>
      <c r="D1445" s="83" t="s">
        <v>1965</v>
      </c>
      <c r="E1445" s="83" t="s">
        <v>62</v>
      </c>
      <c r="F1445" s="83" t="s">
        <v>62</v>
      </c>
      <c r="G1445" s="83">
        <v>4.0599999999999996</v>
      </c>
      <c r="H1445" s="83">
        <v>0</v>
      </c>
      <c r="I1445" s="83">
        <v>5.5949999999999998</v>
      </c>
    </row>
    <row r="1446" spans="1:9" ht="22.65" customHeight="1" x14ac:dyDescent="0.25">
      <c r="A1446" s="82" t="s">
        <v>155</v>
      </c>
      <c r="B1446" s="83" t="s">
        <v>1429</v>
      </c>
      <c r="C1446" s="83" t="s">
        <v>3277</v>
      </c>
      <c r="D1446" s="83" t="s">
        <v>1965</v>
      </c>
      <c r="E1446" s="83" t="s">
        <v>62</v>
      </c>
      <c r="F1446" s="83" t="s">
        <v>62</v>
      </c>
      <c r="G1446" s="83">
        <v>4.08</v>
      </c>
      <c r="H1446" s="83">
        <v>0</v>
      </c>
      <c r="I1446" s="83">
        <v>5.61</v>
      </c>
    </row>
    <row r="1447" spans="1:9" ht="22.65" customHeight="1" x14ac:dyDescent="0.25">
      <c r="A1447" s="82" t="s">
        <v>155</v>
      </c>
      <c r="B1447" s="83" t="s">
        <v>1429</v>
      </c>
      <c r="C1447" s="83" t="s">
        <v>3278</v>
      </c>
      <c r="D1447" s="83" t="s">
        <v>2025</v>
      </c>
      <c r="E1447" s="83" t="s">
        <v>2556</v>
      </c>
      <c r="F1447" s="83" t="s">
        <v>62</v>
      </c>
      <c r="G1447" s="83">
        <v>4.18</v>
      </c>
      <c r="H1447" s="83">
        <v>0</v>
      </c>
      <c r="I1447" s="83">
        <v>5.7149999999999999</v>
      </c>
    </row>
    <row r="1448" spans="1:9" ht="22.65" customHeight="1" x14ac:dyDescent="0.25">
      <c r="A1448" s="82" t="s">
        <v>155</v>
      </c>
      <c r="B1448" s="86" t="s">
        <v>1429</v>
      </c>
      <c r="C1448" s="86" t="s">
        <v>3279</v>
      </c>
      <c r="D1448" s="86" t="s">
        <v>1965</v>
      </c>
      <c r="E1448" s="86" t="s">
        <v>62</v>
      </c>
      <c r="F1448" s="86" t="s">
        <v>62</v>
      </c>
      <c r="G1448" s="86">
        <v>3.95</v>
      </c>
      <c r="H1448" s="86">
        <v>0</v>
      </c>
      <c r="I1448" s="86">
        <v>5.52</v>
      </c>
    </row>
    <row r="1449" spans="1:9" ht="30.15" customHeight="1" x14ac:dyDescent="0.25">
      <c r="A1449" s="88" t="s">
        <v>155</v>
      </c>
      <c r="B1449" s="88" t="s">
        <v>155</v>
      </c>
      <c r="C1449" s="88" t="s">
        <v>155</v>
      </c>
      <c r="D1449" s="88" t="s">
        <v>155</v>
      </c>
      <c r="E1449" s="88" t="s">
        <v>155</v>
      </c>
      <c r="F1449" s="88" t="s">
        <v>155</v>
      </c>
      <c r="G1449" s="88" t="s">
        <v>2989</v>
      </c>
      <c r="H1449" s="88" t="s">
        <v>2711</v>
      </c>
      <c r="I1449" s="88" t="s">
        <v>2712</v>
      </c>
    </row>
    <row r="1450" spans="1:9" ht="37.65" customHeight="1" x14ac:dyDescent="0.25">
      <c r="A1450" s="273" t="s">
        <v>1655</v>
      </c>
      <c r="B1450" s="273"/>
      <c r="C1450" s="273"/>
      <c r="D1450" s="273"/>
      <c r="E1450" s="273"/>
      <c r="F1450" s="273"/>
      <c r="G1450" s="273"/>
      <c r="H1450" s="273"/>
      <c r="I1450" s="273"/>
    </row>
    <row r="1451" spans="1:9" ht="22.65" customHeight="1" x14ac:dyDescent="0.25">
      <c r="A1451" s="82" t="s">
        <v>155</v>
      </c>
      <c r="B1451" s="83" t="s">
        <v>1429</v>
      </c>
      <c r="C1451" s="83" t="s">
        <v>3280</v>
      </c>
      <c r="D1451" s="83" t="s">
        <v>1965</v>
      </c>
      <c r="E1451" s="83" t="s">
        <v>62</v>
      </c>
      <c r="F1451" s="83" t="s">
        <v>62</v>
      </c>
      <c r="G1451" s="83">
        <v>4.0999999999999996</v>
      </c>
      <c r="H1451" s="83">
        <v>0</v>
      </c>
      <c r="I1451" s="83">
        <v>5.62</v>
      </c>
    </row>
    <row r="1452" spans="1:9" ht="22.65" customHeight="1" x14ac:dyDescent="0.25">
      <c r="A1452" s="82" t="s">
        <v>155</v>
      </c>
      <c r="B1452" s="83" t="s">
        <v>1429</v>
      </c>
      <c r="C1452" s="83" t="s">
        <v>3281</v>
      </c>
      <c r="D1452" s="83" t="s">
        <v>1965</v>
      </c>
      <c r="E1452" s="83" t="s">
        <v>62</v>
      </c>
      <c r="F1452" s="83" t="s">
        <v>62</v>
      </c>
      <c r="G1452" s="83">
        <v>4.0999999999999996</v>
      </c>
      <c r="H1452" s="83">
        <v>0</v>
      </c>
      <c r="I1452" s="83">
        <v>5.62</v>
      </c>
    </row>
    <row r="1453" spans="1:9" ht="22.65" customHeight="1" x14ac:dyDescent="0.25">
      <c r="A1453" s="82" t="s">
        <v>155</v>
      </c>
      <c r="B1453" s="83" t="s">
        <v>1429</v>
      </c>
      <c r="C1453" s="83" t="s">
        <v>3282</v>
      </c>
      <c r="D1453" s="83" t="s">
        <v>1965</v>
      </c>
      <c r="E1453" s="83" t="s">
        <v>62</v>
      </c>
      <c r="F1453" s="83" t="s">
        <v>62</v>
      </c>
      <c r="G1453" s="83">
        <v>4.0999999999999996</v>
      </c>
      <c r="H1453" s="83">
        <v>0</v>
      </c>
      <c r="I1453" s="83">
        <v>5.62</v>
      </c>
    </row>
    <row r="1454" spans="1:9" ht="22.65" customHeight="1" x14ac:dyDescent="0.25">
      <c r="A1454" s="82" t="s">
        <v>155</v>
      </c>
      <c r="B1454" s="83" t="s">
        <v>1429</v>
      </c>
      <c r="C1454" s="83" t="s">
        <v>3283</v>
      </c>
      <c r="D1454" s="83" t="s">
        <v>1965</v>
      </c>
      <c r="E1454" s="83" t="s">
        <v>62</v>
      </c>
      <c r="F1454" s="83" t="s">
        <v>62</v>
      </c>
      <c r="G1454" s="83">
        <v>4.0999999999999996</v>
      </c>
      <c r="H1454" s="83">
        <v>0</v>
      </c>
      <c r="I1454" s="83">
        <v>5.62</v>
      </c>
    </row>
    <row r="1455" spans="1:9" ht="22.65" customHeight="1" x14ac:dyDescent="0.25">
      <c r="A1455" s="82" t="s">
        <v>155</v>
      </c>
      <c r="B1455" s="86" t="s">
        <v>1429</v>
      </c>
      <c r="C1455" s="86" t="s">
        <v>3284</v>
      </c>
      <c r="D1455" s="86" t="s">
        <v>1965</v>
      </c>
      <c r="E1455" s="86" t="s">
        <v>62</v>
      </c>
      <c r="F1455" s="86" t="s">
        <v>62</v>
      </c>
      <c r="G1455" s="86">
        <v>4.0599999999999996</v>
      </c>
      <c r="H1455" s="86">
        <v>0</v>
      </c>
      <c r="I1455" s="86">
        <v>5.5949999999999998</v>
      </c>
    </row>
    <row r="1456" spans="1:9" ht="30.15" customHeight="1" x14ac:dyDescent="0.25">
      <c r="A1456" s="88" t="s">
        <v>155</v>
      </c>
      <c r="B1456" s="88" t="s">
        <v>155</v>
      </c>
      <c r="C1456" s="88" t="s">
        <v>155</v>
      </c>
      <c r="D1456" s="88" t="s">
        <v>155</v>
      </c>
      <c r="E1456" s="88" t="s">
        <v>155</v>
      </c>
      <c r="F1456" s="88" t="s">
        <v>155</v>
      </c>
      <c r="G1456" s="88" t="s">
        <v>3285</v>
      </c>
      <c r="H1456" s="88" t="s">
        <v>888</v>
      </c>
      <c r="I1456" s="88" t="s">
        <v>2804</v>
      </c>
    </row>
    <row r="1457" spans="1:9" ht="37.65" customHeight="1" x14ac:dyDescent="0.25">
      <c r="A1457" s="273" t="s">
        <v>1657</v>
      </c>
      <c r="B1457" s="273"/>
      <c r="C1457" s="273"/>
      <c r="D1457" s="273"/>
      <c r="E1457" s="273"/>
      <c r="F1457" s="273"/>
      <c r="G1457" s="273"/>
      <c r="H1457" s="273"/>
      <c r="I1457" s="273"/>
    </row>
    <row r="1458" spans="1:9" ht="22.65" customHeight="1" x14ac:dyDescent="0.25">
      <c r="A1458" s="82" t="s">
        <v>155</v>
      </c>
      <c r="B1458" s="83" t="s">
        <v>1429</v>
      </c>
      <c r="C1458" s="83" t="s">
        <v>3286</v>
      </c>
      <c r="D1458" s="83" t="s">
        <v>1965</v>
      </c>
      <c r="E1458" s="83" t="s">
        <v>62</v>
      </c>
      <c r="F1458" s="83" t="s">
        <v>62</v>
      </c>
      <c r="G1458" s="83">
        <v>4.0999999999999996</v>
      </c>
      <c r="H1458" s="83">
        <v>0</v>
      </c>
      <c r="I1458" s="83">
        <v>5.62</v>
      </c>
    </row>
    <row r="1459" spans="1:9" ht="22.65" customHeight="1" x14ac:dyDescent="0.25">
      <c r="A1459" s="82" t="s">
        <v>155</v>
      </c>
      <c r="B1459" s="83" t="s">
        <v>1429</v>
      </c>
      <c r="C1459" s="83" t="s">
        <v>3287</v>
      </c>
      <c r="D1459" s="83" t="s">
        <v>2025</v>
      </c>
      <c r="E1459" s="83" t="s">
        <v>2556</v>
      </c>
      <c r="F1459" s="83" t="s">
        <v>62</v>
      </c>
      <c r="G1459" s="83">
        <v>4.0999999999999996</v>
      </c>
      <c r="H1459" s="83">
        <v>0</v>
      </c>
      <c r="I1459" s="83">
        <v>5.62</v>
      </c>
    </row>
    <row r="1460" spans="1:9" ht="22.65" customHeight="1" x14ac:dyDescent="0.25">
      <c r="A1460" s="82" t="s">
        <v>155</v>
      </c>
      <c r="B1460" s="86" t="s">
        <v>1429</v>
      </c>
      <c r="C1460" s="86" t="s">
        <v>3288</v>
      </c>
      <c r="D1460" s="86" t="s">
        <v>1965</v>
      </c>
      <c r="E1460" s="86" t="s">
        <v>62</v>
      </c>
      <c r="F1460" s="86" t="s">
        <v>62</v>
      </c>
      <c r="G1460" s="86">
        <v>4.0999999999999996</v>
      </c>
      <c r="H1460" s="86">
        <v>0</v>
      </c>
      <c r="I1460" s="86">
        <v>5.62</v>
      </c>
    </row>
    <row r="1461" spans="1:9" ht="30.15" customHeight="1" x14ac:dyDescent="0.25">
      <c r="A1461" s="88" t="s">
        <v>155</v>
      </c>
      <c r="B1461" s="88" t="s">
        <v>155</v>
      </c>
      <c r="C1461" s="88" t="s">
        <v>155</v>
      </c>
      <c r="D1461" s="88" t="s">
        <v>155</v>
      </c>
      <c r="E1461" s="88" t="s">
        <v>155</v>
      </c>
      <c r="F1461" s="88" t="s">
        <v>155</v>
      </c>
      <c r="G1461" s="88" t="s">
        <v>2579</v>
      </c>
      <c r="H1461" s="88" t="s">
        <v>888</v>
      </c>
      <c r="I1461" s="88" t="s">
        <v>2580</v>
      </c>
    </row>
    <row r="1462" spans="1:9" ht="37.65" customHeight="1" x14ac:dyDescent="0.25">
      <c r="A1462" s="273" t="s">
        <v>1659</v>
      </c>
      <c r="B1462" s="273"/>
      <c r="C1462" s="273"/>
      <c r="D1462" s="273"/>
      <c r="E1462" s="273"/>
      <c r="F1462" s="273"/>
      <c r="G1462" s="273"/>
      <c r="H1462" s="273"/>
      <c r="I1462" s="273"/>
    </row>
    <row r="1463" spans="1:9" ht="22.65" customHeight="1" x14ac:dyDescent="0.25">
      <c r="A1463" s="82" t="s">
        <v>155</v>
      </c>
      <c r="B1463" s="83" t="s">
        <v>1429</v>
      </c>
      <c r="C1463" s="83" t="s">
        <v>3289</v>
      </c>
      <c r="D1463" s="83" t="s">
        <v>1965</v>
      </c>
      <c r="E1463" s="83" t="s">
        <v>62</v>
      </c>
      <c r="F1463" s="83" t="s">
        <v>62</v>
      </c>
      <c r="G1463" s="83">
        <v>4.0999999999999996</v>
      </c>
      <c r="H1463" s="83">
        <v>0</v>
      </c>
      <c r="I1463" s="83">
        <v>5.62</v>
      </c>
    </row>
    <row r="1464" spans="1:9" ht="22.65" customHeight="1" x14ac:dyDescent="0.25">
      <c r="A1464" s="82" t="s">
        <v>155</v>
      </c>
      <c r="B1464" s="83" t="s">
        <v>1429</v>
      </c>
      <c r="C1464" s="83" t="s">
        <v>3290</v>
      </c>
      <c r="D1464" s="83" t="s">
        <v>2025</v>
      </c>
      <c r="E1464" s="83" t="s">
        <v>2556</v>
      </c>
      <c r="F1464" s="83" t="s">
        <v>62</v>
      </c>
      <c r="G1464" s="83">
        <v>4.0999999999999996</v>
      </c>
      <c r="H1464" s="83">
        <v>0</v>
      </c>
      <c r="I1464" s="83">
        <v>5.62</v>
      </c>
    </row>
    <row r="1465" spans="1:9" ht="22.65" customHeight="1" x14ac:dyDescent="0.25">
      <c r="A1465" s="82" t="s">
        <v>155</v>
      </c>
      <c r="B1465" s="83" t="s">
        <v>1429</v>
      </c>
      <c r="C1465" s="83" t="s">
        <v>3291</v>
      </c>
      <c r="D1465" s="83" t="s">
        <v>1965</v>
      </c>
      <c r="E1465" s="83" t="s">
        <v>62</v>
      </c>
      <c r="F1465" s="83" t="s">
        <v>62</v>
      </c>
      <c r="G1465" s="83">
        <v>4.0999999999999996</v>
      </c>
      <c r="H1465" s="83">
        <v>0</v>
      </c>
      <c r="I1465" s="83">
        <v>5.62</v>
      </c>
    </row>
    <row r="1466" spans="1:9" ht="22.65" customHeight="1" x14ac:dyDescent="0.25">
      <c r="A1466" s="82" t="s">
        <v>155</v>
      </c>
      <c r="B1466" s="83" t="s">
        <v>1429</v>
      </c>
      <c r="C1466" s="83" t="s">
        <v>3292</v>
      </c>
      <c r="D1466" s="83" t="s">
        <v>2025</v>
      </c>
      <c r="E1466" s="83" t="s">
        <v>2026</v>
      </c>
      <c r="F1466" s="83" t="s">
        <v>2521</v>
      </c>
      <c r="G1466" s="83">
        <v>4.0999999999999996</v>
      </c>
      <c r="H1466" s="83">
        <v>1.48</v>
      </c>
      <c r="I1466" s="83">
        <v>5.62</v>
      </c>
    </row>
    <row r="1467" spans="1:9" ht="22.65" customHeight="1" x14ac:dyDescent="0.25">
      <c r="A1467" s="82" t="s">
        <v>155</v>
      </c>
      <c r="B1467" s="86" t="s">
        <v>1429</v>
      </c>
      <c r="C1467" s="86" t="s">
        <v>3293</v>
      </c>
      <c r="D1467" s="86" t="s">
        <v>1965</v>
      </c>
      <c r="E1467" s="86" t="s">
        <v>62</v>
      </c>
      <c r="F1467" s="86" t="s">
        <v>62</v>
      </c>
      <c r="G1467" s="86">
        <v>4.0999999999999996</v>
      </c>
      <c r="H1467" s="86">
        <v>0</v>
      </c>
      <c r="I1467" s="86">
        <v>5.62</v>
      </c>
    </row>
    <row r="1468" spans="1:9" ht="30.15" customHeight="1" x14ac:dyDescent="0.25">
      <c r="A1468" s="88" t="s">
        <v>155</v>
      </c>
      <c r="B1468" s="88" t="s">
        <v>155</v>
      </c>
      <c r="C1468" s="88" t="s">
        <v>155</v>
      </c>
      <c r="D1468" s="88" t="s">
        <v>155</v>
      </c>
      <c r="E1468" s="88" t="s">
        <v>155</v>
      </c>
      <c r="F1468" s="88" t="s">
        <v>155</v>
      </c>
      <c r="G1468" s="88" t="s">
        <v>2632</v>
      </c>
      <c r="H1468" s="88" t="s">
        <v>2568</v>
      </c>
      <c r="I1468" s="88" t="s">
        <v>2633</v>
      </c>
    </row>
    <row r="1469" spans="1:9" ht="37.65" customHeight="1" x14ac:dyDescent="0.25">
      <c r="A1469" s="273" t="s">
        <v>1661</v>
      </c>
      <c r="B1469" s="273"/>
      <c r="C1469" s="273"/>
      <c r="D1469" s="273"/>
      <c r="E1469" s="273"/>
      <c r="F1469" s="273"/>
      <c r="G1469" s="273"/>
      <c r="H1469" s="273"/>
      <c r="I1469" s="273"/>
    </row>
    <row r="1470" spans="1:9" ht="22.65" customHeight="1" x14ac:dyDescent="0.25">
      <c r="A1470" s="82" t="s">
        <v>155</v>
      </c>
      <c r="B1470" s="83" t="s">
        <v>1429</v>
      </c>
      <c r="C1470" s="83" t="s">
        <v>3294</v>
      </c>
      <c r="D1470" s="83" t="s">
        <v>1965</v>
      </c>
      <c r="E1470" s="83" t="s">
        <v>62</v>
      </c>
      <c r="F1470" s="83" t="s">
        <v>62</v>
      </c>
      <c r="G1470" s="83">
        <v>4.0999999999999996</v>
      </c>
      <c r="H1470" s="83">
        <v>0</v>
      </c>
      <c r="I1470" s="83">
        <v>5.62</v>
      </c>
    </row>
    <row r="1471" spans="1:9" ht="22.65" customHeight="1" x14ac:dyDescent="0.25">
      <c r="A1471" s="82" t="s">
        <v>155</v>
      </c>
      <c r="B1471" s="83" t="s">
        <v>1429</v>
      </c>
      <c r="C1471" s="83" t="s">
        <v>3295</v>
      </c>
      <c r="D1471" s="83" t="s">
        <v>2025</v>
      </c>
      <c r="E1471" s="83" t="s">
        <v>2556</v>
      </c>
      <c r="F1471" s="83" t="s">
        <v>62</v>
      </c>
      <c r="G1471" s="83">
        <v>4.0999999999999996</v>
      </c>
      <c r="H1471" s="83">
        <v>0</v>
      </c>
      <c r="I1471" s="83">
        <v>5.62</v>
      </c>
    </row>
    <row r="1472" spans="1:9" ht="22.65" customHeight="1" x14ac:dyDescent="0.25">
      <c r="A1472" s="82" t="s">
        <v>155</v>
      </c>
      <c r="B1472" s="86" t="s">
        <v>1429</v>
      </c>
      <c r="C1472" s="86" t="s">
        <v>3296</v>
      </c>
      <c r="D1472" s="86" t="s">
        <v>1965</v>
      </c>
      <c r="E1472" s="86" t="s">
        <v>62</v>
      </c>
      <c r="F1472" s="86" t="s">
        <v>62</v>
      </c>
      <c r="G1472" s="86">
        <v>4.0999999999999996</v>
      </c>
      <c r="H1472" s="86">
        <v>0</v>
      </c>
      <c r="I1472" s="86">
        <v>5.62</v>
      </c>
    </row>
    <row r="1473" spans="1:9" ht="30.15" customHeight="1" x14ac:dyDescent="0.25">
      <c r="A1473" s="88" t="s">
        <v>155</v>
      </c>
      <c r="B1473" s="88" t="s">
        <v>155</v>
      </c>
      <c r="C1473" s="88" t="s">
        <v>155</v>
      </c>
      <c r="D1473" s="88" t="s">
        <v>155</v>
      </c>
      <c r="E1473" s="88" t="s">
        <v>155</v>
      </c>
      <c r="F1473" s="88" t="s">
        <v>155</v>
      </c>
      <c r="G1473" s="88" t="s">
        <v>2579</v>
      </c>
      <c r="H1473" s="88" t="s">
        <v>888</v>
      </c>
      <c r="I1473" s="88" t="s">
        <v>2580</v>
      </c>
    </row>
    <row r="1474" spans="1:9" ht="37.65" customHeight="1" x14ac:dyDescent="0.25">
      <c r="A1474" s="273" t="s">
        <v>1663</v>
      </c>
      <c r="B1474" s="273"/>
      <c r="C1474" s="273"/>
      <c r="D1474" s="273"/>
      <c r="E1474" s="273"/>
      <c r="F1474" s="273"/>
      <c r="G1474" s="273"/>
      <c r="H1474" s="273"/>
      <c r="I1474" s="273"/>
    </row>
    <row r="1475" spans="1:9" ht="22.65" customHeight="1" x14ac:dyDescent="0.25">
      <c r="A1475" s="82" t="s">
        <v>155</v>
      </c>
      <c r="B1475" s="83" t="s">
        <v>1429</v>
      </c>
      <c r="C1475" s="83" t="s">
        <v>3297</v>
      </c>
      <c r="D1475" s="83" t="s">
        <v>1965</v>
      </c>
      <c r="E1475" s="83" t="s">
        <v>62</v>
      </c>
      <c r="F1475" s="83" t="s">
        <v>62</v>
      </c>
      <c r="G1475" s="83">
        <v>4.0999999999999996</v>
      </c>
      <c r="H1475" s="83">
        <v>0</v>
      </c>
      <c r="I1475" s="83">
        <v>5.62</v>
      </c>
    </row>
    <row r="1476" spans="1:9" ht="22.65" customHeight="1" x14ac:dyDescent="0.25">
      <c r="A1476" s="82" t="s">
        <v>155</v>
      </c>
      <c r="B1476" s="83" t="s">
        <v>1429</v>
      </c>
      <c r="C1476" s="83" t="s">
        <v>3298</v>
      </c>
      <c r="D1476" s="83" t="s">
        <v>2025</v>
      </c>
      <c r="E1476" s="83" t="s">
        <v>2556</v>
      </c>
      <c r="F1476" s="83" t="s">
        <v>62</v>
      </c>
      <c r="G1476" s="83">
        <v>4.0999999999999996</v>
      </c>
      <c r="H1476" s="83">
        <v>0</v>
      </c>
      <c r="I1476" s="83">
        <v>5.62</v>
      </c>
    </row>
    <row r="1477" spans="1:9" ht="22.65" customHeight="1" x14ac:dyDescent="0.25">
      <c r="A1477" s="82" t="s">
        <v>155</v>
      </c>
      <c r="B1477" s="86" t="s">
        <v>1429</v>
      </c>
      <c r="C1477" s="86" t="s">
        <v>3299</v>
      </c>
      <c r="D1477" s="86" t="s">
        <v>1965</v>
      </c>
      <c r="E1477" s="86" t="s">
        <v>62</v>
      </c>
      <c r="F1477" s="86" t="s">
        <v>62</v>
      </c>
      <c r="G1477" s="86">
        <v>4.0999999999999996</v>
      </c>
      <c r="H1477" s="86">
        <v>0</v>
      </c>
      <c r="I1477" s="86">
        <v>5.62</v>
      </c>
    </row>
    <row r="1478" spans="1:9" ht="30.15" customHeight="1" x14ac:dyDescent="0.25">
      <c r="A1478" s="88" t="s">
        <v>155</v>
      </c>
      <c r="B1478" s="88" t="s">
        <v>155</v>
      </c>
      <c r="C1478" s="88" t="s">
        <v>155</v>
      </c>
      <c r="D1478" s="88" t="s">
        <v>155</v>
      </c>
      <c r="E1478" s="88" t="s">
        <v>155</v>
      </c>
      <c r="F1478" s="88" t="s">
        <v>155</v>
      </c>
      <c r="G1478" s="88" t="s">
        <v>2579</v>
      </c>
      <c r="H1478" s="88" t="s">
        <v>888</v>
      </c>
      <c r="I1478" s="88" t="s">
        <v>2580</v>
      </c>
    </row>
    <row r="1479" spans="1:9" ht="37.65" customHeight="1" x14ac:dyDescent="0.25">
      <c r="A1479" s="273" t="s">
        <v>1665</v>
      </c>
      <c r="B1479" s="273"/>
      <c r="C1479" s="273"/>
      <c r="D1479" s="273"/>
      <c r="E1479" s="273"/>
      <c r="F1479" s="273"/>
      <c r="G1479" s="273"/>
      <c r="H1479" s="273"/>
      <c r="I1479" s="273"/>
    </row>
    <row r="1480" spans="1:9" ht="22.65" customHeight="1" x14ac:dyDescent="0.25">
      <c r="A1480" s="82" t="s">
        <v>155</v>
      </c>
      <c r="B1480" s="83" t="s">
        <v>1429</v>
      </c>
      <c r="C1480" s="83" t="s">
        <v>3300</v>
      </c>
      <c r="D1480" s="83" t="s">
        <v>1965</v>
      </c>
      <c r="E1480" s="83" t="s">
        <v>62</v>
      </c>
      <c r="F1480" s="83" t="s">
        <v>62</v>
      </c>
      <c r="G1480" s="83">
        <v>4.0999999999999996</v>
      </c>
      <c r="H1480" s="83">
        <v>0</v>
      </c>
      <c r="I1480" s="83">
        <v>5.62</v>
      </c>
    </row>
    <row r="1481" spans="1:9" ht="22.65" customHeight="1" x14ac:dyDescent="0.25">
      <c r="A1481" s="82" t="s">
        <v>155</v>
      </c>
      <c r="B1481" s="83" t="s">
        <v>1429</v>
      </c>
      <c r="C1481" s="83" t="s">
        <v>3301</v>
      </c>
      <c r="D1481" s="83" t="s">
        <v>2025</v>
      </c>
      <c r="E1481" s="83" t="s">
        <v>2556</v>
      </c>
      <c r="F1481" s="83" t="s">
        <v>62</v>
      </c>
      <c r="G1481" s="83">
        <v>4.0999999999999996</v>
      </c>
      <c r="H1481" s="83">
        <v>0</v>
      </c>
      <c r="I1481" s="83">
        <v>5.62</v>
      </c>
    </row>
    <row r="1482" spans="1:9" ht="22.65" customHeight="1" x14ac:dyDescent="0.25">
      <c r="A1482" s="82" t="s">
        <v>155</v>
      </c>
      <c r="B1482" s="86" t="s">
        <v>1429</v>
      </c>
      <c r="C1482" s="86" t="s">
        <v>3302</v>
      </c>
      <c r="D1482" s="86" t="s">
        <v>1965</v>
      </c>
      <c r="E1482" s="86" t="s">
        <v>62</v>
      </c>
      <c r="F1482" s="86" t="s">
        <v>62</v>
      </c>
      <c r="G1482" s="86">
        <v>4.0999999999999996</v>
      </c>
      <c r="H1482" s="86">
        <v>0</v>
      </c>
      <c r="I1482" s="86">
        <v>5.62</v>
      </c>
    </row>
    <row r="1483" spans="1:9" ht="30.15" customHeight="1" x14ac:dyDescent="0.25">
      <c r="A1483" s="88" t="s">
        <v>155</v>
      </c>
      <c r="B1483" s="88" t="s">
        <v>155</v>
      </c>
      <c r="C1483" s="88" t="s">
        <v>155</v>
      </c>
      <c r="D1483" s="88" t="s">
        <v>155</v>
      </c>
      <c r="E1483" s="88" t="s">
        <v>155</v>
      </c>
      <c r="F1483" s="88" t="s">
        <v>155</v>
      </c>
      <c r="G1483" s="88" t="s">
        <v>2579</v>
      </c>
      <c r="H1483" s="88" t="s">
        <v>888</v>
      </c>
      <c r="I1483" s="88" t="s">
        <v>2580</v>
      </c>
    </row>
    <row r="1484" spans="1:9" ht="37.65" customHeight="1" x14ac:dyDescent="0.25">
      <c r="A1484" s="273" t="s">
        <v>1667</v>
      </c>
      <c r="B1484" s="273"/>
      <c r="C1484" s="273"/>
      <c r="D1484" s="273"/>
      <c r="E1484" s="273"/>
      <c r="F1484" s="273"/>
      <c r="G1484" s="273"/>
      <c r="H1484" s="273"/>
      <c r="I1484" s="273"/>
    </row>
    <row r="1485" spans="1:9" ht="22.65" customHeight="1" x14ac:dyDescent="0.25">
      <c r="A1485" s="82" t="s">
        <v>155</v>
      </c>
      <c r="B1485" s="83" t="s">
        <v>1429</v>
      </c>
      <c r="C1485" s="83" t="s">
        <v>3303</v>
      </c>
      <c r="D1485" s="83" t="s">
        <v>1965</v>
      </c>
      <c r="E1485" s="83" t="s">
        <v>62</v>
      </c>
      <c r="F1485" s="83" t="s">
        <v>62</v>
      </c>
      <c r="G1485" s="83">
        <v>4.0999999999999996</v>
      </c>
      <c r="H1485" s="83">
        <v>0</v>
      </c>
      <c r="I1485" s="83">
        <v>5.62</v>
      </c>
    </row>
    <row r="1486" spans="1:9" ht="22.65" customHeight="1" x14ac:dyDescent="0.25">
      <c r="A1486" s="82" t="s">
        <v>155</v>
      </c>
      <c r="B1486" s="83" t="s">
        <v>1429</v>
      </c>
      <c r="C1486" s="83" t="s">
        <v>3304</v>
      </c>
      <c r="D1486" s="83" t="s">
        <v>1965</v>
      </c>
      <c r="E1486" s="83" t="s">
        <v>62</v>
      </c>
      <c r="F1486" s="83" t="s">
        <v>62</v>
      </c>
      <c r="G1486" s="83">
        <v>4.0999999999999996</v>
      </c>
      <c r="H1486" s="83">
        <v>0</v>
      </c>
      <c r="I1486" s="83">
        <v>5.62</v>
      </c>
    </row>
    <row r="1487" spans="1:9" ht="22.65" customHeight="1" x14ac:dyDescent="0.25">
      <c r="A1487" s="82" t="s">
        <v>155</v>
      </c>
      <c r="B1487" s="83" t="s">
        <v>1429</v>
      </c>
      <c r="C1487" s="83" t="s">
        <v>3305</v>
      </c>
      <c r="D1487" s="83" t="s">
        <v>2025</v>
      </c>
      <c r="E1487" s="83" t="s">
        <v>2556</v>
      </c>
      <c r="F1487" s="83" t="s">
        <v>62</v>
      </c>
      <c r="G1487" s="83">
        <v>4.0999999999999996</v>
      </c>
      <c r="H1487" s="83">
        <v>0</v>
      </c>
      <c r="I1487" s="83">
        <v>5.62</v>
      </c>
    </row>
    <row r="1488" spans="1:9" ht="22.65" customHeight="1" x14ac:dyDescent="0.25">
      <c r="A1488" s="82" t="s">
        <v>155</v>
      </c>
      <c r="B1488" s="86" t="s">
        <v>1429</v>
      </c>
      <c r="C1488" s="86" t="s">
        <v>3306</v>
      </c>
      <c r="D1488" s="86" t="s">
        <v>1965</v>
      </c>
      <c r="E1488" s="86" t="s">
        <v>62</v>
      </c>
      <c r="F1488" s="86" t="s">
        <v>62</v>
      </c>
      <c r="G1488" s="86">
        <v>4.0999999999999996</v>
      </c>
      <c r="H1488" s="86">
        <v>0</v>
      </c>
      <c r="I1488" s="86">
        <v>5.62</v>
      </c>
    </row>
    <row r="1489" spans="1:9" ht="30.15" customHeight="1" x14ac:dyDescent="0.25">
      <c r="A1489" s="88" t="s">
        <v>155</v>
      </c>
      <c r="B1489" s="88" t="s">
        <v>155</v>
      </c>
      <c r="C1489" s="88" t="s">
        <v>155</v>
      </c>
      <c r="D1489" s="88" t="s">
        <v>155</v>
      </c>
      <c r="E1489" s="88" t="s">
        <v>155</v>
      </c>
      <c r="F1489" s="88" t="s">
        <v>155</v>
      </c>
      <c r="G1489" s="88" t="s">
        <v>2669</v>
      </c>
      <c r="H1489" s="88" t="s">
        <v>888</v>
      </c>
      <c r="I1489" s="88" t="s">
        <v>2575</v>
      </c>
    </row>
    <row r="1490" spans="1:9" ht="37.65" customHeight="1" x14ac:dyDescent="0.25">
      <c r="A1490" s="273" t="s">
        <v>1669</v>
      </c>
      <c r="B1490" s="273"/>
      <c r="C1490" s="273"/>
      <c r="D1490" s="273"/>
      <c r="E1490" s="273"/>
      <c r="F1490" s="273"/>
      <c r="G1490" s="273"/>
      <c r="H1490" s="273"/>
      <c r="I1490" s="273"/>
    </row>
    <row r="1491" spans="1:9" ht="22.65" customHeight="1" x14ac:dyDescent="0.25">
      <c r="A1491" s="82" t="s">
        <v>155</v>
      </c>
      <c r="B1491" s="83" t="s">
        <v>1429</v>
      </c>
      <c r="C1491" s="83" t="s">
        <v>3307</v>
      </c>
      <c r="D1491" s="83" t="s">
        <v>1965</v>
      </c>
      <c r="E1491" s="83" t="s">
        <v>62</v>
      </c>
      <c r="F1491" s="83" t="s">
        <v>62</v>
      </c>
      <c r="G1491" s="83">
        <v>4.0999999999999996</v>
      </c>
      <c r="H1491" s="83">
        <v>0</v>
      </c>
      <c r="I1491" s="83">
        <v>5.62</v>
      </c>
    </row>
    <row r="1492" spans="1:9" ht="22.65" customHeight="1" x14ac:dyDescent="0.25">
      <c r="A1492" s="82" t="s">
        <v>155</v>
      </c>
      <c r="B1492" s="83" t="s">
        <v>1429</v>
      </c>
      <c r="C1492" s="83" t="s">
        <v>3308</v>
      </c>
      <c r="D1492" s="83" t="s">
        <v>1965</v>
      </c>
      <c r="E1492" s="83" t="s">
        <v>62</v>
      </c>
      <c r="F1492" s="83" t="s">
        <v>62</v>
      </c>
      <c r="G1492" s="83">
        <v>3.13</v>
      </c>
      <c r="H1492" s="83">
        <v>0</v>
      </c>
      <c r="I1492" s="83">
        <v>4.96</v>
      </c>
    </row>
    <row r="1493" spans="1:9" ht="22.65" customHeight="1" x14ac:dyDescent="0.25">
      <c r="A1493" s="82" t="s">
        <v>155</v>
      </c>
      <c r="B1493" s="86" t="s">
        <v>1429</v>
      </c>
      <c r="C1493" s="86" t="s">
        <v>3309</v>
      </c>
      <c r="D1493" s="86" t="s">
        <v>1965</v>
      </c>
      <c r="E1493" s="86" t="s">
        <v>62</v>
      </c>
      <c r="F1493" s="86" t="s">
        <v>62</v>
      </c>
      <c r="G1493" s="86">
        <v>3.12</v>
      </c>
      <c r="H1493" s="86">
        <v>0</v>
      </c>
      <c r="I1493" s="86">
        <v>4.9550000000000001</v>
      </c>
    </row>
    <row r="1494" spans="1:9" ht="30.15" customHeight="1" x14ac:dyDescent="0.25">
      <c r="A1494" s="88" t="s">
        <v>155</v>
      </c>
      <c r="B1494" s="88" t="s">
        <v>155</v>
      </c>
      <c r="C1494" s="88" t="s">
        <v>155</v>
      </c>
      <c r="D1494" s="88" t="s">
        <v>155</v>
      </c>
      <c r="E1494" s="88" t="s">
        <v>155</v>
      </c>
      <c r="F1494" s="88" t="s">
        <v>155</v>
      </c>
      <c r="G1494" s="88" t="s">
        <v>3310</v>
      </c>
      <c r="H1494" s="88" t="s">
        <v>888</v>
      </c>
      <c r="I1494" s="88" t="s">
        <v>3311</v>
      </c>
    </row>
    <row r="1495" spans="1:9" ht="37.65" customHeight="1" x14ac:dyDescent="0.25">
      <c r="A1495" s="273" t="s">
        <v>1671</v>
      </c>
      <c r="B1495" s="273"/>
      <c r="C1495" s="273"/>
      <c r="D1495" s="273"/>
      <c r="E1495" s="273"/>
      <c r="F1495" s="273"/>
      <c r="G1495" s="273"/>
      <c r="H1495" s="273"/>
      <c r="I1495" s="273"/>
    </row>
    <row r="1496" spans="1:9" ht="22.65" customHeight="1" x14ac:dyDescent="0.25">
      <c r="A1496" s="82" t="s">
        <v>155</v>
      </c>
      <c r="B1496" s="83" t="s">
        <v>1429</v>
      </c>
      <c r="C1496" s="83" t="s">
        <v>3312</v>
      </c>
      <c r="D1496" s="83" t="s">
        <v>1965</v>
      </c>
      <c r="E1496" s="83" t="s">
        <v>62</v>
      </c>
      <c r="F1496" s="83" t="s">
        <v>62</v>
      </c>
      <c r="G1496" s="83">
        <v>4.0999999999999996</v>
      </c>
      <c r="H1496" s="83">
        <v>0</v>
      </c>
      <c r="I1496" s="83">
        <v>5.62</v>
      </c>
    </row>
    <row r="1497" spans="1:9" ht="22.65" customHeight="1" x14ac:dyDescent="0.25">
      <c r="A1497" s="82" t="s">
        <v>155</v>
      </c>
      <c r="B1497" s="83" t="s">
        <v>1429</v>
      </c>
      <c r="C1497" s="83" t="s">
        <v>3313</v>
      </c>
      <c r="D1497" s="83" t="s">
        <v>2025</v>
      </c>
      <c r="E1497" s="83" t="s">
        <v>2556</v>
      </c>
      <c r="F1497" s="83" t="s">
        <v>62</v>
      </c>
      <c r="G1497" s="83">
        <v>4.0999999999999996</v>
      </c>
      <c r="H1497" s="83">
        <v>0</v>
      </c>
      <c r="I1497" s="83">
        <v>5.62</v>
      </c>
    </row>
    <row r="1498" spans="1:9" ht="22.65" customHeight="1" x14ac:dyDescent="0.25">
      <c r="A1498" s="82" t="s">
        <v>155</v>
      </c>
      <c r="B1498" s="86" t="s">
        <v>1429</v>
      </c>
      <c r="C1498" s="86" t="s">
        <v>3314</v>
      </c>
      <c r="D1498" s="86" t="s">
        <v>1965</v>
      </c>
      <c r="E1498" s="86" t="s">
        <v>62</v>
      </c>
      <c r="F1498" s="86" t="s">
        <v>62</v>
      </c>
      <c r="G1498" s="86">
        <v>4.0999999999999996</v>
      </c>
      <c r="H1498" s="86">
        <v>0</v>
      </c>
      <c r="I1498" s="86">
        <v>5.62</v>
      </c>
    </row>
    <row r="1499" spans="1:9" ht="30.15" customHeight="1" x14ac:dyDescent="0.25">
      <c r="A1499" s="88" t="s">
        <v>155</v>
      </c>
      <c r="B1499" s="88" t="s">
        <v>155</v>
      </c>
      <c r="C1499" s="88" t="s">
        <v>155</v>
      </c>
      <c r="D1499" s="88" t="s">
        <v>155</v>
      </c>
      <c r="E1499" s="88" t="s">
        <v>155</v>
      </c>
      <c r="F1499" s="88" t="s">
        <v>155</v>
      </c>
      <c r="G1499" s="88" t="s">
        <v>2579</v>
      </c>
      <c r="H1499" s="88" t="s">
        <v>888</v>
      </c>
      <c r="I1499" s="88" t="s">
        <v>2580</v>
      </c>
    </row>
    <row r="1500" spans="1:9" ht="37.65" customHeight="1" x14ac:dyDescent="0.25">
      <c r="A1500" s="273" t="s">
        <v>1673</v>
      </c>
      <c r="B1500" s="273"/>
      <c r="C1500" s="273"/>
      <c r="D1500" s="273"/>
      <c r="E1500" s="273"/>
      <c r="F1500" s="273"/>
      <c r="G1500" s="273"/>
      <c r="H1500" s="273"/>
      <c r="I1500" s="273"/>
    </row>
    <row r="1501" spans="1:9" ht="22.65" customHeight="1" x14ac:dyDescent="0.25">
      <c r="A1501" s="82" t="s">
        <v>155</v>
      </c>
      <c r="B1501" s="83" t="s">
        <v>1429</v>
      </c>
      <c r="C1501" s="83" t="s">
        <v>3315</v>
      </c>
      <c r="D1501" s="83" t="s">
        <v>1965</v>
      </c>
      <c r="E1501" s="83" t="s">
        <v>62</v>
      </c>
      <c r="F1501" s="83" t="s">
        <v>62</v>
      </c>
      <c r="G1501" s="83">
        <v>3.89</v>
      </c>
      <c r="H1501" s="83">
        <v>0</v>
      </c>
      <c r="I1501" s="83">
        <v>5.5149999999999997</v>
      </c>
    </row>
    <row r="1502" spans="1:9" ht="22.65" customHeight="1" x14ac:dyDescent="0.25">
      <c r="A1502" s="82" t="s">
        <v>155</v>
      </c>
      <c r="B1502" s="83" t="s">
        <v>1429</v>
      </c>
      <c r="C1502" s="83" t="s">
        <v>3316</v>
      </c>
      <c r="D1502" s="83" t="s">
        <v>1965</v>
      </c>
      <c r="E1502" s="83" t="s">
        <v>62</v>
      </c>
      <c r="F1502" s="83" t="s">
        <v>62</v>
      </c>
      <c r="G1502" s="83">
        <v>4.0999999999999996</v>
      </c>
      <c r="H1502" s="83">
        <v>0</v>
      </c>
      <c r="I1502" s="83">
        <v>5.62</v>
      </c>
    </row>
    <row r="1503" spans="1:9" ht="22.65" customHeight="1" x14ac:dyDescent="0.25">
      <c r="A1503" s="82" t="s">
        <v>155</v>
      </c>
      <c r="B1503" s="86" t="s">
        <v>1429</v>
      </c>
      <c r="C1503" s="86" t="s">
        <v>3317</v>
      </c>
      <c r="D1503" s="86" t="s">
        <v>2025</v>
      </c>
      <c r="E1503" s="86" t="s">
        <v>2556</v>
      </c>
      <c r="F1503" s="86" t="s">
        <v>62</v>
      </c>
      <c r="G1503" s="86">
        <v>4.0999999999999996</v>
      </c>
      <c r="H1503" s="86">
        <v>0</v>
      </c>
      <c r="I1503" s="86">
        <v>5.62</v>
      </c>
    </row>
    <row r="1504" spans="1:9" ht="30.15" customHeight="1" x14ac:dyDescent="0.25">
      <c r="A1504" s="88" t="s">
        <v>155</v>
      </c>
      <c r="B1504" s="88" t="s">
        <v>155</v>
      </c>
      <c r="C1504" s="88" t="s">
        <v>155</v>
      </c>
      <c r="D1504" s="88" t="s">
        <v>155</v>
      </c>
      <c r="E1504" s="88" t="s">
        <v>155</v>
      </c>
      <c r="F1504" s="88" t="s">
        <v>155</v>
      </c>
      <c r="G1504" s="88" t="s">
        <v>3318</v>
      </c>
      <c r="H1504" s="88" t="s">
        <v>888</v>
      </c>
      <c r="I1504" s="88" t="s">
        <v>3319</v>
      </c>
    </row>
    <row r="1505" spans="1:9" ht="37.65" customHeight="1" x14ac:dyDescent="0.25">
      <c r="A1505" s="273" t="s">
        <v>1675</v>
      </c>
      <c r="B1505" s="273"/>
      <c r="C1505" s="273"/>
      <c r="D1505" s="273"/>
      <c r="E1505" s="273"/>
      <c r="F1505" s="273"/>
      <c r="G1505" s="273"/>
      <c r="H1505" s="273"/>
      <c r="I1505" s="273"/>
    </row>
    <row r="1506" spans="1:9" ht="22.65" customHeight="1" x14ac:dyDescent="0.25">
      <c r="A1506" s="82" t="s">
        <v>155</v>
      </c>
      <c r="B1506" s="83" t="s">
        <v>1429</v>
      </c>
      <c r="C1506" s="83" t="s">
        <v>3320</v>
      </c>
      <c r="D1506" s="83" t="s">
        <v>1965</v>
      </c>
      <c r="E1506" s="83" t="s">
        <v>62</v>
      </c>
      <c r="F1506" s="83" t="s">
        <v>62</v>
      </c>
      <c r="G1506" s="83">
        <v>4.0999999999999996</v>
      </c>
      <c r="H1506" s="83">
        <v>0</v>
      </c>
      <c r="I1506" s="83">
        <v>5.62</v>
      </c>
    </row>
    <row r="1507" spans="1:9" ht="22.65" customHeight="1" x14ac:dyDescent="0.25">
      <c r="A1507" s="82" t="s">
        <v>155</v>
      </c>
      <c r="B1507" s="83" t="s">
        <v>1429</v>
      </c>
      <c r="C1507" s="83" t="s">
        <v>3321</v>
      </c>
      <c r="D1507" s="83" t="s">
        <v>1965</v>
      </c>
      <c r="E1507" s="83" t="s">
        <v>62</v>
      </c>
      <c r="F1507" s="83" t="s">
        <v>62</v>
      </c>
      <c r="G1507" s="83">
        <v>4.04</v>
      </c>
      <c r="H1507" s="83">
        <v>0</v>
      </c>
      <c r="I1507" s="83">
        <v>5.62</v>
      </c>
    </row>
    <row r="1508" spans="1:9" ht="22.65" customHeight="1" x14ac:dyDescent="0.25">
      <c r="A1508" s="82" t="s">
        <v>155</v>
      </c>
      <c r="B1508" s="83" t="s">
        <v>1429</v>
      </c>
      <c r="C1508" s="83" t="s">
        <v>3322</v>
      </c>
      <c r="D1508" s="83" t="s">
        <v>1965</v>
      </c>
      <c r="E1508" s="83" t="s">
        <v>62</v>
      </c>
      <c r="F1508" s="83" t="s">
        <v>62</v>
      </c>
      <c r="G1508" s="83">
        <v>4.0999999999999996</v>
      </c>
      <c r="H1508" s="83">
        <v>0</v>
      </c>
      <c r="I1508" s="83">
        <v>5.62</v>
      </c>
    </row>
    <row r="1509" spans="1:9" ht="22.65" customHeight="1" x14ac:dyDescent="0.25">
      <c r="A1509" s="82" t="s">
        <v>155</v>
      </c>
      <c r="B1509" s="83" t="s">
        <v>1429</v>
      </c>
      <c r="C1509" s="83" t="s">
        <v>3323</v>
      </c>
      <c r="D1509" s="83" t="s">
        <v>2025</v>
      </c>
      <c r="E1509" s="83" t="s">
        <v>2026</v>
      </c>
      <c r="F1509" s="83" t="s">
        <v>2521</v>
      </c>
      <c r="G1509" s="83">
        <v>4.0999999999999996</v>
      </c>
      <c r="H1509" s="83">
        <v>1.48</v>
      </c>
      <c r="I1509" s="83">
        <v>5.62</v>
      </c>
    </row>
    <row r="1510" spans="1:9" ht="22.65" customHeight="1" x14ac:dyDescent="0.25">
      <c r="A1510" s="82" t="s">
        <v>155</v>
      </c>
      <c r="B1510" s="86" t="s">
        <v>1429</v>
      </c>
      <c r="C1510" s="86" t="s">
        <v>3324</v>
      </c>
      <c r="D1510" s="86" t="s">
        <v>1965</v>
      </c>
      <c r="E1510" s="86" t="s">
        <v>62</v>
      </c>
      <c r="F1510" s="86" t="s">
        <v>62</v>
      </c>
      <c r="G1510" s="86">
        <v>4.0999999999999996</v>
      </c>
      <c r="H1510" s="86">
        <v>0</v>
      </c>
      <c r="I1510" s="86">
        <v>5.62</v>
      </c>
    </row>
    <row r="1511" spans="1:9" ht="30.15" customHeight="1" x14ac:dyDescent="0.25">
      <c r="A1511" s="88" t="s">
        <v>155</v>
      </c>
      <c r="B1511" s="88" t="s">
        <v>155</v>
      </c>
      <c r="C1511" s="88" t="s">
        <v>155</v>
      </c>
      <c r="D1511" s="88" t="s">
        <v>155</v>
      </c>
      <c r="E1511" s="88" t="s">
        <v>155</v>
      </c>
      <c r="F1511" s="88" t="s">
        <v>155</v>
      </c>
      <c r="G1511" s="88" t="s">
        <v>2849</v>
      </c>
      <c r="H1511" s="88" t="s">
        <v>2568</v>
      </c>
      <c r="I1511" s="88" t="s">
        <v>2633</v>
      </c>
    </row>
    <row r="1512" spans="1:9" ht="37.65" customHeight="1" x14ac:dyDescent="0.25">
      <c r="A1512" s="273" t="s">
        <v>1677</v>
      </c>
      <c r="B1512" s="273"/>
      <c r="C1512" s="273"/>
      <c r="D1512" s="273"/>
      <c r="E1512" s="273"/>
      <c r="F1512" s="273"/>
      <c r="G1512" s="273"/>
      <c r="H1512" s="273"/>
      <c r="I1512" s="273"/>
    </row>
    <row r="1513" spans="1:9" ht="22.65" customHeight="1" x14ac:dyDescent="0.25">
      <c r="A1513" s="82" t="s">
        <v>155</v>
      </c>
      <c r="B1513" s="83" t="s">
        <v>1429</v>
      </c>
      <c r="C1513" s="83" t="s">
        <v>3325</v>
      </c>
      <c r="D1513" s="83" t="s">
        <v>1965</v>
      </c>
      <c r="E1513" s="83" t="s">
        <v>62</v>
      </c>
      <c r="F1513" s="83" t="s">
        <v>62</v>
      </c>
      <c r="G1513" s="83">
        <v>4.0999999999999996</v>
      </c>
      <c r="H1513" s="83">
        <v>0</v>
      </c>
      <c r="I1513" s="83">
        <v>5.62</v>
      </c>
    </row>
    <row r="1514" spans="1:9" ht="22.65" customHeight="1" x14ac:dyDescent="0.25">
      <c r="A1514" s="82" t="s">
        <v>155</v>
      </c>
      <c r="B1514" s="83" t="s">
        <v>1429</v>
      </c>
      <c r="C1514" s="83" t="s">
        <v>3326</v>
      </c>
      <c r="D1514" s="83" t="s">
        <v>1965</v>
      </c>
      <c r="E1514" s="83" t="s">
        <v>62</v>
      </c>
      <c r="F1514" s="83" t="s">
        <v>62</v>
      </c>
      <c r="G1514" s="83">
        <v>4.0999999999999996</v>
      </c>
      <c r="H1514" s="83">
        <v>0</v>
      </c>
      <c r="I1514" s="83">
        <v>5.62</v>
      </c>
    </row>
    <row r="1515" spans="1:9" ht="22.65" customHeight="1" x14ac:dyDescent="0.25">
      <c r="A1515" s="82" t="s">
        <v>155</v>
      </c>
      <c r="B1515" s="83" t="s">
        <v>1429</v>
      </c>
      <c r="C1515" s="83" t="s">
        <v>3228</v>
      </c>
      <c r="D1515" s="83" t="s">
        <v>1965</v>
      </c>
      <c r="E1515" s="83" t="s">
        <v>62</v>
      </c>
      <c r="F1515" s="83" t="s">
        <v>62</v>
      </c>
      <c r="G1515" s="83">
        <v>4.0999999999999996</v>
      </c>
      <c r="H1515" s="83">
        <v>0</v>
      </c>
      <c r="I1515" s="83">
        <v>5.62</v>
      </c>
    </row>
    <row r="1516" spans="1:9" ht="22.65" customHeight="1" x14ac:dyDescent="0.25">
      <c r="A1516" s="82" t="s">
        <v>155</v>
      </c>
      <c r="B1516" s="86" t="s">
        <v>1429</v>
      </c>
      <c r="C1516" s="86" t="s">
        <v>3327</v>
      </c>
      <c r="D1516" s="86" t="s">
        <v>1965</v>
      </c>
      <c r="E1516" s="86" t="s">
        <v>62</v>
      </c>
      <c r="F1516" s="86" t="s">
        <v>62</v>
      </c>
      <c r="G1516" s="86">
        <v>4.0999999999999996</v>
      </c>
      <c r="H1516" s="86">
        <v>0</v>
      </c>
      <c r="I1516" s="86">
        <v>5.62</v>
      </c>
    </row>
    <row r="1517" spans="1:9" ht="30.15" customHeight="1" x14ac:dyDescent="0.25">
      <c r="A1517" s="88" t="s">
        <v>155</v>
      </c>
      <c r="B1517" s="88" t="s">
        <v>155</v>
      </c>
      <c r="C1517" s="88" t="s">
        <v>155</v>
      </c>
      <c r="D1517" s="88" t="s">
        <v>155</v>
      </c>
      <c r="E1517" s="88" t="s">
        <v>155</v>
      </c>
      <c r="F1517" s="88" t="s">
        <v>155</v>
      </c>
      <c r="G1517" s="88" t="s">
        <v>2669</v>
      </c>
      <c r="H1517" s="88" t="s">
        <v>888</v>
      </c>
      <c r="I1517" s="88" t="s">
        <v>2575</v>
      </c>
    </row>
    <row r="1518" spans="1:9" ht="37.65" customHeight="1" x14ac:dyDescent="0.25">
      <c r="A1518" s="273" t="s">
        <v>1679</v>
      </c>
      <c r="B1518" s="273"/>
      <c r="C1518" s="273"/>
      <c r="D1518" s="273"/>
      <c r="E1518" s="273"/>
      <c r="F1518" s="273"/>
      <c r="G1518" s="273"/>
      <c r="H1518" s="273"/>
      <c r="I1518" s="273"/>
    </row>
    <row r="1519" spans="1:9" ht="22.65" customHeight="1" x14ac:dyDescent="0.25">
      <c r="A1519" s="82" t="s">
        <v>155</v>
      </c>
      <c r="B1519" s="83" t="s">
        <v>1429</v>
      </c>
      <c r="C1519" s="83" t="s">
        <v>3328</v>
      </c>
      <c r="D1519" s="83" t="s">
        <v>1965</v>
      </c>
      <c r="E1519" s="83" t="s">
        <v>62</v>
      </c>
      <c r="F1519" s="83" t="s">
        <v>62</v>
      </c>
      <c r="G1519" s="83">
        <v>4.0999999999999996</v>
      </c>
      <c r="H1519" s="83">
        <v>0</v>
      </c>
      <c r="I1519" s="83">
        <v>5.66</v>
      </c>
    </row>
    <row r="1520" spans="1:9" ht="22.65" customHeight="1" x14ac:dyDescent="0.25">
      <c r="A1520" s="82" t="s">
        <v>155</v>
      </c>
      <c r="B1520" s="83" t="s">
        <v>1429</v>
      </c>
      <c r="C1520" s="83" t="s">
        <v>3329</v>
      </c>
      <c r="D1520" s="83" t="s">
        <v>1965</v>
      </c>
      <c r="E1520" s="83" t="s">
        <v>62</v>
      </c>
      <c r="F1520" s="83" t="s">
        <v>62</v>
      </c>
      <c r="G1520" s="83">
        <v>3.84</v>
      </c>
      <c r="H1520" s="83">
        <v>0</v>
      </c>
      <c r="I1520" s="83">
        <v>5.45</v>
      </c>
    </row>
    <row r="1521" spans="1:9" ht="22.65" customHeight="1" x14ac:dyDescent="0.25">
      <c r="A1521" s="82" t="s">
        <v>155</v>
      </c>
      <c r="B1521" s="83" t="s">
        <v>1429</v>
      </c>
      <c r="C1521" s="83" t="s">
        <v>3330</v>
      </c>
      <c r="D1521" s="83" t="s">
        <v>1965</v>
      </c>
      <c r="E1521" s="83" t="s">
        <v>62</v>
      </c>
      <c r="F1521" s="83" t="s">
        <v>62</v>
      </c>
      <c r="G1521" s="83">
        <v>4.0599999999999996</v>
      </c>
      <c r="H1521" s="83">
        <v>0</v>
      </c>
      <c r="I1521" s="83">
        <v>5.5949999999999998</v>
      </c>
    </row>
    <row r="1522" spans="1:9" ht="22.65" customHeight="1" x14ac:dyDescent="0.25">
      <c r="A1522" s="82" t="s">
        <v>155</v>
      </c>
      <c r="B1522" s="83" t="s">
        <v>1429</v>
      </c>
      <c r="C1522" s="83" t="s">
        <v>3331</v>
      </c>
      <c r="D1522" s="83" t="s">
        <v>2025</v>
      </c>
      <c r="E1522" s="83" t="s">
        <v>2556</v>
      </c>
      <c r="F1522" s="83" t="s">
        <v>62</v>
      </c>
      <c r="G1522" s="83">
        <v>4.0599999999999996</v>
      </c>
      <c r="H1522" s="83">
        <v>0</v>
      </c>
      <c r="I1522" s="83">
        <v>5.5949999999999998</v>
      </c>
    </row>
    <row r="1523" spans="1:9" ht="22.65" customHeight="1" x14ac:dyDescent="0.25">
      <c r="A1523" s="82" t="s">
        <v>155</v>
      </c>
      <c r="B1523" s="83" t="s">
        <v>1429</v>
      </c>
      <c r="C1523" s="83" t="s">
        <v>3332</v>
      </c>
      <c r="D1523" s="83" t="s">
        <v>1965</v>
      </c>
      <c r="E1523" s="83" t="s">
        <v>62</v>
      </c>
      <c r="F1523" s="83" t="s">
        <v>62</v>
      </c>
      <c r="G1523" s="83">
        <v>4.0999999999999996</v>
      </c>
      <c r="H1523" s="83">
        <v>0</v>
      </c>
      <c r="I1523" s="83">
        <v>5.62</v>
      </c>
    </row>
    <row r="1524" spans="1:9" ht="22.65" customHeight="1" x14ac:dyDescent="0.25">
      <c r="A1524" s="82" t="s">
        <v>155</v>
      </c>
      <c r="B1524" s="86" t="s">
        <v>1429</v>
      </c>
      <c r="C1524" s="86" t="s">
        <v>3333</v>
      </c>
      <c r="D1524" s="86" t="s">
        <v>1965</v>
      </c>
      <c r="E1524" s="86" t="s">
        <v>62</v>
      </c>
      <c r="F1524" s="86" t="s">
        <v>62</v>
      </c>
      <c r="G1524" s="86">
        <v>4.0999999999999996</v>
      </c>
      <c r="H1524" s="86">
        <v>0</v>
      </c>
      <c r="I1524" s="86">
        <v>5.62</v>
      </c>
    </row>
    <row r="1525" spans="1:9" ht="30.15" customHeight="1" x14ac:dyDescent="0.25">
      <c r="A1525" s="88" t="s">
        <v>155</v>
      </c>
      <c r="B1525" s="88" t="s">
        <v>155</v>
      </c>
      <c r="C1525" s="88" t="s">
        <v>155</v>
      </c>
      <c r="D1525" s="88" t="s">
        <v>155</v>
      </c>
      <c r="E1525" s="88" t="s">
        <v>155</v>
      </c>
      <c r="F1525" s="88" t="s">
        <v>155</v>
      </c>
      <c r="G1525" s="88" t="s">
        <v>3334</v>
      </c>
      <c r="H1525" s="88" t="s">
        <v>888</v>
      </c>
      <c r="I1525" s="88" t="s">
        <v>3335</v>
      </c>
    </row>
    <row r="1526" spans="1:9" ht="37.65" customHeight="1" x14ac:dyDescent="0.25">
      <c r="A1526" s="273" t="s">
        <v>1681</v>
      </c>
      <c r="B1526" s="273"/>
      <c r="C1526" s="273"/>
      <c r="D1526" s="273"/>
      <c r="E1526" s="273"/>
      <c r="F1526" s="273"/>
      <c r="G1526" s="273"/>
      <c r="H1526" s="273"/>
      <c r="I1526" s="273"/>
    </row>
    <row r="1527" spans="1:9" ht="22.65" customHeight="1" x14ac:dyDescent="0.25">
      <c r="A1527" s="82" t="s">
        <v>155</v>
      </c>
      <c r="B1527" s="83" t="s">
        <v>1429</v>
      </c>
      <c r="C1527" s="83" t="s">
        <v>3336</v>
      </c>
      <c r="D1527" s="83" t="s">
        <v>1965</v>
      </c>
      <c r="E1527" s="83" t="s">
        <v>62</v>
      </c>
      <c r="F1527" s="83" t="s">
        <v>62</v>
      </c>
      <c r="G1527" s="83">
        <v>4.1500000000000004</v>
      </c>
      <c r="H1527" s="83">
        <v>0</v>
      </c>
      <c r="I1527" s="83">
        <v>5.7</v>
      </c>
    </row>
    <row r="1528" spans="1:9" ht="22.65" customHeight="1" x14ac:dyDescent="0.25">
      <c r="A1528" s="82" t="s">
        <v>155</v>
      </c>
      <c r="B1528" s="83" t="s">
        <v>1429</v>
      </c>
      <c r="C1528" s="83" t="s">
        <v>3337</v>
      </c>
      <c r="D1528" s="83" t="s">
        <v>2025</v>
      </c>
      <c r="E1528" s="83" t="s">
        <v>2556</v>
      </c>
      <c r="F1528" s="83" t="s">
        <v>62</v>
      </c>
      <c r="G1528" s="83">
        <v>4.05</v>
      </c>
      <c r="H1528" s="83">
        <v>0</v>
      </c>
      <c r="I1528" s="83">
        <v>5.59</v>
      </c>
    </row>
    <row r="1529" spans="1:9" ht="22.65" customHeight="1" x14ac:dyDescent="0.25">
      <c r="A1529" s="82" t="s">
        <v>155</v>
      </c>
      <c r="B1529" s="83" t="s">
        <v>1429</v>
      </c>
      <c r="C1529" s="83" t="s">
        <v>3338</v>
      </c>
      <c r="D1529" s="83" t="s">
        <v>1965</v>
      </c>
      <c r="E1529" s="83" t="s">
        <v>62</v>
      </c>
      <c r="F1529" s="83" t="s">
        <v>62</v>
      </c>
      <c r="G1529" s="83">
        <v>4.08</v>
      </c>
      <c r="H1529" s="83">
        <v>0</v>
      </c>
      <c r="I1529" s="83">
        <v>5.61</v>
      </c>
    </row>
    <row r="1530" spans="1:9" ht="22.65" customHeight="1" x14ac:dyDescent="0.25">
      <c r="A1530" s="82" t="s">
        <v>155</v>
      </c>
      <c r="B1530" s="83" t="s">
        <v>1429</v>
      </c>
      <c r="C1530" s="83" t="s">
        <v>3339</v>
      </c>
      <c r="D1530" s="83" t="s">
        <v>1965</v>
      </c>
      <c r="E1530" s="83" t="s">
        <v>62</v>
      </c>
      <c r="F1530" s="83" t="s">
        <v>62</v>
      </c>
      <c r="G1530" s="83">
        <v>4.05</v>
      </c>
      <c r="H1530" s="83">
        <v>0</v>
      </c>
      <c r="I1530" s="83">
        <v>5.585</v>
      </c>
    </row>
    <row r="1531" spans="1:9" ht="22.65" customHeight="1" x14ac:dyDescent="0.25">
      <c r="A1531" s="82" t="s">
        <v>155</v>
      </c>
      <c r="B1531" s="83" t="s">
        <v>1429</v>
      </c>
      <c r="C1531" s="83" t="s">
        <v>3340</v>
      </c>
      <c r="D1531" s="83" t="s">
        <v>1965</v>
      </c>
      <c r="E1531" s="83" t="s">
        <v>62</v>
      </c>
      <c r="F1531" s="83" t="s">
        <v>62</v>
      </c>
      <c r="G1531" s="83">
        <v>4.0999999999999996</v>
      </c>
      <c r="H1531" s="83">
        <v>0</v>
      </c>
      <c r="I1531" s="83">
        <v>5.62</v>
      </c>
    </row>
    <row r="1532" spans="1:9" ht="22.65" customHeight="1" x14ac:dyDescent="0.25">
      <c r="A1532" s="82" t="s">
        <v>155</v>
      </c>
      <c r="B1532" s="83" t="s">
        <v>1429</v>
      </c>
      <c r="C1532" s="83" t="s">
        <v>3341</v>
      </c>
      <c r="D1532" s="83" t="s">
        <v>1965</v>
      </c>
      <c r="E1532" s="83" t="s">
        <v>62</v>
      </c>
      <c r="F1532" s="83" t="s">
        <v>62</v>
      </c>
      <c r="G1532" s="83">
        <v>4.0999999999999996</v>
      </c>
      <c r="H1532" s="83">
        <v>0</v>
      </c>
      <c r="I1532" s="83">
        <v>5.62</v>
      </c>
    </row>
    <row r="1533" spans="1:9" ht="22.65" customHeight="1" x14ac:dyDescent="0.25">
      <c r="A1533" s="82" t="s">
        <v>155</v>
      </c>
      <c r="B1533" s="83" t="s">
        <v>1429</v>
      </c>
      <c r="C1533" s="83" t="s">
        <v>3342</v>
      </c>
      <c r="D1533" s="83" t="s">
        <v>1965</v>
      </c>
      <c r="E1533" s="83" t="s">
        <v>62</v>
      </c>
      <c r="F1533" s="83" t="s">
        <v>62</v>
      </c>
      <c r="G1533" s="83">
        <v>4.0999999999999996</v>
      </c>
      <c r="H1533" s="83">
        <v>0</v>
      </c>
      <c r="I1533" s="83">
        <v>5.62</v>
      </c>
    </row>
    <row r="1534" spans="1:9" ht="22.65" customHeight="1" x14ac:dyDescent="0.25">
      <c r="A1534" s="82" t="s">
        <v>155</v>
      </c>
      <c r="B1534" s="83" t="s">
        <v>1429</v>
      </c>
      <c r="C1534" s="83" t="s">
        <v>3343</v>
      </c>
      <c r="D1534" s="83" t="s">
        <v>2025</v>
      </c>
      <c r="E1534" s="83" t="s">
        <v>2556</v>
      </c>
      <c r="F1534" s="83" t="s">
        <v>62</v>
      </c>
      <c r="G1534" s="83">
        <v>4.0999999999999996</v>
      </c>
      <c r="H1534" s="83">
        <v>0</v>
      </c>
      <c r="I1534" s="83">
        <v>5.62</v>
      </c>
    </row>
    <row r="1535" spans="1:9" ht="22.65" customHeight="1" x14ac:dyDescent="0.25">
      <c r="A1535" s="82" t="s">
        <v>155</v>
      </c>
      <c r="B1535" s="86" t="s">
        <v>1429</v>
      </c>
      <c r="C1535" s="86" t="s">
        <v>3344</v>
      </c>
      <c r="D1535" s="86" t="s">
        <v>1965</v>
      </c>
      <c r="E1535" s="86" t="s">
        <v>62</v>
      </c>
      <c r="F1535" s="86" t="s">
        <v>62</v>
      </c>
      <c r="G1535" s="86">
        <v>3.95</v>
      </c>
      <c r="H1535" s="86">
        <v>0</v>
      </c>
      <c r="I1535" s="86">
        <v>5.52</v>
      </c>
    </row>
    <row r="1536" spans="1:9" ht="30.15" customHeight="1" x14ac:dyDescent="0.25">
      <c r="A1536" s="88" t="s">
        <v>155</v>
      </c>
      <c r="B1536" s="88" t="s">
        <v>155</v>
      </c>
      <c r="C1536" s="88" t="s">
        <v>155</v>
      </c>
      <c r="D1536" s="88" t="s">
        <v>155</v>
      </c>
      <c r="E1536" s="88" t="s">
        <v>155</v>
      </c>
      <c r="F1536" s="88" t="s">
        <v>155</v>
      </c>
      <c r="G1536" s="88" t="s">
        <v>3345</v>
      </c>
      <c r="H1536" s="88" t="s">
        <v>888</v>
      </c>
      <c r="I1536" s="88" t="s">
        <v>3346</v>
      </c>
    </row>
    <row r="1537" spans="1:9" ht="37.65" customHeight="1" x14ac:dyDescent="0.25">
      <c r="A1537" s="273" t="s">
        <v>1683</v>
      </c>
      <c r="B1537" s="273"/>
      <c r="C1537" s="273"/>
      <c r="D1537" s="273"/>
      <c r="E1537" s="273"/>
      <c r="F1537" s="273"/>
      <c r="G1537" s="273"/>
      <c r="H1537" s="273"/>
      <c r="I1537" s="273"/>
    </row>
    <row r="1538" spans="1:9" ht="22.65" customHeight="1" x14ac:dyDescent="0.25">
      <c r="A1538" s="82" t="s">
        <v>155</v>
      </c>
      <c r="B1538" s="83" t="s">
        <v>1429</v>
      </c>
      <c r="C1538" s="83" t="s">
        <v>3347</v>
      </c>
      <c r="D1538" s="83" t="s">
        <v>1965</v>
      </c>
      <c r="E1538" s="83" t="s">
        <v>62</v>
      </c>
      <c r="F1538" s="83" t="s">
        <v>62</v>
      </c>
      <c r="G1538" s="83">
        <v>4.0999999999999996</v>
      </c>
      <c r="H1538" s="83">
        <v>0</v>
      </c>
      <c r="I1538" s="83">
        <v>5.62</v>
      </c>
    </row>
    <row r="1539" spans="1:9" ht="22.65" customHeight="1" x14ac:dyDescent="0.25">
      <c r="A1539" s="82" t="s">
        <v>155</v>
      </c>
      <c r="B1539" s="83" t="s">
        <v>1429</v>
      </c>
      <c r="C1539" s="83" t="s">
        <v>3348</v>
      </c>
      <c r="D1539" s="83" t="s">
        <v>1965</v>
      </c>
      <c r="E1539" s="83" t="s">
        <v>62</v>
      </c>
      <c r="F1539" s="83" t="s">
        <v>62</v>
      </c>
      <c r="G1539" s="83">
        <v>4.0999999999999996</v>
      </c>
      <c r="H1539" s="83">
        <v>0</v>
      </c>
      <c r="I1539" s="83">
        <v>5.62</v>
      </c>
    </row>
    <row r="1540" spans="1:9" ht="22.65" customHeight="1" x14ac:dyDescent="0.25">
      <c r="A1540" s="82" t="s">
        <v>155</v>
      </c>
      <c r="B1540" s="83" t="s">
        <v>1429</v>
      </c>
      <c r="C1540" s="83" t="s">
        <v>3349</v>
      </c>
      <c r="D1540" s="83" t="s">
        <v>1965</v>
      </c>
      <c r="E1540" s="83" t="s">
        <v>62</v>
      </c>
      <c r="F1540" s="83" t="s">
        <v>62</v>
      </c>
      <c r="G1540" s="83">
        <v>4.0999999999999996</v>
      </c>
      <c r="H1540" s="83">
        <v>0</v>
      </c>
      <c r="I1540" s="83">
        <v>5.62</v>
      </c>
    </row>
    <row r="1541" spans="1:9" ht="22.65" customHeight="1" x14ac:dyDescent="0.25">
      <c r="A1541" s="82" t="s">
        <v>155</v>
      </c>
      <c r="B1541" s="86" t="s">
        <v>1429</v>
      </c>
      <c r="C1541" s="86" t="s">
        <v>3350</v>
      </c>
      <c r="D1541" s="86" t="s">
        <v>2025</v>
      </c>
      <c r="E1541" s="86" t="s">
        <v>2026</v>
      </c>
      <c r="F1541" s="86" t="s">
        <v>62</v>
      </c>
      <c r="G1541" s="86">
        <v>4.0999999999999996</v>
      </c>
      <c r="H1541" s="86">
        <v>0</v>
      </c>
      <c r="I1541" s="86">
        <v>5.62</v>
      </c>
    </row>
    <row r="1542" spans="1:9" ht="30.15" customHeight="1" x14ac:dyDescent="0.25">
      <c r="A1542" s="88" t="s">
        <v>155</v>
      </c>
      <c r="B1542" s="88" t="s">
        <v>155</v>
      </c>
      <c r="C1542" s="88" t="s">
        <v>155</v>
      </c>
      <c r="D1542" s="88" t="s">
        <v>155</v>
      </c>
      <c r="E1542" s="88" t="s">
        <v>155</v>
      </c>
      <c r="F1542" s="88" t="s">
        <v>155</v>
      </c>
      <c r="G1542" s="88" t="s">
        <v>2669</v>
      </c>
      <c r="H1542" s="88" t="s">
        <v>888</v>
      </c>
      <c r="I1542" s="88" t="s">
        <v>2575</v>
      </c>
    </row>
    <row r="1543" spans="1:9" ht="37.65" customHeight="1" x14ac:dyDescent="0.25">
      <c r="A1543" s="273" t="s">
        <v>1685</v>
      </c>
      <c r="B1543" s="273"/>
      <c r="C1543" s="273"/>
      <c r="D1543" s="273"/>
      <c r="E1543" s="273"/>
      <c r="F1543" s="273"/>
      <c r="G1543" s="273"/>
      <c r="H1543" s="273"/>
      <c r="I1543" s="273"/>
    </row>
    <row r="1544" spans="1:9" ht="22.65" customHeight="1" x14ac:dyDescent="0.25">
      <c r="A1544" s="82" t="s">
        <v>155</v>
      </c>
      <c r="B1544" s="83" t="s">
        <v>1429</v>
      </c>
      <c r="C1544" s="83" t="s">
        <v>3351</v>
      </c>
      <c r="D1544" s="83" t="s">
        <v>1965</v>
      </c>
      <c r="E1544" s="83" t="s">
        <v>62</v>
      </c>
      <c r="F1544" s="83" t="s">
        <v>62</v>
      </c>
      <c r="G1544" s="83">
        <v>4.0999999999999996</v>
      </c>
      <c r="H1544" s="83">
        <v>0</v>
      </c>
      <c r="I1544" s="83">
        <v>5.62</v>
      </c>
    </row>
    <row r="1545" spans="1:9" ht="22.65" customHeight="1" x14ac:dyDescent="0.25">
      <c r="A1545" s="82" t="s">
        <v>155</v>
      </c>
      <c r="B1545" s="83" t="s">
        <v>1429</v>
      </c>
      <c r="C1545" s="83" t="s">
        <v>3352</v>
      </c>
      <c r="D1545" s="83" t="s">
        <v>1965</v>
      </c>
      <c r="E1545" s="83" t="s">
        <v>62</v>
      </c>
      <c r="F1545" s="83" t="s">
        <v>62</v>
      </c>
      <c r="G1545" s="83">
        <v>4.0999999999999996</v>
      </c>
      <c r="H1545" s="83">
        <v>0</v>
      </c>
      <c r="I1545" s="83">
        <v>5.62</v>
      </c>
    </row>
    <row r="1546" spans="1:9" ht="22.65" customHeight="1" x14ac:dyDescent="0.25">
      <c r="A1546" s="82" t="s">
        <v>155</v>
      </c>
      <c r="B1546" s="83" t="s">
        <v>1429</v>
      </c>
      <c r="C1546" s="83" t="s">
        <v>3353</v>
      </c>
      <c r="D1546" s="83" t="s">
        <v>1965</v>
      </c>
      <c r="E1546" s="83" t="s">
        <v>62</v>
      </c>
      <c r="F1546" s="83" t="s">
        <v>62</v>
      </c>
      <c r="G1546" s="83">
        <v>4.0999999999999996</v>
      </c>
      <c r="H1546" s="83">
        <v>0</v>
      </c>
      <c r="I1546" s="83">
        <v>5.62</v>
      </c>
    </row>
    <row r="1547" spans="1:9" ht="22.65" customHeight="1" x14ac:dyDescent="0.25">
      <c r="A1547" s="82" t="s">
        <v>155</v>
      </c>
      <c r="B1547" s="86" t="s">
        <v>1429</v>
      </c>
      <c r="C1547" s="86" t="s">
        <v>3354</v>
      </c>
      <c r="D1547" s="86" t="s">
        <v>1965</v>
      </c>
      <c r="E1547" s="86" t="s">
        <v>62</v>
      </c>
      <c r="F1547" s="86" t="s">
        <v>62</v>
      </c>
      <c r="G1547" s="86">
        <v>4.0999999999999996</v>
      </c>
      <c r="H1547" s="86">
        <v>0</v>
      </c>
      <c r="I1547" s="86">
        <v>5.62</v>
      </c>
    </row>
    <row r="1548" spans="1:9" ht="30.15" customHeight="1" x14ac:dyDescent="0.25">
      <c r="A1548" s="88" t="s">
        <v>155</v>
      </c>
      <c r="B1548" s="88" t="s">
        <v>155</v>
      </c>
      <c r="C1548" s="88" t="s">
        <v>155</v>
      </c>
      <c r="D1548" s="88" t="s">
        <v>155</v>
      </c>
      <c r="E1548" s="88" t="s">
        <v>155</v>
      </c>
      <c r="F1548" s="88" t="s">
        <v>155</v>
      </c>
      <c r="G1548" s="88" t="s">
        <v>2669</v>
      </c>
      <c r="H1548" s="88" t="s">
        <v>888</v>
      </c>
      <c r="I1548" s="88" t="s">
        <v>2575</v>
      </c>
    </row>
    <row r="1549" spans="1:9" ht="37.65" customHeight="1" x14ac:dyDescent="0.25">
      <c r="A1549" s="273" t="s">
        <v>1759</v>
      </c>
      <c r="B1549" s="273"/>
      <c r="C1549" s="273"/>
      <c r="D1549" s="273"/>
      <c r="E1549" s="273"/>
      <c r="F1549" s="273"/>
      <c r="G1549" s="273"/>
      <c r="H1549" s="273"/>
      <c r="I1549" s="273"/>
    </row>
    <row r="1550" spans="1:9" ht="22.65" customHeight="1" x14ac:dyDescent="0.25">
      <c r="A1550" s="82" t="s">
        <v>155</v>
      </c>
      <c r="B1550" s="83" t="s">
        <v>1693</v>
      </c>
      <c r="C1550" s="83" t="s">
        <v>3355</v>
      </c>
      <c r="D1550" s="83" t="s">
        <v>1965</v>
      </c>
      <c r="E1550" s="83" t="s">
        <v>62</v>
      </c>
      <c r="F1550" s="83" t="s">
        <v>62</v>
      </c>
      <c r="G1550" s="83">
        <v>4.24</v>
      </c>
      <c r="H1550" s="83">
        <v>0</v>
      </c>
      <c r="I1550" s="83">
        <v>5.72</v>
      </c>
    </row>
    <row r="1551" spans="1:9" ht="22.65" customHeight="1" x14ac:dyDescent="0.25">
      <c r="A1551" s="82" t="s">
        <v>155</v>
      </c>
      <c r="B1551" s="83" t="s">
        <v>1693</v>
      </c>
      <c r="C1551" s="83" t="s">
        <v>3356</v>
      </c>
      <c r="D1551" s="83" t="s">
        <v>2025</v>
      </c>
      <c r="E1551" s="83" t="s">
        <v>2556</v>
      </c>
      <c r="F1551" s="83" t="s">
        <v>62</v>
      </c>
      <c r="G1551" s="83">
        <v>4.24</v>
      </c>
      <c r="H1551" s="83">
        <v>0</v>
      </c>
      <c r="I1551" s="83">
        <v>5.72</v>
      </c>
    </row>
    <row r="1552" spans="1:9" ht="22.65" customHeight="1" x14ac:dyDescent="0.25">
      <c r="A1552" s="82" t="s">
        <v>155</v>
      </c>
      <c r="B1552" s="83" t="s">
        <v>1693</v>
      </c>
      <c r="C1552" s="83" t="s">
        <v>3357</v>
      </c>
      <c r="D1552" s="83" t="s">
        <v>1965</v>
      </c>
      <c r="E1552" s="83" t="s">
        <v>62</v>
      </c>
      <c r="F1552" s="83" t="s">
        <v>62</v>
      </c>
      <c r="G1552" s="83">
        <v>4.2</v>
      </c>
      <c r="H1552" s="83">
        <v>0</v>
      </c>
      <c r="I1552" s="83">
        <v>5.73</v>
      </c>
    </row>
    <row r="1553" spans="1:9" ht="22.65" customHeight="1" x14ac:dyDescent="0.25">
      <c r="A1553" s="82" t="s">
        <v>155</v>
      </c>
      <c r="B1553" s="83" t="s">
        <v>1693</v>
      </c>
      <c r="C1553" s="83" t="s">
        <v>3358</v>
      </c>
      <c r="D1553" s="83" t="s">
        <v>1965</v>
      </c>
      <c r="E1553" s="83" t="s">
        <v>62</v>
      </c>
      <c r="F1553" s="83" t="s">
        <v>62</v>
      </c>
      <c r="G1553" s="83">
        <v>4.57</v>
      </c>
      <c r="H1553" s="83">
        <v>0</v>
      </c>
      <c r="I1553" s="83">
        <v>5.9349999999999996</v>
      </c>
    </row>
    <row r="1554" spans="1:9" ht="22.65" customHeight="1" x14ac:dyDescent="0.25">
      <c r="A1554" s="82" t="s">
        <v>155</v>
      </c>
      <c r="B1554" s="83" t="s">
        <v>1693</v>
      </c>
      <c r="C1554" s="83" t="s">
        <v>3359</v>
      </c>
      <c r="D1554" s="83" t="s">
        <v>1965</v>
      </c>
      <c r="E1554" s="83" t="s">
        <v>62</v>
      </c>
      <c r="F1554" s="83" t="s">
        <v>62</v>
      </c>
      <c r="G1554" s="83">
        <v>4.63</v>
      </c>
      <c r="H1554" s="83">
        <v>0</v>
      </c>
      <c r="I1554" s="83">
        <v>5.98</v>
      </c>
    </row>
    <row r="1555" spans="1:9" ht="22.65" customHeight="1" x14ac:dyDescent="0.25">
      <c r="A1555" s="82" t="s">
        <v>155</v>
      </c>
      <c r="B1555" s="86" t="s">
        <v>1693</v>
      </c>
      <c r="C1555" s="86" t="s">
        <v>3360</v>
      </c>
      <c r="D1555" s="86" t="s">
        <v>1965</v>
      </c>
      <c r="E1555" s="86" t="s">
        <v>62</v>
      </c>
      <c r="F1555" s="86" t="s">
        <v>62</v>
      </c>
      <c r="G1555" s="86">
        <v>4.24</v>
      </c>
      <c r="H1555" s="86">
        <v>0</v>
      </c>
      <c r="I1555" s="86">
        <v>5.72</v>
      </c>
    </row>
    <row r="1556" spans="1:9" ht="30.15" customHeight="1" x14ac:dyDescent="0.25">
      <c r="A1556" s="88" t="s">
        <v>155</v>
      </c>
      <c r="B1556" s="88" t="s">
        <v>155</v>
      </c>
      <c r="C1556" s="88" t="s">
        <v>155</v>
      </c>
      <c r="D1556" s="88" t="s">
        <v>155</v>
      </c>
      <c r="E1556" s="88" t="s">
        <v>155</v>
      </c>
      <c r="F1556" s="88" t="s">
        <v>155</v>
      </c>
      <c r="G1556" s="88" t="s">
        <v>3361</v>
      </c>
      <c r="H1556" s="88" t="s">
        <v>888</v>
      </c>
      <c r="I1556" s="88" t="s">
        <v>3362</v>
      </c>
    </row>
    <row r="1557" spans="1:9" ht="37.65" customHeight="1" x14ac:dyDescent="0.25">
      <c r="A1557" s="273" t="s">
        <v>1761</v>
      </c>
      <c r="B1557" s="273"/>
      <c r="C1557" s="273"/>
      <c r="D1557" s="273"/>
      <c r="E1557" s="273"/>
      <c r="F1557" s="273"/>
      <c r="G1557" s="273"/>
      <c r="H1557" s="273"/>
      <c r="I1557" s="273"/>
    </row>
    <row r="1558" spans="1:9" ht="22.65" customHeight="1" x14ac:dyDescent="0.25">
      <c r="A1558" s="82" t="s">
        <v>155</v>
      </c>
      <c r="B1558" s="83" t="s">
        <v>1693</v>
      </c>
      <c r="C1558" s="83" t="s">
        <v>3363</v>
      </c>
      <c r="D1558" s="83" t="s">
        <v>1965</v>
      </c>
      <c r="E1558" s="83" t="s">
        <v>62</v>
      </c>
      <c r="F1558" s="83" t="s">
        <v>62</v>
      </c>
      <c r="G1558" s="83">
        <v>4.24</v>
      </c>
      <c r="H1558" s="83">
        <v>0</v>
      </c>
      <c r="I1558" s="83">
        <v>5.72</v>
      </c>
    </row>
    <row r="1559" spans="1:9" ht="22.65" customHeight="1" x14ac:dyDescent="0.25">
      <c r="A1559" s="82" t="s">
        <v>155</v>
      </c>
      <c r="B1559" s="83" t="s">
        <v>1693</v>
      </c>
      <c r="C1559" s="83" t="s">
        <v>3364</v>
      </c>
      <c r="D1559" s="83" t="s">
        <v>2025</v>
      </c>
      <c r="E1559" s="83" t="s">
        <v>2026</v>
      </c>
      <c r="F1559" s="83" t="s">
        <v>2521</v>
      </c>
      <c r="G1559" s="83">
        <v>4.24</v>
      </c>
      <c r="H1559" s="83">
        <v>1.49</v>
      </c>
      <c r="I1559" s="83">
        <v>5.72</v>
      </c>
    </row>
    <row r="1560" spans="1:9" ht="22.65" customHeight="1" x14ac:dyDescent="0.25">
      <c r="A1560" s="82" t="s">
        <v>155</v>
      </c>
      <c r="B1560" s="86" t="s">
        <v>1693</v>
      </c>
      <c r="C1560" s="86" t="s">
        <v>3365</v>
      </c>
      <c r="D1560" s="86" t="s">
        <v>1965</v>
      </c>
      <c r="E1560" s="86" t="s">
        <v>62</v>
      </c>
      <c r="F1560" s="86" t="s">
        <v>62</v>
      </c>
      <c r="G1560" s="86">
        <v>4.24</v>
      </c>
      <c r="H1560" s="86">
        <v>0</v>
      </c>
      <c r="I1560" s="86">
        <v>5.72</v>
      </c>
    </row>
    <row r="1561" spans="1:9" ht="30.15" customHeight="1" x14ac:dyDescent="0.25">
      <c r="A1561" s="88" t="s">
        <v>155</v>
      </c>
      <c r="B1561" s="88" t="s">
        <v>155</v>
      </c>
      <c r="C1561" s="88" t="s">
        <v>155</v>
      </c>
      <c r="D1561" s="88" t="s">
        <v>155</v>
      </c>
      <c r="E1561" s="88" t="s">
        <v>155</v>
      </c>
      <c r="F1561" s="88" t="s">
        <v>155</v>
      </c>
      <c r="G1561" s="88" t="s">
        <v>3366</v>
      </c>
      <c r="H1561" s="88" t="s">
        <v>2551</v>
      </c>
      <c r="I1561" s="88" t="s">
        <v>3367</v>
      </c>
    </row>
    <row r="1562" spans="1:9" ht="37.65" customHeight="1" x14ac:dyDescent="0.25">
      <c r="A1562" s="273" t="s">
        <v>1763</v>
      </c>
      <c r="B1562" s="273"/>
      <c r="C1562" s="273"/>
      <c r="D1562" s="273"/>
      <c r="E1562" s="273"/>
      <c r="F1562" s="273"/>
      <c r="G1562" s="273"/>
      <c r="H1562" s="273"/>
      <c r="I1562" s="273"/>
    </row>
    <row r="1563" spans="1:9" ht="22.65" customHeight="1" x14ac:dyDescent="0.25">
      <c r="A1563" s="82" t="s">
        <v>155</v>
      </c>
      <c r="B1563" s="83" t="s">
        <v>1693</v>
      </c>
      <c r="C1563" s="83" t="s">
        <v>3368</v>
      </c>
      <c r="D1563" s="83" t="s">
        <v>1965</v>
      </c>
      <c r="E1563" s="83" t="s">
        <v>62</v>
      </c>
      <c r="F1563" s="83" t="s">
        <v>62</v>
      </c>
      <c r="G1563" s="83">
        <v>4.1500000000000004</v>
      </c>
      <c r="H1563" s="83">
        <v>0</v>
      </c>
      <c r="I1563" s="83">
        <v>5.6950000000000003</v>
      </c>
    </row>
    <row r="1564" spans="1:9" ht="22.65" customHeight="1" x14ac:dyDescent="0.25">
      <c r="A1564" s="82" t="s">
        <v>155</v>
      </c>
      <c r="B1564" s="83" t="s">
        <v>1693</v>
      </c>
      <c r="C1564" s="83" t="s">
        <v>3369</v>
      </c>
      <c r="D1564" s="83" t="s">
        <v>1965</v>
      </c>
      <c r="E1564" s="83" t="s">
        <v>62</v>
      </c>
      <c r="F1564" s="83" t="s">
        <v>62</v>
      </c>
      <c r="G1564" s="83">
        <v>4.24</v>
      </c>
      <c r="H1564" s="83">
        <v>0</v>
      </c>
      <c r="I1564" s="83">
        <v>5.72</v>
      </c>
    </row>
    <row r="1565" spans="1:9" ht="22.65" customHeight="1" x14ac:dyDescent="0.25">
      <c r="A1565" s="82" t="s">
        <v>155</v>
      </c>
      <c r="B1565" s="83" t="s">
        <v>1693</v>
      </c>
      <c r="C1565" s="83" t="s">
        <v>3370</v>
      </c>
      <c r="D1565" s="83" t="s">
        <v>2025</v>
      </c>
      <c r="E1565" s="83" t="s">
        <v>2556</v>
      </c>
      <c r="F1565" s="83" t="s">
        <v>62</v>
      </c>
      <c r="G1565" s="83">
        <v>4.24</v>
      </c>
      <c r="H1565" s="83">
        <v>0</v>
      </c>
      <c r="I1565" s="83">
        <v>5.72</v>
      </c>
    </row>
    <row r="1566" spans="1:9" ht="22.65" customHeight="1" x14ac:dyDescent="0.25">
      <c r="A1566" s="82" t="s">
        <v>155</v>
      </c>
      <c r="B1566" s="86" t="s">
        <v>1693</v>
      </c>
      <c r="C1566" s="86" t="s">
        <v>3371</v>
      </c>
      <c r="D1566" s="86" t="s">
        <v>1965</v>
      </c>
      <c r="E1566" s="86" t="s">
        <v>62</v>
      </c>
      <c r="F1566" s="86" t="s">
        <v>62</v>
      </c>
      <c r="G1566" s="86">
        <v>4.24</v>
      </c>
      <c r="H1566" s="86">
        <v>0</v>
      </c>
      <c r="I1566" s="86">
        <v>5.72</v>
      </c>
    </row>
    <row r="1567" spans="1:9" ht="30.15" customHeight="1" x14ac:dyDescent="0.25">
      <c r="A1567" s="88" t="s">
        <v>155</v>
      </c>
      <c r="B1567" s="88" t="s">
        <v>155</v>
      </c>
      <c r="C1567" s="88" t="s">
        <v>155</v>
      </c>
      <c r="D1567" s="88" t="s">
        <v>155</v>
      </c>
      <c r="E1567" s="88" t="s">
        <v>155</v>
      </c>
      <c r="F1567" s="88" t="s">
        <v>155</v>
      </c>
      <c r="G1567" s="88" t="s">
        <v>3372</v>
      </c>
      <c r="H1567" s="88" t="s">
        <v>888</v>
      </c>
      <c r="I1567" s="88" t="s">
        <v>3373</v>
      </c>
    </row>
    <row r="1568" spans="1:9" ht="37.65" customHeight="1" x14ac:dyDescent="0.25">
      <c r="A1568" s="273" t="s">
        <v>1765</v>
      </c>
      <c r="B1568" s="273"/>
      <c r="C1568" s="273"/>
      <c r="D1568" s="273"/>
      <c r="E1568" s="273"/>
      <c r="F1568" s="273"/>
      <c r="G1568" s="273"/>
      <c r="H1568" s="273"/>
      <c r="I1568" s="273"/>
    </row>
    <row r="1569" spans="1:9" ht="22.65" customHeight="1" x14ac:dyDescent="0.25">
      <c r="A1569" s="82" t="s">
        <v>155</v>
      </c>
      <c r="B1569" s="83" t="s">
        <v>1693</v>
      </c>
      <c r="C1569" s="83" t="s">
        <v>3374</v>
      </c>
      <c r="D1569" s="83" t="s">
        <v>1965</v>
      </c>
      <c r="E1569" s="83" t="s">
        <v>62</v>
      </c>
      <c r="F1569" s="83" t="s">
        <v>62</v>
      </c>
      <c r="G1569" s="83">
        <v>4.22</v>
      </c>
      <c r="H1569" s="83">
        <v>0</v>
      </c>
      <c r="I1569" s="83">
        <v>5.71</v>
      </c>
    </row>
    <row r="1570" spans="1:9" ht="22.65" customHeight="1" x14ac:dyDescent="0.25">
      <c r="A1570" s="82" t="s">
        <v>155</v>
      </c>
      <c r="B1570" s="83" t="s">
        <v>1693</v>
      </c>
      <c r="C1570" s="83" t="s">
        <v>3375</v>
      </c>
      <c r="D1570" s="83" t="s">
        <v>1965</v>
      </c>
      <c r="E1570" s="83" t="s">
        <v>62</v>
      </c>
      <c r="F1570" s="83" t="s">
        <v>62</v>
      </c>
      <c r="G1570" s="83">
        <v>4.22</v>
      </c>
      <c r="H1570" s="83">
        <v>0</v>
      </c>
      <c r="I1570" s="83">
        <v>5.71</v>
      </c>
    </row>
    <row r="1571" spans="1:9" ht="22.65" customHeight="1" x14ac:dyDescent="0.25">
      <c r="A1571" s="82" t="s">
        <v>155</v>
      </c>
      <c r="B1571" s="83" t="s">
        <v>1693</v>
      </c>
      <c r="C1571" s="83" t="s">
        <v>3376</v>
      </c>
      <c r="D1571" s="83" t="s">
        <v>2025</v>
      </c>
      <c r="E1571" s="83" t="s">
        <v>2556</v>
      </c>
      <c r="F1571" s="83" t="s">
        <v>62</v>
      </c>
      <c r="G1571" s="83">
        <v>4.22</v>
      </c>
      <c r="H1571" s="83">
        <v>0</v>
      </c>
      <c r="I1571" s="83">
        <v>5.71</v>
      </c>
    </row>
    <row r="1572" spans="1:9" ht="22.65" customHeight="1" x14ac:dyDescent="0.25">
      <c r="A1572" s="82" t="s">
        <v>155</v>
      </c>
      <c r="B1572" s="83" t="s">
        <v>1693</v>
      </c>
      <c r="C1572" s="83" t="s">
        <v>3377</v>
      </c>
      <c r="D1572" s="83" t="s">
        <v>1965</v>
      </c>
      <c r="E1572" s="83" t="s">
        <v>62</v>
      </c>
      <c r="F1572" s="83" t="s">
        <v>62</v>
      </c>
      <c r="G1572" s="83">
        <v>4.22</v>
      </c>
      <c r="H1572" s="83">
        <v>0</v>
      </c>
      <c r="I1572" s="83">
        <v>5.71</v>
      </c>
    </row>
    <row r="1573" spans="1:9" ht="22.65" customHeight="1" x14ac:dyDescent="0.25">
      <c r="A1573" s="82" t="s">
        <v>155</v>
      </c>
      <c r="B1573" s="83" t="s">
        <v>1693</v>
      </c>
      <c r="C1573" s="83" t="s">
        <v>3378</v>
      </c>
      <c r="D1573" s="83" t="s">
        <v>1965</v>
      </c>
      <c r="E1573" s="83" t="s">
        <v>62</v>
      </c>
      <c r="F1573" s="83" t="s">
        <v>62</v>
      </c>
      <c r="G1573" s="83">
        <v>4.2699999999999996</v>
      </c>
      <c r="H1573" s="83">
        <v>0</v>
      </c>
      <c r="I1573" s="83">
        <v>5.74</v>
      </c>
    </row>
    <row r="1574" spans="1:9" ht="22.65" customHeight="1" x14ac:dyDescent="0.25">
      <c r="A1574" s="82" t="s">
        <v>155</v>
      </c>
      <c r="B1574" s="83" t="s">
        <v>1693</v>
      </c>
      <c r="C1574" s="83" t="s">
        <v>3379</v>
      </c>
      <c r="D1574" s="83" t="s">
        <v>1965</v>
      </c>
      <c r="E1574" s="83" t="s">
        <v>62</v>
      </c>
      <c r="F1574" s="83" t="s">
        <v>62</v>
      </c>
      <c r="G1574" s="83">
        <v>4.16</v>
      </c>
      <c r="H1574" s="83">
        <v>0</v>
      </c>
      <c r="I1574" s="83">
        <v>5.6749999999999998</v>
      </c>
    </row>
    <row r="1575" spans="1:9" ht="22.65" customHeight="1" x14ac:dyDescent="0.25">
      <c r="A1575" s="82" t="s">
        <v>155</v>
      </c>
      <c r="B1575" s="86" t="s">
        <v>1693</v>
      </c>
      <c r="C1575" s="86" t="s">
        <v>3380</v>
      </c>
      <c r="D1575" s="86" t="s">
        <v>1965</v>
      </c>
      <c r="E1575" s="86" t="s">
        <v>62</v>
      </c>
      <c r="F1575" s="86" t="s">
        <v>62</v>
      </c>
      <c r="G1575" s="86">
        <v>4.21</v>
      </c>
      <c r="H1575" s="86">
        <v>0</v>
      </c>
      <c r="I1575" s="86">
        <v>5.7</v>
      </c>
    </row>
    <row r="1576" spans="1:9" ht="30.15" customHeight="1" x14ac:dyDescent="0.25">
      <c r="A1576" s="88" t="s">
        <v>155</v>
      </c>
      <c r="B1576" s="88" t="s">
        <v>155</v>
      </c>
      <c r="C1576" s="88" t="s">
        <v>155</v>
      </c>
      <c r="D1576" s="88" t="s">
        <v>155</v>
      </c>
      <c r="E1576" s="88" t="s">
        <v>155</v>
      </c>
      <c r="F1576" s="88" t="s">
        <v>155</v>
      </c>
      <c r="G1576" s="88" t="s">
        <v>3381</v>
      </c>
      <c r="H1576" s="88" t="s">
        <v>888</v>
      </c>
      <c r="I1576" s="88" t="s">
        <v>3382</v>
      </c>
    </row>
    <row r="1577" spans="1:9" ht="37.65" customHeight="1" x14ac:dyDescent="0.25">
      <c r="A1577" s="273" t="s">
        <v>1767</v>
      </c>
      <c r="B1577" s="273"/>
      <c r="C1577" s="273"/>
      <c r="D1577" s="273"/>
      <c r="E1577" s="273"/>
      <c r="F1577" s="273"/>
      <c r="G1577" s="273"/>
      <c r="H1577" s="273"/>
      <c r="I1577" s="273"/>
    </row>
    <row r="1578" spans="1:9" ht="22.65" customHeight="1" x14ac:dyDescent="0.25">
      <c r="A1578" s="82" t="s">
        <v>155</v>
      </c>
      <c r="B1578" s="83" t="s">
        <v>1693</v>
      </c>
      <c r="C1578" s="83" t="s">
        <v>3383</v>
      </c>
      <c r="D1578" s="83" t="s">
        <v>1965</v>
      </c>
      <c r="E1578" s="83" t="s">
        <v>62</v>
      </c>
      <c r="F1578" s="83" t="s">
        <v>62</v>
      </c>
      <c r="G1578" s="83">
        <v>4.22</v>
      </c>
      <c r="H1578" s="83">
        <v>0</v>
      </c>
      <c r="I1578" s="83">
        <v>5.71</v>
      </c>
    </row>
    <row r="1579" spans="1:9" ht="22.65" customHeight="1" x14ac:dyDescent="0.25">
      <c r="A1579" s="82" t="s">
        <v>155</v>
      </c>
      <c r="B1579" s="83" t="s">
        <v>1693</v>
      </c>
      <c r="C1579" s="83" t="s">
        <v>3384</v>
      </c>
      <c r="D1579" s="83" t="s">
        <v>2025</v>
      </c>
      <c r="E1579" s="83" t="s">
        <v>2556</v>
      </c>
      <c r="F1579" s="83" t="s">
        <v>62</v>
      </c>
      <c r="G1579" s="83">
        <v>4.22</v>
      </c>
      <c r="H1579" s="83">
        <v>0</v>
      </c>
      <c r="I1579" s="83">
        <v>5.71</v>
      </c>
    </row>
    <row r="1580" spans="1:9" ht="22.65" customHeight="1" x14ac:dyDescent="0.25">
      <c r="A1580" s="82" t="s">
        <v>155</v>
      </c>
      <c r="B1580" s="83" t="s">
        <v>1693</v>
      </c>
      <c r="C1580" s="83" t="s">
        <v>3385</v>
      </c>
      <c r="D1580" s="83" t="s">
        <v>1965</v>
      </c>
      <c r="E1580" s="83" t="s">
        <v>62</v>
      </c>
      <c r="F1580" s="83" t="s">
        <v>62</v>
      </c>
      <c r="G1580" s="83">
        <v>4.22</v>
      </c>
      <c r="H1580" s="83">
        <v>0</v>
      </c>
      <c r="I1580" s="83">
        <v>5.71</v>
      </c>
    </row>
    <row r="1581" spans="1:9" ht="22.65" customHeight="1" x14ac:dyDescent="0.25">
      <c r="A1581" s="82" t="s">
        <v>155</v>
      </c>
      <c r="B1581" s="86" t="s">
        <v>1693</v>
      </c>
      <c r="C1581" s="86" t="s">
        <v>3386</v>
      </c>
      <c r="D1581" s="86" t="s">
        <v>1965</v>
      </c>
      <c r="E1581" s="86" t="s">
        <v>62</v>
      </c>
      <c r="F1581" s="86" t="s">
        <v>62</v>
      </c>
      <c r="G1581" s="86">
        <v>4.22</v>
      </c>
      <c r="H1581" s="86">
        <v>0</v>
      </c>
      <c r="I1581" s="86">
        <v>5.71</v>
      </c>
    </row>
    <row r="1582" spans="1:9" ht="30.15" customHeight="1" x14ac:dyDescent="0.25">
      <c r="A1582" s="88" t="s">
        <v>155</v>
      </c>
      <c r="B1582" s="88" t="s">
        <v>155</v>
      </c>
      <c r="C1582" s="88" t="s">
        <v>155</v>
      </c>
      <c r="D1582" s="88" t="s">
        <v>155</v>
      </c>
      <c r="E1582" s="88" t="s">
        <v>155</v>
      </c>
      <c r="F1582" s="88" t="s">
        <v>155</v>
      </c>
      <c r="G1582" s="88" t="s">
        <v>3387</v>
      </c>
      <c r="H1582" s="88" t="s">
        <v>888</v>
      </c>
      <c r="I1582" s="88" t="s">
        <v>3388</v>
      </c>
    </row>
    <row r="1583" spans="1:9" ht="37.65" customHeight="1" x14ac:dyDescent="0.25">
      <c r="A1583" s="273" t="s">
        <v>1769</v>
      </c>
      <c r="B1583" s="273"/>
      <c r="C1583" s="273"/>
      <c r="D1583" s="273"/>
      <c r="E1583" s="273"/>
      <c r="F1583" s="273"/>
      <c r="G1583" s="273"/>
      <c r="H1583" s="273"/>
      <c r="I1583" s="273"/>
    </row>
    <row r="1584" spans="1:9" ht="22.65" customHeight="1" x14ac:dyDescent="0.25">
      <c r="A1584" s="82" t="s">
        <v>155</v>
      </c>
      <c r="B1584" s="83" t="s">
        <v>1693</v>
      </c>
      <c r="C1584" s="83" t="s">
        <v>3389</v>
      </c>
      <c r="D1584" s="83" t="s">
        <v>1965</v>
      </c>
      <c r="E1584" s="83" t="s">
        <v>62</v>
      </c>
      <c r="F1584" s="83" t="s">
        <v>62</v>
      </c>
      <c r="G1584" s="83">
        <v>4.18</v>
      </c>
      <c r="H1584" s="83">
        <v>0</v>
      </c>
      <c r="I1584" s="83">
        <v>5.72</v>
      </c>
    </row>
    <row r="1585" spans="1:9" ht="22.65" customHeight="1" x14ac:dyDescent="0.25">
      <c r="A1585" s="82" t="s">
        <v>155</v>
      </c>
      <c r="B1585" s="83" t="s">
        <v>1693</v>
      </c>
      <c r="C1585" s="83" t="s">
        <v>3390</v>
      </c>
      <c r="D1585" s="83" t="s">
        <v>2025</v>
      </c>
      <c r="E1585" s="83" t="s">
        <v>2556</v>
      </c>
      <c r="F1585" s="83" t="s">
        <v>62</v>
      </c>
      <c r="G1585" s="83">
        <v>4.24</v>
      </c>
      <c r="H1585" s="83">
        <v>0</v>
      </c>
      <c r="I1585" s="83">
        <v>5.72</v>
      </c>
    </row>
    <row r="1586" spans="1:9" ht="22.65" customHeight="1" x14ac:dyDescent="0.25">
      <c r="A1586" s="82" t="s">
        <v>155</v>
      </c>
      <c r="B1586" s="83" t="s">
        <v>1693</v>
      </c>
      <c r="C1586" s="83" t="s">
        <v>3391</v>
      </c>
      <c r="D1586" s="83" t="s">
        <v>1965</v>
      </c>
      <c r="E1586" s="83" t="s">
        <v>62</v>
      </c>
      <c r="F1586" s="83" t="s">
        <v>62</v>
      </c>
      <c r="G1586" s="83">
        <v>4.24</v>
      </c>
      <c r="H1586" s="83">
        <v>0</v>
      </c>
      <c r="I1586" s="83">
        <v>5.72</v>
      </c>
    </row>
    <row r="1587" spans="1:9" ht="22.65" customHeight="1" x14ac:dyDescent="0.25">
      <c r="A1587" s="82" t="s">
        <v>155</v>
      </c>
      <c r="B1587" s="83" t="s">
        <v>1693</v>
      </c>
      <c r="C1587" s="83" t="s">
        <v>3392</v>
      </c>
      <c r="D1587" s="83" t="s">
        <v>2025</v>
      </c>
      <c r="E1587" s="83" t="s">
        <v>2026</v>
      </c>
      <c r="F1587" s="83" t="s">
        <v>2521</v>
      </c>
      <c r="G1587" s="83">
        <v>4.21</v>
      </c>
      <c r="H1587" s="83">
        <v>1.48</v>
      </c>
      <c r="I1587" s="83">
        <v>5.7050000000000001</v>
      </c>
    </row>
    <row r="1588" spans="1:9" ht="22.65" customHeight="1" x14ac:dyDescent="0.25">
      <c r="A1588" s="82" t="s">
        <v>155</v>
      </c>
      <c r="B1588" s="86" t="s">
        <v>1693</v>
      </c>
      <c r="C1588" s="86" t="s">
        <v>3393</v>
      </c>
      <c r="D1588" s="86" t="s">
        <v>1965</v>
      </c>
      <c r="E1588" s="86" t="s">
        <v>62</v>
      </c>
      <c r="F1588" s="86" t="s">
        <v>62</v>
      </c>
      <c r="G1588" s="86">
        <v>4.22</v>
      </c>
      <c r="H1588" s="86">
        <v>0</v>
      </c>
      <c r="I1588" s="86">
        <v>5.71</v>
      </c>
    </row>
    <row r="1589" spans="1:9" ht="30.15" customHeight="1" x14ac:dyDescent="0.25">
      <c r="A1589" s="88" t="s">
        <v>155</v>
      </c>
      <c r="B1589" s="88" t="s">
        <v>155</v>
      </c>
      <c r="C1589" s="88" t="s">
        <v>155</v>
      </c>
      <c r="D1589" s="88" t="s">
        <v>155</v>
      </c>
      <c r="E1589" s="88" t="s">
        <v>155</v>
      </c>
      <c r="F1589" s="88" t="s">
        <v>155</v>
      </c>
      <c r="G1589" s="88" t="s">
        <v>3394</v>
      </c>
      <c r="H1589" s="88" t="s">
        <v>2568</v>
      </c>
      <c r="I1589" s="88" t="s">
        <v>3395</v>
      </c>
    </row>
    <row r="1590" spans="1:9" ht="37.65" customHeight="1" x14ac:dyDescent="0.25">
      <c r="A1590" s="273" t="s">
        <v>1771</v>
      </c>
      <c r="B1590" s="273"/>
      <c r="C1590" s="273"/>
      <c r="D1590" s="273"/>
      <c r="E1590" s="273"/>
      <c r="F1590" s="273"/>
      <c r="G1590" s="273"/>
      <c r="H1590" s="273"/>
      <c r="I1590" s="273"/>
    </row>
    <row r="1591" spans="1:9" ht="22.65" customHeight="1" x14ac:dyDescent="0.25">
      <c r="A1591" s="82" t="s">
        <v>155</v>
      </c>
      <c r="B1591" s="83" t="s">
        <v>1693</v>
      </c>
      <c r="C1591" s="83" t="s">
        <v>3396</v>
      </c>
      <c r="D1591" s="83" t="s">
        <v>1965</v>
      </c>
      <c r="E1591" s="83" t="s">
        <v>62</v>
      </c>
      <c r="F1591" s="83" t="s">
        <v>62</v>
      </c>
      <c r="G1591" s="83">
        <v>4.24</v>
      </c>
      <c r="H1591" s="83">
        <v>0</v>
      </c>
      <c r="I1591" s="83">
        <v>5.72</v>
      </c>
    </row>
    <row r="1592" spans="1:9" ht="22.65" customHeight="1" x14ac:dyDescent="0.25">
      <c r="A1592" s="82" t="s">
        <v>155</v>
      </c>
      <c r="B1592" s="83" t="s">
        <v>1693</v>
      </c>
      <c r="C1592" s="83" t="s">
        <v>3397</v>
      </c>
      <c r="D1592" s="83" t="s">
        <v>2025</v>
      </c>
      <c r="E1592" s="83" t="s">
        <v>2556</v>
      </c>
      <c r="F1592" s="83" t="s">
        <v>62</v>
      </c>
      <c r="G1592" s="83">
        <v>4.24</v>
      </c>
      <c r="H1592" s="83">
        <v>0</v>
      </c>
      <c r="I1592" s="83">
        <v>5.72</v>
      </c>
    </row>
    <row r="1593" spans="1:9" ht="22.65" customHeight="1" x14ac:dyDescent="0.25">
      <c r="A1593" s="82" t="s">
        <v>155</v>
      </c>
      <c r="B1593" s="86" t="s">
        <v>1693</v>
      </c>
      <c r="C1593" s="86" t="s">
        <v>3398</v>
      </c>
      <c r="D1593" s="86" t="s">
        <v>1965</v>
      </c>
      <c r="E1593" s="86" t="s">
        <v>62</v>
      </c>
      <c r="F1593" s="86" t="s">
        <v>62</v>
      </c>
      <c r="G1593" s="86">
        <v>4.24</v>
      </c>
      <c r="H1593" s="86">
        <v>0</v>
      </c>
      <c r="I1593" s="86">
        <v>5.72</v>
      </c>
    </row>
    <row r="1594" spans="1:9" ht="30.15" customHeight="1" x14ac:dyDescent="0.25">
      <c r="A1594" s="88" t="s">
        <v>155</v>
      </c>
      <c r="B1594" s="88" t="s">
        <v>155</v>
      </c>
      <c r="C1594" s="88" t="s">
        <v>155</v>
      </c>
      <c r="D1594" s="88" t="s">
        <v>155</v>
      </c>
      <c r="E1594" s="88" t="s">
        <v>155</v>
      </c>
      <c r="F1594" s="88" t="s">
        <v>155</v>
      </c>
      <c r="G1594" s="88" t="s">
        <v>3366</v>
      </c>
      <c r="H1594" s="88" t="s">
        <v>888</v>
      </c>
      <c r="I1594" s="88" t="s">
        <v>3367</v>
      </c>
    </row>
    <row r="1595" spans="1:9" ht="37.65" customHeight="1" x14ac:dyDescent="0.25">
      <c r="A1595" s="273" t="s">
        <v>1773</v>
      </c>
      <c r="B1595" s="273"/>
      <c r="C1595" s="273"/>
      <c r="D1595" s="273"/>
      <c r="E1595" s="273"/>
      <c r="F1595" s="273"/>
      <c r="G1595" s="273"/>
      <c r="H1595" s="273"/>
      <c r="I1595" s="273"/>
    </row>
    <row r="1596" spans="1:9" ht="22.65" customHeight="1" x14ac:dyDescent="0.25">
      <c r="A1596" s="82" t="s">
        <v>155</v>
      </c>
      <c r="B1596" s="83" t="s">
        <v>1693</v>
      </c>
      <c r="C1596" s="83" t="s">
        <v>3399</v>
      </c>
      <c r="D1596" s="83" t="s">
        <v>1965</v>
      </c>
      <c r="E1596" s="83" t="s">
        <v>62</v>
      </c>
      <c r="F1596" s="83" t="s">
        <v>62</v>
      </c>
      <c r="G1596" s="83">
        <v>4.24</v>
      </c>
      <c r="H1596" s="83">
        <v>0</v>
      </c>
      <c r="I1596" s="83">
        <v>5.72</v>
      </c>
    </row>
    <row r="1597" spans="1:9" ht="22.65" customHeight="1" x14ac:dyDescent="0.25">
      <c r="A1597" s="82" t="s">
        <v>155</v>
      </c>
      <c r="B1597" s="83" t="s">
        <v>1693</v>
      </c>
      <c r="C1597" s="83" t="s">
        <v>3400</v>
      </c>
      <c r="D1597" s="83" t="s">
        <v>2025</v>
      </c>
      <c r="E1597" s="83" t="s">
        <v>2556</v>
      </c>
      <c r="F1597" s="83" t="s">
        <v>62</v>
      </c>
      <c r="G1597" s="83">
        <v>4.24</v>
      </c>
      <c r="H1597" s="83">
        <v>0</v>
      </c>
      <c r="I1597" s="83">
        <v>5.72</v>
      </c>
    </row>
    <row r="1598" spans="1:9" ht="22.65" customHeight="1" x14ac:dyDescent="0.25">
      <c r="A1598" s="82" t="s">
        <v>155</v>
      </c>
      <c r="B1598" s="86" t="s">
        <v>1693</v>
      </c>
      <c r="C1598" s="86" t="s">
        <v>3401</v>
      </c>
      <c r="D1598" s="86" t="s">
        <v>1965</v>
      </c>
      <c r="E1598" s="86" t="s">
        <v>62</v>
      </c>
      <c r="F1598" s="86" t="s">
        <v>62</v>
      </c>
      <c r="G1598" s="86">
        <v>4.24</v>
      </c>
      <c r="H1598" s="86">
        <v>0</v>
      </c>
      <c r="I1598" s="86">
        <v>5.72</v>
      </c>
    </row>
    <row r="1599" spans="1:9" ht="30.15" customHeight="1" x14ac:dyDescent="0.25">
      <c r="A1599" s="88" t="s">
        <v>155</v>
      </c>
      <c r="B1599" s="88" t="s">
        <v>155</v>
      </c>
      <c r="C1599" s="88" t="s">
        <v>155</v>
      </c>
      <c r="D1599" s="88" t="s">
        <v>155</v>
      </c>
      <c r="E1599" s="88" t="s">
        <v>155</v>
      </c>
      <c r="F1599" s="88" t="s">
        <v>155</v>
      </c>
      <c r="G1599" s="88" t="s">
        <v>3366</v>
      </c>
      <c r="H1599" s="88" t="s">
        <v>888</v>
      </c>
      <c r="I1599" s="88" t="s">
        <v>3367</v>
      </c>
    </row>
    <row r="1600" spans="1:9" ht="37.65" customHeight="1" x14ac:dyDescent="0.25">
      <c r="A1600" s="273" t="s">
        <v>1775</v>
      </c>
      <c r="B1600" s="273"/>
      <c r="C1600" s="273"/>
      <c r="D1600" s="273"/>
      <c r="E1600" s="273"/>
      <c r="F1600" s="273"/>
      <c r="G1600" s="273"/>
      <c r="H1600" s="273"/>
      <c r="I1600" s="273"/>
    </row>
    <row r="1601" spans="1:9" ht="22.65" customHeight="1" x14ac:dyDescent="0.25">
      <c r="A1601" s="82" t="s">
        <v>155</v>
      </c>
      <c r="B1601" s="83" t="s">
        <v>1693</v>
      </c>
      <c r="C1601" s="83" t="s">
        <v>3402</v>
      </c>
      <c r="D1601" s="83" t="s">
        <v>1965</v>
      </c>
      <c r="E1601" s="83" t="s">
        <v>62</v>
      </c>
      <c r="F1601" s="83" t="s">
        <v>62</v>
      </c>
      <c r="G1601" s="83">
        <v>4.46</v>
      </c>
      <c r="H1601" s="83">
        <v>0</v>
      </c>
      <c r="I1601" s="83">
        <v>5.87</v>
      </c>
    </row>
    <row r="1602" spans="1:9" ht="22.65" customHeight="1" x14ac:dyDescent="0.25">
      <c r="A1602" s="82" t="s">
        <v>155</v>
      </c>
      <c r="B1602" s="83" t="s">
        <v>1693</v>
      </c>
      <c r="C1602" s="83" t="s">
        <v>3403</v>
      </c>
      <c r="D1602" s="83" t="s">
        <v>2025</v>
      </c>
      <c r="E1602" s="83" t="s">
        <v>2556</v>
      </c>
      <c r="F1602" s="83" t="s">
        <v>62</v>
      </c>
      <c r="G1602" s="83">
        <v>4.46</v>
      </c>
      <c r="H1602" s="83">
        <v>0</v>
      </c>
      <c r="I1602" s="83">
        <v>5.87</v>
      </c>
    </row>
    <row r="1603" spans="1:9" ht="22.65" customHeight="1" x14ac:dyDescent="0.25">
      <c r="A1603" s="82" t="s">
        <v>155</v>
      </c>
      <c r="B1603" s="83" t="s">
        <v>1693</v>
      </c>
      <c r="C1603" s="83" t="s">
        <v>3404</v>
      </c>
      <c r="D1603" s="83" t="s">
        <v>1965</v>
      </c>
      <c r="E1603" s="83" t="s">
        <v>62</v>
      </c>
      <c r="F1603" s="83" t="s">
        <v>62</v>
      </c>
      <c r="G1603" s="83">
        <v>4.46</v>
      </c>
      <c r="H1603" s="83">
        <v>0</v>
      </c>
      <c r="I1603" s="83">
        <v>5.87</v>
      </c>
    </row>
    <row r="1604" spans="1:9" ht="22.65" customHeight="1" x14ac:dyDescent="0.25">
      <c r="A1604" s="82" t="s">
        <v>155</v>
      </c>
      <c r="B1604" s="83" t="s">
        <v>1693</v>
      </c>
      <c r="C1604" s="83" t="s">
        <v>3405</v>
      </c>
      <c r="D1604" s="83" t="s">
        <v>1965</v>
      </c>
      <c r="E1604" s="83" t="s">
        <v>62</v>
      </c>
      <c r="F1604" s="83" t="s">
        <v>62</v>
      </c>
      <c r="G1604" s="83">
        <v>4.08</v>
      </c>
      <c r="H1604" s="83">
        <v>0</v>
      </c>
      <c r="I1604" s="83">
        <v>5.6849999999999996</v>
      </c>
    </row>
    <row r="1605" spans="1:9" ht="22.65" customHeight="1" x14ac:dyDescent="0.25">
      <c r="A1605" s="82" t="s">
        <v>155</v>
      </c>
      <c r="B1605" s="83" t="s">
        <v>1693</v>
      </c>
      <c r="C1605" s="83" t="s">
        <v>3406</v>
      </c>
      <c r="D1605" s="83" t="s">
        <v>1965</v>
      </c>
      <c r="E1605" s="83" t="s">
        <v>62</v>
      </c>
      <c r="F1605" s="83" t="s">
        <v>62</v>
      </c>
      <c r="G1605" s="83">
        <v>4.1399999999999997</v>
      </c>
      <c r="H1605" s="83">
        <v>0</v>
      </c>
      <c r="I1605" s="83">
        <v>5.66</v>
      </c>
    </row>
    <row r="1606" spans="1:9" ht="22.65" customHeight="1" x14ac:dyDescent="0.25">
      <c r="A1606" s="82" t="s">
        <v>155</v>
      </c>
      <c r="B1606" s="83" t="s">
        <v>1693</v>
      </c>
      <c r="C1606" s="83" t="s">
        <v>3407</v>
      </c>
      <c r="D1606" s="83" t="s">
        <v>2025</v>
      </c>
      <c r="E1606" s="83" t="s">
        <v>2026</v>
      </c>
      <c r="F1606" s="83" t="s">
        <v>2521</v>
      </c>
      <c r="G1606" s="83">
        <v>4.24</v>
      </c>
      <c r="H1606" s="83">
        <v>1.49</v>
      </c>
      <c r="I1606" s="83">
        <v>5.72</v>
      </c>
    </row>
    <row r="1607" spans="1:9" ht="22.65" customHeight="1" x14ac:dyDescent="0.25">
      <c r="A1607" s="82" t="s">
        <v>155</v>
      </c>
      <c r="B1607" s="83" t="s">
        <v>1693</v>
      </c>
      <c r="C1607" s="83" t="s">
        <v>3408</v>
      </c>
      <c r="D1607" s="83" t="s">
        <v>1965</v>
      </c>
      <c r="E1607" s="83" t="s">
        <v>62</v>
      </c>
      <c r="F1607" s="83" t="s">
        <v>62</v>
      </c>
      <c r="G1607" s="83">
        <v>4.24</v>
      </c>
      <c r="H1607" s="83">
        <v>0</v>
      </c>
      <c r="I1607" s="83">
        <v>5.72</v>
      </c>
    </row>
    <row r="1608" spans="1:9" ht="22.65" customHeight="1" x14ac:dyDescent="0.25">
      <c r="A1608" s="82" t="s">
        <v>155</v>
      </c>
      <c r="B1608" s="83" t="s">
        <v>1693</v>
      </c>
      <c r="C1608" s="83" t="s">
        <v>3409</v>
      </c>
      <c r="D1608" s="83" t="s">
        <v>1965</v>
      </c>
      <c r="E1608" s="83" t="s">
        <v>62</v>
      </c>
      <c r="F1608" s="83" t="s">
        <v>62</v>
      </c>
      <c r="G1608" s="83">
        <v>4.24</v>
      </c>
      <c r="H1608" s="83">
        <v>0</v>
      </c>
      <c r="I1608" s="83">
        <v>5.72</v>
      </c>
    </row>
    <row r="1609" spans="1:9" ht="22.65" customHeight="1" x14ac:dyDescent="0.25">
      <c r="A1609" s="82" t="s">
        <v>155</v>
      </c>
      <c r="B1609" s="86" t="s">
        <v>1693</v>
      </c>
      <c r="C1609" s="86" t="s">
        <v>3410</v>
      </c>
      <c r="D1609" s="86" t="s">
        <v>1965</v>
      </c>
      <c r="E1609" s="86" t="s">
        <v>62</v>
      </c>
      <c r="F1609" s="86" t="s">
        <v>62</v>
      </c>
      <c r="G1609" s="86">
        <v>4.24</v>
      </c>
      <c r="H1609" s="86">
        <v>0</v>
      </c>
      <c r="I1609" s="86">
        <v>5.72</v>
      </c>
    </row>
    <row r="1610" spans="1:9" ht="30.15" customHeight="1" x14ac:dyDescent="0.25">
      <c r="A1610" s="88" t="s">
        <v>155</v>
      </c>
      <c r="B1610" s="88" t="s">
        <v>155</v>
      </c>
      <c r="C1610" s="88" t="s">
        <v>155</v>
      </c>
      <c r="D1610" s="88" t="s">
        <v>155</v>
      </c>
      <c r="E1610" s="88" t="s">
        <v>155</v>
      </c>
      <c r="F1610" s="88" t="s">
        <v>155</v>
      </c>
      <c r="G1610" s="88" t="s">
        <v>3411</v>
      </c>
      <c r="H1610" s="88" t="s">
        <v>2551</v>
      </c>
      <c r="I1610" s="88" t="s">
        <v>3412</v>
      </c>
    </row>
    <row r="1611" spans="1:9" ht="37.65" customHeight="1" x14ac:dyDescent="0.25">
      <c r="A1611" s="273" t="s">
        <v>1778</v>
      </c>
      <c r="B1611" s="273"/>
      <c r="C1611" s="273"/>
      <c r="D1611" s="273"/>
      <c r="E1611" s="273"/>
      <c r="F1611" s="273"/>
      <c r="G1611" s="273"/>
      <c r="H1611" s="273"/>
      <c r="I1611" s="273"/>
    </row>
    <row r="1612" spans="1:9" ht="22.65" customHeight="1" x14ac:dyDescent="0.25">
      <c r="A1612" s="82" t="s">
        <v>155</v>
      </c>
      <c r="B1612" s="83" t="s">
        <v>1693</v>
      </c>
      <c r="C1612" s="83" t="s">
        <v>3413</v>
      </c>
      <c r="D1612" s="83" t="s">
        <v>1965</v>
      </c>
      <c r="E1612" s="83" t="s">
        <v>62</v>
      </c>
      <c r="F1612" s="83" t="s">
        <v>62</v>
      </c>
      <c r="G1612" s="83">
        <v>4.24</v>
      </c>
      <c r="H1612" s="83">
        <v>0</v>
      </c>
      <c r="I1612" s="83">
        <v>5.72</v>
      </c>
    </row>
    <row r="1613" spans="1:9" ht="22.65" customHeight="1" x14ac:dyDescent="0.25">
      <c r="A1613" s="82" t="s">
        <v>155</v>
      </c>
      <c r="B1613" s="83" t="s">
        <v>1693</v>
      </c>
      <c r="C1613" s="83" t="s">
        <v>3414</v>
      </c>
      <c r="D1613" s="83" t="s">
        <v>2025</v>
      </c>
      <c r="E1613" s="83" t="s">
        <v>2556</v>
      </c>
      <c r="F1613" s="83" t="s">
        <v>62</v>
      </c>
      <c r="G1613" s="83">
        <v>4.24</v>
      </c>
      <c r="H1613" s="83">
        <v>0</v>
      </c>
      <c r="I1613" s="83">
        <v>5.72</v>
      </c>
    </row>
    <row r="1614" spans="1:9" ht="22.65" customHeight="1" x14ac:dyDescent="0.25">
      <c r="A1614" s="82" t="s">
        <v>155</v>
      </c>
      <c r="B1614" s="83" t="s">
        <v>1693</v>
      </c>
      <c r="C1614" s="83" t="s">
        <v>3415</v>
      </c>
      <c r="D1614" s="83" t="s">
        <v>1965</v>
      </c>
      <c r="E1614" s="83" t="s">
        <v>62</v>
      </c>
      <c r="F1614" s="83" t="s">
        <v>62</v>
      </c>
      <c r="G1614" s="83">
        <v>4.24</v>
      </c>
      <c r="H1614" s="83">
        <v>0</v>
      </c>
      <c r="I1614" s="83">
        <v>5.72</v>
      </c>
    </row>
    <row r="1615" spans="1:9" ht="22.65" customHeight="1" x14ac:dyDescent="0.25">
      <c r="A1615" s="82" t="s">
        <v>155</v>
      </c>
      <c r="B1615" s="83" t="s">
        <v>1693</v>
      </c>
      <c r="C1615" s="83" t="s">
        <v>3416</v>
      </c>
      <c r="D1615" s="83" t="s">
        <v>1965</v>
      </c>
      <c r="E1615" s="83" t="s">
        <v>62</v>
      </c>
      <c r="F1615" s="83" t="s">
        <v>62</v>
      </c>
      <c r="G1615" s="83">
        <v>4.24</v>
      </c>
      <c r="H1615" s="83">
        <v>0</v>
      </c>
      <c r="I1615" s="83">
        <v>5.72</v>
      </c>
    </row>
    <row r="1616" spans="1:9" ht="22.65" customHeight="1" x14ac:dyDescent="0.25">
      <c r="A1616" s="82" t="s">
        <v>155</v>
      </c>
      <c r="B1616" s="86" t="s">
        <v>1693</v>
      </c>
      <c r="C1616" s="86" t="s">
        <v>3417</v>
      </c>
      <c r="D1616" s="86" t="s">
        <v>1965</v>
      </c>
      <c r="E1616" s="86" t="s">
        <v>62</v>
      </c>
      <c r="F1616" s="86" t="s">
        <v>62</v>
      </c>
      <c r="G1616" s="86">
        <v>4.46</v>
      </c>
      <c r="H1616" s="86">
        <v>0</v>
      </c>
      <c r="I1616" s="86">
        <v>5.87</v>
      </c>
    </row>
    <row r="1617" spans="1:9" ht="30.15" customHeight="1" x14ac:dyDescent="0.25">
      <c r="A1617" s="88" t="s">
        <v>155</v>
      </c>
      <c r="B1617" s="88" t="s">
        <v>155</v>
      </c>
      <c r="C1617" s="88" t="s">
        <v>155</v>
      </c>
      <c r="D1617" s="88" t="s">
        <v>155</v>
      </c>
      <c r="E1617" s="88" t="s">
        <v>155</v>
      </c>
      <c r="F1617" s="88" t="s">
        <v>155</v>
      </c>
      <c r="G1617" s="88" t="s">
        <v>3418</v>
      </c>
      <c r="H1617" s="88" t="s">
        <v>888</v>
      </c>
      <c r="I1617" s="88" t="s">
        <v>3419</v>
      </c>
    </row>
    <row r="1618" spans="1:9" ht="37.65" customHeight="1" x14ac:dyDescent="0.25">
      <c r="A1618" s="273" t="s">
        <v>1780</v>
      </c>
      <c r="B1618" s="273"/>
      <c r="C1618" s="273"/>
      <c r="D1618" s="273"/>
      <c r="E1618" s="273"/>
      <c r="F1618" s="273"/>
      <c r="G1618" s="273"/>
      <c r="H1618" s="273"/>
      <c r="I1618" s="273"/>
    </row>
    <row r="1619" spans="1:9" ht="22.65" customHeight="1" x14ac:dyDescent="0.25">
      <c r="A1619" s="82" t="s">
        <v>155</v>
      </c>
      <c r="B1619" s="83" t="s">
        <v>1693</v>
      </c>
      <c r="C1619" s="83" t="s">
        <v>3420</v>
      </c>
      <c r="D1619" s="83" t="s">
        <v>1965</v>
      </c>
      <c r="E1619" s="83" t="s">
        <v>62</v>
      </c>
      <c r="F1619" s="83" t="s">
        <v>62</v>
      </c>
      <c r="G1619" s="83">
        <v>4.18</v>
      </c>
      <c r="H1619" s="83">
        <v>0</v>
      </c>
      <c r="I1619" s="83">
        <v>5.72</v>
      </c>
    </row>
    <row r="1620" spans="1:9" ht="22.65" customHeight="1" x14ac:dyDescent="0.25">
      <c r="A1620" s="82" t="s">
        <v>155</v>
      </c>
      <c r="B1620" s="83" t="s">
        <v>1693</v>
      </c>
      <c r="C1620" s="83" t="s">
        <v>3421</v>
      </c>
      <c r="D1620" s="83" t="s">
        <v>2025</v>
      </c>
      <c r="E1620" s="83" t="s">
        <v>2556</v>
      </c>
      <c r="F1620" s="83" t="s">
        <v>62</v>
      </c>
      <c r="G1620" s="83">
        <v>4.24</v>
      </c>
      <c r="H1620" s="83">
        <v>0</v>
      </c>
      <c r="I1620" s="83">
        <v>5.72</v>
      </c>
    </row>
    <row r="1621" spans="1:9" ht="22.65" customHeight="1" x14ac:dyDescent="0.25">
      <c r="A1621" s="82" t="s">
        <v>155</v>
      </c>
      <c r="B1621" s="86" t="s">
        <v>1693</v>
      </c>
      <c r="C1621" s="86" t="s">
        <v>3422</v>
      </c>
      <c r="D1621" s="86" t="s">
        <v>1965</v>
      </c>
      <c r="E1621" s="86" t="s">
        <v>62</v>
      </c>
      <c r="F1621" s="86" t="s">
        <v>62</v>
      </c>
      <c r="G1621" s="86">
        <v>4.24</v>
      </c>
      <c r="H1621" s="86">
        <v>0</v>
      </c>
      <c r="I1621" s="86">
        <v>5.72</v>
      </c>
    </row>
    <row r="1622" spans="1:9" ht="30.15" customHeight="1" x14ac:dyDescent="0.25">
      <c r="A1622" s="88" t="s">
        <v>155</v>
      </c>
      <c r="B1622" s="88" t="s">
        <v>155</v>
      </c>
      <c r="C1622" s="88" t="s">
        <v>155</v>
      </c>
      <c r="D1622" s="88" t="s">
        <v>155</v>
      </c>
      <c r="E1622" s="88" t="s">
        <v>155</v>
      </c>
      <c r="F1622" s="88" t="s">
        <v>155</v>
      </c>
      <c r="G1622" s="88" t="s">
        <v>3423</v>
      </c>
      <c r="H1622" s="88" t="s">
        <v>888</v>
      </c>
      <c r="I1622" s="88" t="s">
        <v>3367</v>
      </c>
    </row>
    <row r="1623" spans="1:9" ht="37.65" customHeight="1" x14ac:dyDescent="0.25">
      <c r="A1623" s="273" t="s">
        <v>1782</v>
      </c>
      <c r="B1623" s="273"/>
      <c r="C1623" s="273"/>
      <c r="D1623" s="273"/>
      <c r="E1623" s="273"/>
      <c r="F1623" s="273"/>
      <c r="G1623" s="273"/>
      <c r="H1623" s="273"/>
      <c r="I1623" s="273"/>
    </row>
    <row r="1624" spans="1:9" ht="22.65" customHeight="1" x14ac:dyDescent="0.25">
      <c r="A1624" s="82" t="s">
        <v>155</v>
      </c>
      <c r="B1624" s="83" t="s">
        <v>1693</v>
      </c>
      <c r="C1624" s="83" t="s">
        <v>3424</v>
      </c>
      <c r="D1624" s="83" t="s">
        <v>1965</v>
      </c>
      <c r="E1624" s="83" t="s">
        <v>62</v>
      </c>
      <c r="F1624" s="83" t="s">
        <v>62</v>
      </c>
      <c r="G1624" s="83">
        <v>4.18</v>
      </c>
      <c r="H1624" s="83">
        <v>0</v>
      </c>
      <c r="I1624" s="83">
        <v>5.72</v>
      </c>
    </row>
    <row r="1625" spans="1:9" ht="22.65" customHeight="1" x14ac:dyDescent="0.25">
      <c r="A1625" s="82" t="s">
        <v>155</v>
      </c>
      <c r="B1625" s="83" t="s">
        <v>1693</v>
      </c>
      <c r="C1625" s="83" t="s">
        <v>3425</v>
      </c>
      <c r="D1625" s="83" t="s">
        <v>2025</v>
      </c>
      <c r="E1625" s="83" t="s">
        <v>2556</v>
      </c>
      <c r="F1625" s="83" t="s">
        <v>62</v>
      </c>
      <c r="G1625" s="83">
        <v>4.24</v>
      </c>
      <c r="H1625" s="83">
        <v>0</v>
      </c>
      <c r="I1625" s="83">
        <v>5.72</v>
      </c>
    </row>
    <row r="1626" spans="1:9" ht="22.65" customHeight="1" x14ac:dyDescent="0.25">
      <c r="A1626" s="82" t="s">
        <v>155</v>
      </c>
      <c r="B1626" s="83" t="s">
        <v>1693</v>
      </c>
      <c r="C1626" s="83" t="s">
        <v>3426</v>
      </c>
      <c r="D1626" s="83" t="s">
        <v>1965</v>
      </c>
      <c r="E1626" s="83" t="s">
        <v>62</v>
      </c>
      <c r="F1626" s="83" t="s">
        <v>62</v>
      </c>
      <c r="G1626" s="83">
        <v>4.22</v>
      </c>
      <c r="H1626" s="83">
        <v>0</v>
      </c>
      <c r="I1626" s="83">
        <v>5.7050000000000001</v>
      </c>
    </row>
    <row r="1627" spans="1:9" ht="22.65" customHeight="1" x14ac:dyDescent="0.25">
      <c r="A1627" s="82" t="s">
        <v>155</v>
      </c>
      <c r="B1627" s="86" t="s">
        <v>1693</v>
      </c>
      <c r="C1627" s="86" t="s">
        <v>3427</v>
      </c>
      <c r="D1627" s="86" t="s">
        <v>1965</v>
      </c>
      <c r="E1627" s="86" t="s">
        <v>62</v>
      </c>
      <c r="F1627" s="86" t="s">
        <v>62</v>
      </c>
      <c r="G1627" s="86">
        <v>4.2300000000000004</v>
      </c>
      <c r="H1627" s="86">
        <v>0</v>
      </c>
      <c r="I1627" s="86">
        <v>5.7149999999999999</v>
      </c>
    </row>
    <row r="1628" spans="1:9" ht="30.15" customHeight="1" x14ac:dyDescent="0.25">
      <c r="A1628" s="88" t="s">
        <v>155</v>
      </c>
      <c r="B1628" s="88" t="s">
        <v>155</v>
      </c>
      <c r="C1628" s="88" t="s">
        <v>155</v>
      </c>
      <c r="D1628" s="88" t="s">
        <v>155</v>
      </c>
      <c r="E1628" s="88" t="s">
        <v>155</v>
      </c>
      <c r="F1628" s="88" t="s">
        <v>155</v>
      </c>
      <c r="G1628" s="88" t="s">
        <v>3372</v>
      </c>
      <c r="H1628" s="88" t="s">
        <v>888</v>
      </c>
      <c r="I1628" s="88" t="s">
        <v>3428</v>
      </c>
    </row>
    <row r="1629" spans="1:9" ht="37.65" customHeight="1" x14ac:dyDescent="0.25">
      <c r="A1629" s="273" t="s">
        <v>1784</v>
      </c>
      <c r="B1629" s="273"/>
      <c r="C1629" s="273"/>
      <c r="D1629" s="273"/>
      <c r="E1629" s="273"/>
      <c r="F1629" s="273"/>
      <c r="G1629" s="273"/>
      <c r="H1629" s="273"/>
      <c r="I1629" s="273"/>
    </row>
    <row r="1630" spans="1:9" ht="22.65" customHeight="1" x14ac:dyDescent="0.25">
      <c r="A1630" s="82" t="s">
        <v>155</v>
      </c>
      <c r="B1630" s="83" t="s">
        <v>1693</v>
      </c>
      <c r="C1630" s="83" t="s">
        <v>3429</v>
      </c>
      <c r="D1630" s="83" t="s">
        <v>1965</v>
      </c>
      <c r="E1630" s="83" t="s">
        <v>62</v>
      </c>
      <c r="F1630" s="83" t="s">
        <v>62</v>
      </c>
      <c r="G1630" s="83">
        <v>4.24</v>
      </c>
      <c r="H1630" s="83">
        <v>0</v>
      </c>
      <c r="I1630" s="83">
        <v>5.72</v>
      </c>
    </row>
    <row r="1631" spans="1:9" ht="22.65" customHeight="1" x14ac:dyDescent="0.25">
      <c r="A1631" s="82" t="s">
        <v>155</v>
      </c>
      <c r="B1631" s="83" t="s">
        <v>1693</v>
      </c>
      <c r="C1631" s="83" t="s">
        <v>3430</v>
      </c>
      <c r="D1631" s="83" t="s">
        <v>2025</v>
      </c>
      <c r="E1631" s="83" t="s">
        <v>2556</v>
      </c>
      <c r="F1631" s="83" t="s">
        <v>62</v>
      </c>
      <c r="G1631" s="83">
        <v>4.24</v>
      </c>
      <c r="H1631" s="83">
        <v>0</v>
      </c>
      <c r="I1631" s="83">
        <v>5.72</v>
      </c>
    </row>
    <row r="1632" spans="1:9" ht="22.65" customHeight="1" x14ac:dyDescent="0.25">
      <c r="A1632" s="82" t="s">
        <v>155</v>
      </c>
      <c r="B1632" s="86" t="s">
        <v>1693</v>
      </c>
      <c r="C1632" s="86" t="s">
        <v>3431</v>
      </c>
      <c r="D1632" s="86" t="s">
        <v>1965</v>
      </c>
      <c r="E1632" s="86" t="s">
        <v>62</v>
      </c>
      <c r="F1632" s="86" t="s">
        <v>62</v>
      </c>
      <c r="G1632" s="86">
        <v>4.24</v>
      </c>
      <c r="H1632" s="86">
        <v>0</v>
      </c>
      <c r="I1632" s="86">
        <v>5.72</v>
      </c>
    </row>
    <row r="1633" spans="1:9" ht="30.15" customHeight="1" x14ac:dyDescent="0.25">
      <c r="A1633" s="88" t="s">
        <v>155</v>
      </c>
      <c r="B1633" s="88" t="s">
        <v>155</v>
      </c>
      <c r="C1633" s="88" t="s">
        <v>155</v>
      </c>
      <c r="D1633" s="88" t="s">
        <v>155</v>
      </c>
      <c r="E1633" s="88" t="s">
        <v>155</v>
      </c>
      <c r="F1633" s="88" t="s">
        <v>155</v>
      </c>
      <c r="G1633" s="88" t="s">
        <v>3366</v>
      </c>
      <c r="H1633" s="88" t="s">
        <v>888</v>
      </c>
      <c r="I1633" s="88" t="s">
        <v>3367</v>
      </c>
    </row>
    <row r="1634" spans="1:9" ht="37.65" customHeight="1" x14ac:dyDescent="0.25">
      <c r="A1634" s="273" t="s">
        <v>1786</v>
      </c>
      <c r="B1634" s="273"/>
      <c r="C1634" s="273"/>
      <c r="D1634" s="273"/>
      <c r="E1634" s="273"/>
      <c r="F1634" s="273"/>
      <c r="G1634" s="273"/>
      <c r="H1634" s="273"/>
      <c r="I1634" s="273"/>
    </row>
    <row r="1635" spans="1:9" ht="22.65" customHeight="1" x14ac:dyDescent="0.25">
      <c r="A1635" s="82" t="s">
        <v>155</v>
      </c>
      <c r="B1635" s="83" t="s">
        <v>1693</v>
      </c>
      <c r="C1635" s="83" t="s">
        <v>3432</v>
      </c>
      <c r="D1635" s="83" t="s">
        <v>1965</v>
      </c>
      <c r="E1635" s="83" t="s">
        <v>62</v>
      </c>
      <c r="F1635" s="83" t="s">
        <v>62</v>
      </c>
      <c r="G1635" s="83">
        <v>4.24</v>
      </c>
      <c r="H1635" s="83">
        <v>0</v>
      </c>
      <c r="I1635" s="83">
        <v>5.72</v>
      </c>
    </row>
    <row r="1636" spans="1:9" ht="22.65" customHeight="1" x14ac:dyDescent="0.25">
      <c r="A1636" s="82" t="s">
        <v>155</v>
      </c>
      <c r="B1636" s="83" t="s">
        <v>1693</v>
      </c>
      <c r="C1636" s="83" t="s">
        <v>3433</v>
      </c>
      <c r="D1636" s="83" t="s">
        <v>1965</v>
      </c>
      <c r="E1636" s="83" t="s">
        <v>62</v>
      </c>
      <c r="F1636" s="83" t="s">
        <v>62</v>
      </c>
      <c r="G1636" s="83">
        <v>4.24</v>
      </c>
      <c r="H1636" s="83">
        <v>0</v>
      </c>
      <c r="I1636" s="83">
        <v>5.72</v>
      </c>
    </row>
    <row r="1637" spans="1:9" ht="22.65" customHeight="1" x14ac:dyDescent="0.25">
      <c r="A1637" s="82" t="s">
        <v>155</v>
      </c>
      <c r="B1637" s="83" t="s">
        <v>1693</v>
      </c>
      <c r="C1637" s="83" t="s">
        <v>3434</v>
      </c>
      <c r="D1637" s="83" t="s">
        <v>2025</v>
      </c>
      <c r="E1637" s="83" t="s">
        <v>2556</v>
      </c>
      <c r="F1637" s="83" t="s">
        <v>62</v>
      </c>
      <c r="G1637" s="83">
        <v>4.24</v>
      </c>
      <c r="H1637" s="83">
        <v>0</v>
      </c>
      <c r="I1637" s="83">
        <v>5.72</v>
      </c>
    </row>
    <row r="1638" spans="1:9" ht="22.65" customHeight="1" x14ac:dyDescent="0.25">
      <c r="A1638" s="82" t="s">
        <v>155</v>
      </c>
      <c r="B1638" s="86" t="s">
        <v>1693</v>
      </c>
      <c r="C1638" s="86" t="s">
        <v>3435</v>
      </c>
      <c r="D1638" s="86" t="s">
        <v>1965</v>
      </c>
      <c r="E1638" s="86" t="s">
        <v>62</v>
      </c>
      <c r="F1638" s="86" t="s">
        <v>62</v>
      </c>
      <c r="G1638" s="86">
        <v>4.24</v>
      </c>
      <c r="H1638" s="86">
        <v>0</v>
      </c>
      <c r="I1638" s="86">
        <v>5.72</v>
      </c>
    </row>
    <row r="1639" spans="1:9" ht="30.15" customHeight="1" x14ac:dyDescent="0.25">
      <c r="A1639" s="88" t="s">
        <v>155</v>
      </c>
      <c r="B1639" s="88" t="s">
        <v>155</v>
      </c>
      <c r="C1639" s="88" t="s">
        <v>155</v>
      </c>
      <c r="D1639" s="88" t="s">
        <v>155</v>
      </c>
      <c r="E1639" s="88" t="s">
        <v>155</v>
      </c>
      <c r="F1639" s="88" t="s">
        <v>155</v>
      </c>
      <c r="G1639" s="88" t="s">
        <v>3436</v>
      </c>
      <c r="H1639" s="88" t="s">
        <v>888</v>
      </c>
      <c r="I1639" s="88" t="s">
        <v>3437</v>
      </c>
    </row>
    <row r="1640" spans="1:9" ht="37.65" customHeight="1" x14ac:dyDescent="0.25">
      <c r="A1640" s="273" t="s">
        <v>1788</v>
      </c>
      <c r="B1640" s="273"/>
      <c r="C1640" s="273"/>
      <c r="D1640" s="273"/>
      <c r="E1640" s="273"/>
      <c r="F1640" s="273"/>
      <c r="G1640" s="273"/>
      <c r="H1640" s="273"/>
      <c r="I1640" s="273"/>
    </row>
    <row r="1641" spans="1:9" ht="22.65" customHeight="1" x14ac:dyDescent="0.25">
      <c r="A1641" s="82" t="s">
        <v>155</v>
      </c>
      <c r="B1641" s="83" t="s">
        <v>1693</v>
      </c>
      <c r="C1641" s="83" t="s">
        <v>3438</v>
      </c>
      <c r="D1641" s="83" t="s">
        <v>1965</v>
      </c>
      <c r="E1641" s="83" t="s">
        <v>62</v>
      </c>
      <c r="F1641" s="83" t="s">
        <v>62</v>
      </c>
      <c r="G1641" s="83">
        <v>4.2</v>
      </c>
      <c r="H1641" s="83">
        <v>0</v>
      </c>
      <c r="I1641" s="83">
        <v>5.6950000000000003</v>
      </c>
    </row>
    <row r="1642" spans="1:9" ht="22.65" customHeight="1" x14ac:dyDescent="0.25">
      <c r="A1642" s="82" t="s">
        <v>155</v>
      </c>
      <c r="B1642" s="83" t="s">
        <v>1693</v>
      </c>
      <c r="C1642" s="83" t="s">
        <v>3439</v>
      </c>
      <c r="D1642" s="83" t="s">
        <v>2025</v>
      </c>
      <c r="E1642" s="83" t="s">
        <v>2026</v>
      </c>
      <c r="F1642" s="83" t="s">
        <v>2521</v>
      </c>
      <c r="G1642" s="83">
        <v>4.2</v>
      </c>
      <c r="H1642" s="83">
        <v>1.47</v>
      </c>
      <c r="I1642" s="83">
        <v>5.7</v>
      </c>
    </row>
    <row r="1643" spans="1:9" ht="22.65" customHeight="1" x14ac:dyDescent="0.25">
      <c r="A1643" s="82" t="s">
        <v>155</v>
      </c>
      <c r="B1643" s="83" t="s">
        <v>1693</v>
      </c>
      <c r="C1643" s="83" t="s">
        <v>3440</v>
      </c>
      <c r="D1643" s="83" t="s">
        <v>1965</v>
      </c>
      <c r="E1643" s="83" t="s">
        <v>62</v>
      </c>
      <c r="F1643" s="83" t="s">
        <v>62</v>
      </c>
      <c r="G1643" s="83">
        <v>4.17</v>
      </c>
      <c r="H1643" s="83">
        <v>0</v>
      </c>
      <c r="I1643" s="83">
        <v>5.7149999999999999</v>
      </c>
    </row>
    <row r="1644" spans="1:9" ht="22.65" customHeight="1" x14ac:dyDescent="0.25">
      <c r="A1644" s="82" t="s">
        <v>155</v>
      </c>
      <c r="B1644" s="83" t="s">
        <v>1693</v>
      </c>
      <c r="C1644" s="83" t="s">
        <v>3441</v>
      </c>
      <c r="D1644" s="83" t="s">
        <v>1965</v>
      </c>
      <c r="E1644" s="83" t="s">
        <v>62</v>
      </c>
      <c r="F1644" s="83" t="s">
        <v>62</v>
      </c>
      <c r="G1644" s="83">
        <v>4.24</v>
      </c>
      <c r="H1644" s="83">
        <v>0</v>
      </c>
      <c r="I1644" s="83">
        <v>5.72</v>
      </c>
    </row>
    <row r="1645" spans="1:9" ht="22.65" customHeight="1" x14ac:dyDescent="0.25">
      <c r="A1645" s="82" t="s">
        <v>155</v>
      </c>
      <c r="B1645" s="86" t="s">
        <v>1693</v>
      </c>
      <c r="C1645" s="86" t="s">
        <v>3442</v>
      </c>
      <c r="D1645" s="86" t="s">
        <v>2025</v>
      </c>
      <c r="E1645" s="86" t="s">
        <v>2556</v>
      </c>
      <c r="F1645" s="86" t="s">
        <v>62</v>
      </c>
      <c r="G1645" s="86">
        <v>4.24</v>
      </c>
      <c r="H1645" s="86">
        <v>0</v>
      </c>
      <c r="I1645" s="86">
        <v>5.72</v>
      </c>
    </row>
    <row r="1646" spans="1:9" ht="30.15" customHeight="1" x14ac:dyDescent="0.25">
      <c r="A1646" s="88" t="s">
        <v>155</v>
      </c>
      <c r="B1646" s="88" t="s">
        <v>155</v>
      </c>
      <c r="C1646" s="88" t="s">
        <v>155</v>
      </c>
      <c r="D1646" s="88" t="s">
        <v>155</v>
      </c>
      <c r="E1646" s="88" t="s">
        <v>155</v>
      </c>
      <c r="F1646" s="88" t="s">
        <v>155</v>
      </c>
      <c r="G1646" s="88" t="s">
        <v>3443</v>
      </c>
      <c r="H1646" s="88" t="s">
        <v>2711</v>
      </c>
      <c r="I1646" s="88" t="s">
        <v>3444</v>
      </c>
    </row>
    <row r="1647" spans="1:9" ht="37.65" customHeight="1" x14ac:dyDescent="0.25">
      <c r="A1647" s="273" t="s">
        <v>1790</v>
      </c>
      <c r="B1647" s="273"/>
      <c r="C1647" s="273"/>
      <c r="D1647" s="273"/>
      <c r="E1647" s="273"/>
      <c r="F1647" s="273"/>
      <c r="G1647" s="273"/>
      <c r="H1647" s="273"/>
      <c r="I1647" s="273"/>
    </row>
    <row r="1648" spans="1:9" ht="22.65" customHeight="1" x14ac:dyDescent="0.25">
      <c r="A1648" s="82" t="s">
        <v>155</v>
      </c>
      <c r="B1648" s="83" t="s">
        <v>1693</v>
      </c>
      <c r="C1648" s="83" t="s">
        <v>3445</v>
      </c>
      <c r="D1648" s="83" t="s">
        <v>1965</v>
      </c>
      <c r="E1648" s="83" t="s">
        <v>62</v>
      </c>
      <c r="F1648" s="83" t="s">
        <v>62</v>
      </c>
      <c r="G1648" s="83">
        <v>4.24</v>
      </c>
      <c r="H1648" s="83">
        <v>0</v>
      </c>
      <c r="I1648" s="83">
        <v>5.72</v>
      </c>
    </row>
    <row r="1649" spans="1:9" ht="22.65" customHeight="1" x14ac:dyDescent="0.25">
      <c r="A1649" s="82" t="s">
        <v>155</v>
      </c>
      <c r="B1649" s="83" t="s">
        <v>1693</v>
      </c>
      <c r="C1649" s="83" t="s">
        <v>3446</v>
      </c>
      <c r="D1649" s="83" t="s">
        <v>1965</v>
      </c>
      <c r="E1649" s="83" t="s">
        <v>62</v>
      </c>
      <c r="F1649" s="83" t="s">
        <v>62</v>
      </c>
      <c r="G1649" s="83">
        <v>4.08</v>
      </c>
      <c r="H1649" s="83">
        <v>0</v>
      </c>
      <c r="I1649" s="83">
        <v>5.62</v>
      </c>
    </row>
    <row r="1650" spans="1:9" ht="22.65" customHeight="1" x14ac:dyDescent="0.25">
      <c r="A1650" s="82" t="s">
        <v>155</v>
      </c>
      <c r="B1650" s="83" t="s">
        <v>1693</v>
      </c>
      <c r="C1650" s="83" t="s">
        <v>3447</v>
      </c>
      <c r="D1650" s="83" t="s">
        <v>2025</v>
      </c>
      <c r="E1650" s="83" t="s">
        <v>2556</v>
      </c>
      <c r="F1650" s="83" t="s">
        <v>62</v>
      </c>
      <c r="G1650" s="83">
        <v>4.32</v>
      </c>
      <c r="H1650" s="83">
        <v>0</v>
      </c>
      <c r="I1650" s="83">
        <v>5.81</v>
      </c>
    </row>
    <row r="1651" spans="1:9" ht="22.65" customHeight="1" x14ac:dyDescent="0.25">
      <c r="A1651" s="82" t="s">
        <v>155</v>
      </c>
      <c r="B1651" s="83" t="s">
        <v>1693</v>
      </c>
      <c r="C1651" s="83" t="s">
        <v>3448</v>
      </c>
      <c r="D1651" s="83" t="s">
        <v>1965</v>
      </c>
      <c r="E1651" s="83" t="s">
        <v>62</v>
      </c>
      <c r="F1651" s="83" t="s">
        <v>62</v>
      </c>
      <c r="G1651" s="83">
        <v>4.1900000000000004</v>
      </c>
      <c r="H1651" s="83">
        <v>0</v>
      </c>
      <c r="I1651" s="83">
        <v>5.69</v>
      </c>
    </row>
    <row r="1652" spans="1:9" ht="22.65" customHeight="1" x14ac:dyDescent="0.25">
      <c r="A1652" s="82" t="s">
        <v>155</v>
      </c>
      <c r="B1652" s="83" t="s">
        <v>1693</v>
      </c>
      <c r="C1652" s="83" t="s">
        <v>3449</v>
      </c>
      <c r="D1652" s="83" t="s">
        <v>1965</v>
      </c>
      <c r="E1652" s="83" t="s">
        <v>62</v>
      </c>
      <c r="F1652" s="83" t="s">
        <v>62</v>
      </c>
      <c r="G1652" s="83">
        <v>4.05</v>
      </c>
      <c r="H1652" s="83">
        <v>0</v>
      </c>
      <c r="I1652" s="83">
        <v>5.5949999999999998</v>
      </c>
    </row>
    <row r="1653" spans="1:9" ht="22.65" customHeight="1" x14ac:dyDescent="0.25">
      <c r="A1653" s="82" t="s">
        <v>155</v>
      </c>
      <c r="B1653" s="86" t="s">
        <v>1693</v>
      </c>
      <c r="C1653" s="86" t="s">
        <v>3450</v>
      </c>
      <c r="D1653" s="86" t="s">
        <v>1965</v>
      </c>
      <c r="E1653" s="86" t="s">
        <v>62</v>
      </c>
      <c r="F1653" s="86" t="s">
        <v>62</v>
      </c>
      <c r="G1653" s="86">
        <v>4.1500000000000004</v>
      </c>
      <c r="H1653" s="86">
        <v>0</v>
      </c>
      <c r="I1653" s="86">
        <v>5.7</v>
      </c>
    </row>
    <row r="1654" spans="1:9" ht="30.15" customHeight="1" x14ac:dyDescent="0.25">
      <c r="A1654" s="88" t="s">
        <v>155</v>
      </c>
      <c r="B1654" s="88" t="s">
        <v>155</v>
      </c>
      <c r="C1654" s="88" t="s">
        <v>155</v>
      </c>
      <c r="D1654" s="88" t="s">
        <v>155</v>
      </c>
      <c r="E1654" s="88" t="s">
        <v>155</v>
      </c>
      <c r="F1654" s="88" t="s">
        <v>155</v>
      </c>
      <c r="G1654" s="88" t="s">
        <v>3451</v>
      </c>
      <c r="H1654" s="88" t="s">
        <v>888</v>
      </c>
      <c r="I1654" s="88" t="s">
        <v>3452</v>
      </c>
    </row>
    <row r="1655" spans="1:9" ht="37.65" customHeight="1" x14ac:dyDescent="0.25">
      <c r="A1655" s="273" t="s">
        <v>1792</v>
      </c>
      <c r="B1655" s="273"/>
      <c r="C1655" s="273"/>
      <c r="D1655" s="273"/>
      <c r="E1655" s="273"/>
      <c r="F1655" s="273"/>
      <c r="G1655" s="273"/>
      <c r="H1655" s="273"/>
      <c r="I1655" s="273"/>
    </row>
    <row r="1656" spans="1:9" ht="22.65" customHeight="1" x14ac:dyDescent="0.25">
      <c r="A1656" s="82" t="s">
        <v>155</v>
      </c>
      <c r="B1656" s="83" t="s">
        <v>1693</v>
      </c>
      <c r="C1656" s="83" t="s">
        <v>3453</v>
      </c>
      <c r="D1656" s="83" t="s">
        <v>1965</v>
      </c>
      <c r="E1656" s="83" t="s">
        <v>62</v>
      </c>
      <c r="F1656" s="83" t="s">
        <v>62</v>
      </c>
      <c r="G1656" s="83">
        <v>4.24</v>
      </c>
      <c r="H1656" s="83">
        <v>0</v>
      </c>
      <c r="I1656" s="83">
        <v>5.72</v>
      </c>
    </row>
    <row r="1657" spans="1:9" ht="22.65" customHeight="1" x14ac:dyDescent="0.25">
      <c r="A1657" s="82" t="s">
        <v>155</v>
      </c>
      <c r="B1657" s="83" t="s">
        <v>1693</v>
      </c>
      <c r="C1657" s="83" t="s">
        <v>3454</v>
      </c>
      <c r="D1657" s="83" t="s">
        <v>1965</v>
      </c>
      <c r="E1657" s="83" t="s">
        <v>62</v>
      </c>
      <c r="F1657" s="83" t="s">
        <v>62</v>
      </c>
      <c r="G1657" s="83">
        <v>4.24</v>
      </c>
      <c r="H1657" s="83">
        <v>0</v>
      </c>
      <c r="I1657" s="83">
        <v>5.72</v>
      </c>
    </row>
    <row r="1658" spans="1:9" ht="22.65" customHeight="1" x14ac:dyDescent="0.25">
      <c r="A1658" s="82" t="s">
        <v>155</v>
      </c>
      <c r="B1658" s="86" t="s">
        <v>1693</v>
      </c>
      <c r="C1658" s="86" t="s">
        <v>3455</v>
      </c>
      <c r="D1658" s="86" t="s">
        <v>1965</v>
      </c>
      <c r="E1658" s="86" t="s">
        <v>62</v>
      </c>
      <c r="F1658" s="86" t="s">
        <v>62</v>
      </c>
      <c r="G1658" s="86">
        <v>4.24</v>
      </c>
      <c r="H1658" s="86">
        <v>0</v>
      </c>
      <c r="I1658" s="86">
        <v>5.72</v>
      </c>
    </row>
    <row r="1659" spans="1:9" ht="30.15" customHeight="1" x14ac:dyDescent="0.25">
      <c r="A1659" s="88" t="s">
        <v>155</v>
      </c>
      <c r="B1659" s="88" t="s">
        <v>155</v>
      </c>
      <c r="C1659" s="88" t="s">
        <v>155</v>
      </c>
      <c r="D1659" s="88" t="s">
        <v>155</v>
      </c>
      <c r="E1659" s="88" t="s">
        <v>155</v>
      </c>
      <c r="F1659" s="88" t="s">
        <v>155</v>
      </c>
      <c r="G1659" s="88" t="s">
        <v>3366</v>
      </c>
      <c r="H1659" s="88" t="s">
        <v>888</v>
      </c>
      <c r="I1659" s="88" t="s">
        <v>3367</v>
      </c>
    </row>
    <row r="1660" spans="1:9" ht="37.65" customHeight="1" x14ac:dyDescent="0.25">
      <c r="A1660" s="273" t="s">
        <v>1794</v>
      </c>
      <c r="B1660" s="273"/>
      <c r="C1660" s="273"/>
      <c r="D1660" s="273"/>
      <c r="E1660" s="273"/>
      <c r="F1660" s="273"/>
      <c r="G1660" s="273"/>
      <c r="H1660" s="273"/>
      <c r="I1660" s="273"/>
    </row>
    <row r="1661" spans="1:9" ht="22.65" customHeight="1" x14ac:dyDescent="0.25">
      <c r="A1661" s="82" t="s">
        <v>155</v>
      </c>
      <c r="B1661" s="83" t="s">
        <v>1693</v>
      </c>
      <c r="C1661" s="83" t="s">
        <v>3456</v>
      </c>
      <c r="D1661" s="83" t="s">
        <v>1965</v>
      </c>
      <c r="E1661" s="83" t="s">
        <v>62</v>
      </c>
      <c r="F1661" s="83" t="s">
        <v>62</v>
      </c>
      <c r="G1661" s="83">
        <v>4.21</v>
      </c>
      <c r="H1661" s="83">
        <v>0</v>
      </c>
      <c r="I1661" s="83">
        <v>5.7050000000000001</v>
      </c>
    </row>
    <row r="1662" spans="1:9" ht="22.65" customHeight="1" x14ac:dyDescent="0.25">
      <c r="A1662" s="82" t="s">
        <v>155</v>
      </c>
      <c r="B1662" s="83" t="s">
        <v>1693</v>
      </c>
      <c r="C1662" s="83" t="s">
        <v>3457</v>
      </c>
      <c r="D1662" s="83" t="s">
        <v>1965</v>
      </c>
      <c r="E1662" s="83" t="s">
        <v>62</v>
      </c>
      <c r="F1662" s="83" t="s">
        <v>62</v>
      </c>
      <c r="G1662" s="83">
        <v>4</v>
      </c>
      <c r="H1662" s="83">
        <v>0</v>
      </c>
      <c r="I1662" s="83">
        <v>5.5650000000000004</v>
      </c>
    </row>
    <row r="1663" spans="1:9" ht="22.65" customHeight="1" x14ac:dyDescent="0.25">
      <c r="A1663" s="82" t="s">
        <v>155</v>
      </c>
      <c r="B1663" s="83" t="s">
        <v>1693</v>
      </c>
      <c r="C1663" s="83" t="s">
        <v>3458</v>
      </c>
      <c r="D1663" s="83" t="s">
        <v>1965</v>
      </c>
      <c r="E1663" s="83" t="s">
        <v>62</v>
      </c>
      <c r="F1663" s="83" t="s">
        <v>62</v>
      </c>
      <c r="G1663" s="83">
        <v>4.1100000000000003</v>
      </c>
      <c r="H1663" s="83">
        <v>0</v>
      </c>
      <c r="I1663" s="83">
        <v>5.71</v>
      </c>
    </row>
    <row r="1664" spans="1:9" ht="22.65" customHeight="1" x14ac:dyDescent="0.25">
      <c r="A1664" s="82" t="s">
        <v>155</v>
      </c>
      <c r="B1664" s="83" t="s">
        <v>1693</v>
      </c>
      <c r="C1664" s="83" t="s">
        <v>3459</v>
      </c>
      <c r="D1664" s="83" t="s">
        <v>2025</v>
      </c>
      <c r="E1664" s="83" t="s">
        <v>2556</v>
      </c>
      <c r="F1664" s="83" t="s">
        <v>2521</v>
      </c>
      <c r="G1664" s="83">
        <v>4.24</v>
      </c>
      <c r="H1664" s="83">
        <v>1.49</v>
      </c>
      <c r="I1664" s="83">
        <v>5.72</v>
      </c>
    </row>
    <row r="1665" spans="1:9" ht="22.65" customHeight="1" x14ac:dyDescent="0.25">
      <c r="A1665" s="82" t="s">
        <v>155</v>
      </c>
      <c r="B1665" s="83" t="s">
        <v>1693</v>
      </c>
      <c r="C1665" s="83" t="s">
        <v>3460</v>
      </c>
      <c r="D1665" s="83" t="s">
        <v>1965</v>
      </c>
      <c r="E1665" s="83" t="s">
        <v>62</v>
      </c>
      <c r="F1665" s="83" t="s">
        <v>62</v>
      </c>
      <c r="G1665" s="83">
        <v>4.24</v>
      </c>
      <c r="H1665" s="83">
        <v>0</v>
      </c>
      <c r="I1665" s="83">
        <v>5.72</v>
      </c>
    </row>
    <row r="1666" spans="1:9" ht="22.65" customHeight="1" x14ac:dyDescent="0.25">
      <c r="A1666" s="82" t="s">
        <v>155</v>
      </c>
      <c r="B1666" s="83" t="s">
        <v>1693</v>
      </c>
      <c r="C1666" s="83" t="s">
        <v>3461</v>
      </c>
      <c r="D1666" s="83" t="s">
        <v>1965</v>
      </c>
      <c r="E1666" s="83" t="s">
        <v>62</v>
      </c>
      <c r="F1666" s="83" t="s">
        <v>62</v>
      </c>
      <c r="G1666" s="83">
        <v>4.24</v>
      </c>
      <c r="H1666" s="83">
        <v>0</v>
      </c>
      <c r="I1666" s="83">
        <v>5.72</v>
      </c>
    </row>
    <row r="1667" spans="1:9" ht="22.65" customHeight="1" x14ac:dyDescent="0.25">
      <c r="A1667" s="82" t="s">
        <v>155</v>
      </c>
      <c r="B1667" s="86" t="s">
        <v>1693</v>
      </c>
      <c r="C1667" s="86" t="s">
        <v>3462</v>
      </c>
      <c r="D1667" s="86" t="s">
        <v>1965</v>
      </c>
      <c r="E1667" s="86" t="s">
        <v>62</v>
      </c>
      <c r="F1667" s="86" t="s">
        <v>62</v>
      </c>
      <c r="G1667" s="86">
        <v>4.24</v>
      </c>
      <c r="H1667" s="86">
        <v>0</v>
      </c>
      <c r="I1667" s="86">
        <v>5.72</v>
      </c>
    </row>
    <row r="1668" spans="1:9" ht="30.15" customHeight="1" x14ac:dyDescent="0.25">
      <c r="A1668" s="88" t="s">
        <v>155</v>
      </c>
      <c r="B1668" s="88" t="s">
        <v>155</v>
      </c>
      <c r="C1668" s="88" t="s">
        <v>155</v>
      </c>
      <c r="D1668" s="88" t="s">
        <v>155</v>
      </c>
      <c r="E1668" s="88" t="s">
        <v>155</v>
      </c>
      <c r="F1668" s="88" t="s">
        <v>155</v>
      </c>
      <c r="G1668" s="88" t="s">
        <v>3463</v>
      </c>
      <c r="H1668" s="88" t="s">
        <v>2551</v>
      </c>
      <c r="I1668" s="88" t="s">
        <v>3464</v>
      </c>
    </row>
    <row r="1669" spans="1:9" ht="37.65" customHeight="1" x14ac:dyDescent="0.25">
      <c r="A1669" s="273" t="s">
        <v>1796</v>
      </c>
      <c r="B1669" s="273"/>
      <c r="C1669" s="273"/>
      <c r="D1669" s="273"/>
      <c r="E1669" s="273"/>
      <c r="F1669" s="273"/>
      <c r="G1669" s="273"/>
      <c r="H1669" s="273"/>
      <c r="I1669" s="273"/>
    </row>
    <row r="1670" spans="1:9" ht="22.65" customHeight="1" x14ac:dyDescent="0.25">
      <c r="A1670" s="82" t="s">
        <v>155</v>
      </c>
      <c r="B1670" s="83" t="s">
        <v>1693</v>
      </c>
      <c r="C1670" s="83" t="s">
        <v>3465</v>
      </c>
      <c r="D1670" s="83" t="s">
        <v>1965</v>
      </c>
      <c r="E1670" s="83" t="s">
        <v>62</v>
      </c>
      <c r="F1670" s="83" t="s">
        <v>62</v>
      </c>
      <c r="G1670" s="83">
        <v>4.24</v>
      </c>
      <c r="H1670" s="83">
        <v>0</v>
      </c>
      <c r="I1670" s="83">
        <v>5.72</v>
      </c>
    </row>
    <row r="1671" spans="1:9" ht="22.65" customHeight="1" x14ac:dyDescent="0.25">
      <c r="A1671" s="82" t="s">
        <v>155</v>
      </c>
      <c r="B1671" s="83" t="s">
        <v>1693</v>
      </c>
      <c r="C1671" s="83" t="s">
        <v>3466</v>
      </c>
      <c r="D1671" s="83" t="s">
        <v>1965</v>
      </c>
      <c r="E1671" s="83" t="s">
        <v>62</v>
      </c>
      <c r="F1671" s="83" t="s">
        <v>62</v>
      </c>
      <c r="G1671" s="83">
        <v>4.24</v>
      </c>
      <c r="H1671" s="83">
        <v>0</v>
      </c>
      <c r="I1671" s="83">
        <v>5.72</v>
      </c>
    </row>
    <row r="1672" spans="1:9" ht="22.65" customHeight="1" x14ac:dyDescent="0.25">
      <c r="A1672" s="82" t="s">
        <v>155</v>
      </c>
      <c r="B1672" s="83" t="s">
        <v>1693</v>
      </c>
      <c r="C1672" s="83" t="s">
        <v>3467</v>
      </c>
      <c r="D1672" s="83" t="s">
        <v>2025</v>
      </c>
      <c r="E1672" s="83" t="s">
        <v>2026</v>
      </c>
      <c r="F1672" s="83" t="s">
        <v>2521</v>
      </c>
      <c r="G1672" s="83">
        <v>4.24</v>
      </c>
      <c r="H1672" s="83">
        <v>1.49</v>
      </c>
      <c r="I1672" s="83">
        <v>5.72</v>
      </c>
    </row>
    <row r="1673" spans="1:9" ht="22.65" customHeight="1" x14ac:dyDescent="0.25">
      <c r="A1673" s="82" t="s">
        <v>155</v>
      </c>
      <c r="B1673" s="86" t="s">
        <v>1693</v>
      </c>
      <c r="C1673" s="86" t="s">
        <v>3468</v>
      </c>
      <c r="D1673" s="86" t="s">
        <v>1965</v>
      </c>
      <c r="E1673" s="86" t="s">
        <v>62</v>
      </c>
      <c r="F1673" s="86" t="s">
        <v>62</v>
      </c>
      <c r="G1673" s="86">
        <v>4.17</v>
      </c>
      <c r="H1673" s="86">
        <v>0</v>
      </c>
      <c r="I1673" s="86">
        <v>5.7149999999999999</v>
      </c>
    </row>
    <row r="1674" spans="1:9" ht="30.15" customHeight="1" x14ac:dyDescent="0.25">
      <c r="A1674" s="88" t="s">
        <v>155</v>
      </c>
      <c r="B1674" s="88" t="s">
        <v>155</v>
      </c>
      <c r="C1674" s="88" t="s">
        <v>155</v>
      </c>
      <c r="D1674" s="88" t="s">
        <v>155</v>
      </c>
      <c r="E1674" s="88" t="s">
        <v>155</v>
      </c>
      <c r="F1674" s="88" t="s">
        <v>155</v>
      </c>
      <c r="G1674" s="88" t="s">
        <v>3469</v>
      </c>
      <c r="H1674" s="88" t="s">
        <v>2551</v>
      </c>
      <c r="I1674" s="88" t="s">
        <v>3470</v>
      </c>
    </row>
    <row r="1675" spans="1:9" ht="37.65" customHeight="1" x14ac:dyDescent="0.25">
      <c r="A1675" s="273" t="s">
        <v>1798</v>
      </c>
      <c r="B1675" s="273"/>
      <c r="C1675" s="273"/>
      <c r="D1675" s="273"/>
      <c r="E1675" s="273"/>
      <c r="F1675" s="273"/>
      <c r="G1675" s="273"/>
      <c r="H1675" s="273"/>
      <c r="I1675" s="273"/>
    </row>
    <row r="1676" spans="1:9" ht="22.65" customHeight="1" x14ac:dyDescent="0.25">
      <c r="A1676" s="82" t="s">
        <v>155</v>
      </c>
      <c r="B1676" s="83" t="s">
        <v>1693</v>
      </c>
      <c r="C1676" s="83" t="s">
        <v>3471</v>
      </c>
      <c r="D1676" s="83" t="s">
        <v>1965</v>
      </c>
      <c r="E1676" s="83" t="s">
        <v>62</v>
      </c>
      <c r="F1676" s="83" t="s">
        <v>62</v>
      </c>
      <c r="G1676" s="83">
        <v>4.24</v>
      </c>
      <c r="H1676" s="83">
        <v>0</v>
      </c>
      <c r="I1676" s="83">
        <v>5.72</v>
      </c>
    </row>
    <row r="1677" spans="1:9" ht="22.65" customHeight="1" x14ac:dyDescent="0.25">
      <c r="A1677" s="82" t="s">
        <v>155</v>
      </c>
      <c r="B1677" s="83" t="s">
        <v>1693</v>
      </c>
      <c r="C1677" s="83" t="s">
        <v>3472</v>
      </c>
      <c r="D1677" s="83" t="s">
        <v>1965</v>
      </c>
      <c r="E1677" s="83" t="s">
        <v>62</v>
      </c>
      <c r="F1677" s="83" t="s">
        <v>62</v>
      </c>
      <c r="G1677" s="83">
        <v>4.24</v>
      </c>
      <c r="H1677" s="83">
        <v>0</v>
      </c>
      <c r="I1677" s="83">
        <v>5.72</v>
      </c>
    </row>
    <row r="1678" spans="1:9" ht="22.65" customHeight="1" x14ac:dyDescent="0.25">
      <c r="A1678" s="82" t="s">
        <v>155</v>
      </c>
      <c r="B1678" s="83" t="s">
        <v>1693</v>
      </c>
      <c r="C1678" s="83" t="s">
        <v>3473</v>
      </c>
      <c r="D1678" s="83" t="s">
        <v>2025</v>
      </c>
      <c r="E1678" s="83" t="s">
        <v>2556</v>
      </c>
      <c r="F1678" s="83" t="s">
        <v>62</v>
      </c>
      <c r="G1678" s="83">
        <v>4.24</v>
      </c>
      <c r="H1678" s="83">
        <v>0</v>
      </c>
      <c r="I1678" s="83">
        <v>5.72</v>
      </c>
    </row>
    <row r="1679" spans="1:9" ht="22.65" customHeight="1" x14ac:dyDescent="0.25">
      <c r="A1679" s="82" t="s">
        <v>155</v>
      </c>
      <c r="B1679" s="83" t="s">
        <v>1693</v>
      </c>
      <c r="C1679" s="83" t="s">
        <v>3474</v>
      </c>
      <c r="D1679" s="83" t="s">
        <v>1965</v>
      </c>
      <c r="E1679" s="83" t="s">
        <v>62</v>
      </c>
      <c r="F1679" s="83" t="s">
        <v>62</v>
      </c>
      <c r="G1679" s="83">
        <v>4.7699999999999996</v>
      </c>
      <c r="H1679" s="83">
        <v>0</v>
      </c>
      <c r="I1679" s="83">
        <v>6.1050000000000004</v>
      </c>
    </row>
    <row r="1680" spans="1:9" ht="22.65" customHeight="1" x14ac:dyDescent="0.25">
      <c r="A1680" s="82" t="s">
        <v>155</v>
      </c>
      <c r="B1680" s="83" t="s">
        <v>1693</v>
      </c>
      <c r="C1680" s="83" t="s">
        <v>3475</v>
      </c>
      <c r="D1680" s="83" t="s">
        <v>1965</v>
      </c>
      <c r="E1680" s="83" t="s">
        <v>62</v>
      </c>
      <c r="F1680" s="83" t="s">
        <v>62</v>
      </c>
      <c r="G1680" s="83">
        <v>4.08</v>
      </c>
      <c r="H1680" s="83">
        <v>0</v>
      </c>
      <c r="I1680" s="83">
        <v>5.62</v>
      </c>
    </row>
    <row r="1681" spans="1:9" ht="22.65" customHeight="1" x14ac:dyDescent="0.25">
      <c r="A1681" s="82" t="s">
        <v>155</v>
      </c>
      <c r="B1681" s="83" t="s">
        <v>1693</v>
      </c>
      <c r="C1681" s="83" t="s">
        <v>3476</v>
      </c>
      <c r="D1681" s="83" t="s">
        <v>2025</v>
      </c>
      <c r="E1681" s="83" t="s">
        <v>2026</v>
      </c>
      <c r="F1681" s="83" t="s">
        <v>2521</v>
      </c>
      <c r="G1681" s="83">
        <v>4.24</v>
      </c>
      <c r="H1681" s="83">
        <v>1.49</v>
      </c>
      <c r="I1681" s="83">
        <v>5.72</v>
      </c>
    </row>
    <row r="1682" spans="1:9" ht="22.65" customHeight="1" x14ac:dyDescent="0.25">
      <c r="A1682" s="82" t="s">
        <v>155</v>
      </c>
      <c r="B1682" s="86" t="s">
        <v>1693</v>
      </c>
      <c r="C1682" s="86" t="s">
        <v>3477</v>
      </c>
      <c r="D1682" s="86" t="s">
        <v>1965</v>
      </c>
      <c r="E1682" s="86" t="s">
        <v>62</v>
      </c>
      <c r="F1682" s="86" t="s">
        <v>62</v>
      </c>
      <c r="G1682" s="86">
        <v>4.24</v>
      </c>
      <c r="H1682" s="86">
        <v>0</v>
      </c>
      <c r="I1682" s="86">
        <v>5.72</v>
      </c>
    </row>
    <row r="1683" spans="1:9" ht="30.15" customHeight="1" x14ac:dyDescent="0.25">
      <c r="A1683" s="88" t="s">
        <v>155</v>
      </c>
      <c r="B1683" s="88" t="s">
        <v>155</v>
      </c>
      <c r="C1683" s="88" t="s">
        <v>155</v>
      </c>
      <c r="D1683" s="88" t="s">
        <v>155</v>
      </c>
      <c r="E1683" s="88" t="s">
        <v>155</v>
      </c>
      <c r="F1683" s="88" t="s">
        <v>155</v>
      </c>
      <c r="G1683" s="88" t="s">
        <v>3478</v>
      </c>
      <c r="H1683" s="88" t="s">
        <v>2551</v>
      </c>
      <c r="I1683" s="88" t="s">
        <v>3479</v>
      </c>
    </row>
    <row r="1684" spans="1:9" ht="37.65" customHeight="1" x14ac:dyDescent="0.25">
      <c r="A1684" s="273" t="s">
        <v>1800</v>
      </c>
      <c r="B1684" s="273"/>
      <c r="C1684" s="273"/>
      <c r="D1684" s="273"/>
      <c r="E1684" s="273"/>
      <c r="F1684" s="273"/>
      <c r="G1684" s="273"/>
      <c r="H1684" s="273"/>
      <c r="I1684" s="273"/>
    </row>
    <row r="1685" spans="1:9" ht="22.65" customHeight="1" x14ac:dyDescent="0.25">
      <c r="A1685" s="82" t="s">
        <v>155</v>
      </c>
      <c r="B1685" s="83" t="s">
        <v>1693</v>
      </c>
      <c r="C1685" s="83" t="s">
        <v>3480</v>
      </c>
      <c r="D1685" s="83" t="s">
        <v>2025</v>
      </c>
      <c r="E1685" s="83" t="s">
        <v>2556</v>
      </c>
      <c r="F1685" s="83" t="s">
        <v>62</v>
      </c>
      <c r="G1685" s="83">
        <v>4.24</v>
      </c>
      <c r="H1685" s="83">
        <v>0</v>
      </c>
      <c r="I1685" s="83">
        <v>5.72</v>
      </c>
    </row>
    <row r="1686" spans="1:9" ht="22.65" customHeight="1" x14ac:dyDescent="0.25">
      <c r="A1686" s="82" t="s">
        <v>155</v>
      </c>
      <c r="B1686" s="86" t="s">
        <v>1693</v>
      </c>
      <c r="C1686" s="86" t="s">
        <v>3481</v>
      </c>
      <c r="D1686" s="86" t="s">
        <v>1965</v>
      </c>
      <c r="E1686" s="86" t="s">
        <v>62</v>
      </c>
      <c r="F1686" s="86" t="s">
        <v>62</v>
      </c>
      <c r="G1686" s="86">
        <v>4.24</v>
      </c>
      <c r="H1686" s="86">
        <v>0</v>
      </c>
      <c r="I1686" s="86">
        <v>5.72</v>
      </c>
    </row>
    <row r="1687" spans="1:9" ht="30.15" customHeight="1" x14ac:dyDescent="0.25">
      <c r="A1687" s="88" t="s">
        <v>155</v>
      </c>
      <c r="B1687" s="88" t="s">
        <v>155</v>
      </c>
      <c r="C1687" s="88" t="s">
        <v>155</v>
      </c>
      <c r="D1687" s="88" t="s">
        <v>155</v>
      </c>
      <c r="E1687" s="88" t="s">
        <v>155</v>
      </c>
      <c r="F1687" s="88" t="s">
        <v>155</v>
      </c>
      <c r="G1687" s="88" t="s">
        <v>3482</v>
      </c>
      <c r="H1687" s="88" t="s">
        <v>888</v>
      </c>
      <c r="I1687" s="88" t="s">
        <v>3483</v>
      </c>
    </row>
    <row r="1688" spans="1:9" ht="37.65" customHeight="1" x14ac:dyDescent="0.25">
      <c r="A1688" s="273" t="s">
        <v>1802</v>
      </c>
      <c r="B1688" s="273"/>
      <c r="C1688" s="273"/>
      <c r="D1688" s="273"/>
      <c r="E1688" s="273"/>
      <c r="F1688" s="273"/>
      <c r="G1688" s="273"/>
      <c r="H1688" s="273"/>
      <c r="I1688" s="273"/>
    </row>
    <row r="1689" spans="1:9" ht="22.65" customHeight="1" x14ac:dyDescent="0.25">
      <c r="A1689" s="82" t="s">
        <v>155</v>
      </c>
      <c r="B1689" s="83" t="s">
        <v>1693</v>
      </c>
      <c r="C1689" s="83" t="s">
        <v>3484</v>
      </c>
      <c r="D1689" s="83" t="s">
        <v>1965</v>
      </c>
      <c r="E1689" s="83" t="s">
        <v>62</v>
      </c>
      <c r="F1689" s="83" t="s">
        <v>62</v>
      </c>
      <c r="G1689" s="83">
        <v>4.24</v>
      </c>
      <c r="H1689" s="83">
        <v>0</v>
      </c>
      <c r="I1689" s="83">
        <v>5.72</v>
      </c>
    </row>
    <row r="1690" spans="1:9" ht="22.65" customHeight="1" x14ac:dyDescent="0.25">
      <c r="A1690" s="82" t="s">
        <v>155</v>
      </c>
      <c r="B1690" s="83" t="s">
        <v>1693</v>
      </c>
      <c r="C1690" s="83" t="s">
        <v>3485</v>
      </c>
      <c r="D1690" s="83" t="s">
        <v>1965</v>
      </c>
      <c r="E1690" s="83" t="s">
        <v>62</v>
      </c>
      <c r="F1690" s="83" t="s">
        <v>62</v>
      </c>
      <c r="G1690" s="83">
        <v>4.24</v>
      </c>
      <c r="H1690" s="83">
        <v>0</v>
      </c>
      <c r="I1690" s="83">
        <v>5.72</v>
      </c>
    </row>
    <row r="1691" spans="1:9" ht="22.65" customHeight="1" x14ac:dyDescent="0.25">
      <c r="A1691" s="82" t="s">
        <v>155</v>
      </c>
      <c r="B1691" s="86" t="s">
        <v>1693</v>
      </c>
      <c r="C1691" s="86" t="s">
        <v>3486</v>
      </c>
      <c r="D1691" s="86" t="s">
        <v>1965</v>
      </c>
      <c r="E1691" s="86" t="s">
        <v>62</v>
      </c>
      <c r="F1691" s="86" t="s">
        <v>62</v>
      </c>
      <c r="G1691" s="86">
        <v>4.24</v>
      </c>
      <c r="H1691" s="86">
        <v>0</v>
      </c>
      <c r="I1691" s="86">
        <v>5.72</v>
      </c>
    </row>
    <row r="1692" spans="1:9" ht="30.15" customHeight="1" x14ac:dyDescent="0.25">
      <c r="A1692" s="88" t="s">
        <v>155</v>
      </c>
      <c r="B1692" s="88" t="s">
        <v>155</v>
      </c>
      <c r="C1692" s="88" t="s">
        <v>155</v>
      </c>
      <c r="D1692" s="88" t="s">
        <v>155</v>
      </c>
      <c r="E1692" s="88" t="s">
        <v>155</v>
      </c>
      <c r="F1692" s="88" t="s">
        <v>155</v>
      </c>
      <c r="G1692" s="88" t="s">
        <v>3366</v>
      </c>
      <c r="H1692" s="88" t="s">
        <v>888</v>
      </c>
      <c r="I1692" s="88" t="s">
        <v>3367</v>
      </c>
    </row>
    <row r="1693" spans="1:9" ht="37.65" customHeight="1" x14ac:dyDescent="0.25">
      <c r="A1693" s="273" t="s">
        <v>1804</v>
      </c>
      <c r="B1693" s="273"/>
      <c r="C1693" s="273"/>
      <c r="D1693" s="273"/>
      <c r="E1693" s="273"/>
      <c r="F1693" s="273"/>
      <c r="G1693" s="273"/>
      <c r="H1693" s="273"/>
      <c r="I1693" s="273"/>
    </row>
    <row r="1694" spans="1:9" ht="22.65" customHeight="1" x14ac:dyDescent="0.25">
      <c r="A1694" s="82" t="s">
        <v>155</v>
      </c>
      <c r="B1694" s="83" t="s">
        <v>1693</v>
      </c>
      <c r="C1694" s="83" t="s">
        <v>3487</v>
      </c>
      <c r="D1694" s="83" t="s">
        <v>1965</v>
      </c>
      <c r="E1694" s="83" t="s">
        <v>62</v>
      </c>
      <c r="F1694" s="83" t="s">
        <v>62</v>
      </c>
      <c r="G1694" s="83">
        <v>4.4000000000000004</v>
      </c>
      <c r="H1694" s="83">
        <v>0</v>
      </c>
      <c r="I1694" s="83">
        <v>5.83</v>
      </c>
    </row>
    <row r="1695" spans="1:9" ht="22.65" customHeight="1" x14ac:dyDescent="0.25">
      <c r="A1695" s="82" t="s">
        <v>155</v>
      </c>
      <c r="B1695" s="83" t="s">
        <v>1693</v>
      </c>
      <c r="C1695" s="83" t="s">
        <v>3488</v>
      </c>
      <c r="D1695" s="83" t="s">
        <v>1965</v>
      </c>
      <c r="E1695" s="83" t="s">
        <v>62</v>
      </c>
      <c r="F1695" s="83" t="s">
        <v>62</v>
      </c>
      <c r="G1695" s="83">
        <v>4.24</v>
      </c>
      <c r="H1695" s="83">
        <v>0</v>
      </c>
      <c r="I1695" s="83">
        <v>5.72</v>
      </c>
    </row>
    <row r="1696" spans="1:9" ht="22.65" customHeight="1" x14ac:dyDescent="0.25">
      <c r="A1696" s="82" t="s">
        <v>155</v>
      </c>
      <c r="B1696" s="83" t="s">
        <v>1693</v>
      </c>
      <c r="C1696" s="83" t="s">
        <v>3489</v>
      </c>
      <c r="D1696" s="83" t="s">
        <v>2025</v>
      </c>
      <c r="E1696" s="83" t="s">
        <v>2026</v>
      </c>
      <c r="F1696" s="83" t="s">
        <v>2521</v>
      </c>
      <c r="G1696" s="83">
        <v>4.24</v>
      </c>
      <c r="H1696" s="83">
        <v>1.49</v>
      </c>
      <c r="I1696" s="83">
        <v>5.72</v>
      </c>
    </row>
    <row r="1697" spans="1:9" ht="22.65" customHeight="1" x14ac:dyDescent="0.25">
      <c r="A1697" s="82" t="s">
        <v>155</v>
      </c>
      <c r="B1697" s="83" t="s">
        <v>1693</v>
      </c>
      <c r="C1697" s="83" t="s">
        <v>3490</v>
      </c>
      <c r="D1697" s="83" t="s">
        <v>1965</v>
      </c>
      <c r="E1697" s="83" t="s">
        <v>62</v>
      </c>
      <c r="F1697" s="83" t="s">
        <v>62</v>
      </c>
      <c r="G1697" s="83">
        <v>4.24</v>
      </c>
      <c r="H1697" s="83">
        <v>0</v>
      </c>
      <c r="I1697" s="83">
        <v>5.72</v>
      </c>
    </row>
    <row r="1698" spans="1:9" ht="22.65" customHeight="1" x14ac:dyDescent="0.25">
      <c r="A1698" s="82" t="s">
        <v>155</v>
      </c>
      <c r="B1698" s="86" t="s">
        <v>1693</v>
      </c>
      <c r="C1698" s="86" t="s">
        <v>3491</v>
      </c>
      <c r="D1698" s="86" t="s">
        <v>1965</v>
      </c>
      <c r="E1698" s="86" t="s">
        <v>62</v>
      </c>
      <c r="F1698" s="86" t="s">
        <v>62</v>
      </c>
      <c r="G1698" s="86">
        <v>4.24</v>
      </c>
      <c r="H1698" s="86">
        <v>0</v>
      </c>
      <c r="I1698" s="86">
        <v>5.72</v>
      </c>
    </row>
    <row r="1699" spans="1:9" ht="30.15" customHeight="1" x14ac:dyDescent="0.25">
      <c r="A1699" s="88" t="s">
        <v>155</v>
      </c>
      <c r="B1699" s="88" t="s">
        <v>155</v>
      </c>
      <c r="C1699" s="88" t="s">
        <v>155</v>
      </c>
      <c r="D1699" s="88" t="s">
        <v>155</v>
      </c>
      <c r="E1699" s="88" t="s">
        <v>155</v>
      </c>
      <c r="F1699" s="88" t="s">
        <v>155</v>
      </c>
      <c r="G1699" s="88" t="s">
        <v>3492</v>
      </c>
      <c r="H1699" s="88" t="s">
        <v>2551</v>
      </c>
      <c r="I1699" s="88" t="s">
        <v>3493</v>
      </c>
    </row>
    <row r="1700" spans="1:9" ht="37.65" customHeight="1" x14ac:dyDescent="0.25">
      <c r="A1700" s="273" t="s">
        <v>1806</v>
      </c>
      <c r="B1700" s="273"/>
      <c r="C1700" s="273"/>
      <c r="D1700" s="273"/>
      <c r="E1700" s="273"/>
      <c r="F1700" s="273"/>
      <c r="G1700" s="273"/>
      <c r="H1700" s="273"/>
      <c r="I1700" s="273"/>
    </row>
    <row r="1701" spans="1:9" ht="22.65" customHeight="1" x14ac:dyDescent="0.25">
      <c r="A1701" s="82" t="s">
        <v>155</v>
      </c>
      <c r="B1701" s="86" t="s">
        <v>1693</v>
      </c>
      <c r="C1701" s="86" t="s">
        <v>3494</v>
      </c>
      <c r="D1701" s="86" t="s">
        <v>1965</v>
      </c>
      <c r="E1701" s="86" t="s">
        <v>62</v>
      </c>
      <c r="F1701" s="86" t="s">
        <v>62</v>
      </c>
      <c r="G1701" s="86">
        <v>4.4000000000000004</v>
      </c>
      <c r="H1701" s="86">
        <v>0</v>
      </c>
      <c r="I1701" s="86">
        <v>5.83</v>
      </c>
    </row>
    <row r="1702" spans="1:9" ht="30.15" customHeight="1" x14ac:dyDescent="0.25">
      <c r="A1702" s="88" t="s">
        <v>155</v>
      </c>
      <c r="B1702" s="88" t="s">
        <v>155</v>
      </c>
      <c r="C1702" s="88" t="s">
        <v>155</v>
      </c>
      <c r="D1702" s="88" t="s">
        <v>155</v>
      </c>
      <c r="E1702" s="88" t="s">
        <v>155</v>
      </c>
      <c r="F1702" s="88" t="s">
        <v>155</v>
      </c>
      <c r="G1702" s="88" t="s">
        <v>3495</v>
      </c>
      <c r="H1702" s="88" t="s">
        <v>888</v>
      </c>
      <c r="I1702" s="88" t="s">
        <v>3181</v>
      </c>
    </row>
    <row r="1703" spans="1:9" ht="37.65" customHeight="1" x14ac:dyDescent="0.25">
      <c r="A1703" s="273" t="s">
        <v>1808</v>
      </c>
      <c r="B1703" s="273"/>
      <c r="C1703" s="273"/>
      <c r="D1703" s="273"/>
      <c r="E1703" s="273"/>
      <c r="F1703" s="273"/>
      <c r="G1703" s="273"/>
      <c r="H1703" s="273"/>
      <c r="I1703" s="273"/>
    </row>
    <row r="1704" spans="1:9" ht="22.65" customHeight="1" x14ac:dyDescent="0.25">
      <c r="A1704" s="82" t="s">
        <v>155</v>
      </c>
      <c r="B1704" s="83" t="s">
        <v>1693</v>
      </c>
      <c r="C1704" s="83" t="s">
        <v>3496</v>
      </c>
      <c r="D1704" s="83" t="s">
        <v>1965</v>
      </c>
      <c r="E1704" s="83" t="s">
        <v>62</v>
      </c>
      <c r="F1704" s="83" t="s">
        <v>62</v>
      </c>
      <c r="G1704" s="83">
        <v>4.43</v>
      </c>
      <c r="H1704" s="83">
        <v>0</v>
      </c>
      <c r="I1704" s="83">
        <v>5.85</v>
      </c>
    </row>
    <row r="1705" spans="1:9" ht="22.65" customHeight="1" x14ac:dyDescent="0.25">
      <c r="A1705" s="82" t="s">
        <v>155</v>
      </c>
      <c r="B1705" s="83" t="s">
        <v>1693</v>
      </c>
      <c r="C1705" s="83" t="s">
        <v>3497</v>
      </c>
      <c r="D1705" s="83" t="s">
        <v>1965</v>
      </c>
      <c r="E1705" s="83" t="s">
        <v>62</v>
      </c>
      <c r="F1705" s="83" t="s">
        <v>62</v>
      </c>
      <c r="G1705" s="83">
        <v>4.43</v>
      </c>
      <c r="H1705" s="83">
        <v>0</v>
      </c>
      <c r="I1705" s="83">
        <v>5.85</v>
      </c>
    </row>
    <row r="1706" spans="1:9" ht="22.65" customHeight="1" x14ac:dyDescent="0.25">
      <c r="A1706" s="82" t="s">
        <v>155</v>
      </c>
      <c r="B1706" s="83" t="s">
        <v>1693</v>
      </c>
      <c r="C1706" s="83" t="s">
        <v>3498</v>
      </c>
      <c r="D1706" s="83" t="s">
        <v>2025</v>
      </c>
      <c r="E1706" s="83" t="s">
        <v>2026</v>
      </c>
      <c r="F1706" s="83" t="s">
        <v>62</v>
      </c>
      <c r="G1706" s="83">
        <v>4.43</v>
      </c>
      <c r="H1706" s="83">
        <v>0</v>
      </c>
      <c r="I1706" s="83">
        <v>5.85</v>
      </c>
    </row>
    <row r="1707" spans="1:9" ht="22.65" customHeight="1" x14ac:dyDescent="0.25">
      <c r="A1707" s="82" t="s">
        <v>155</v>
      </c>
      <c r="B1707" s="86" t="s">
        <v>1693</v>
      </c>
      <c r="C1707" s="86" t="s">
        <v>3499</v>
      </c>
      <c r="D1707" s="86" t="s">
        <v>1965</v>
      </c>
      <c r="E1707" s="86" t="s">
        <v>62</v>
      </c>
      <c r="F1707" s="86" t="s">
        <v>62</v>
      </c>
      <c r="G1707" s="86">
        <v>4.43</v>
      </c>
      <c r="H1707" s="86">
        <v>0</v>
      </c>
      <c r="I1707" s="86">
        <v>5.85</v>
      </c>
    </row>
    <row r="1708" spans="1:9" ht="30.15" customHeight="1" x14ac:dyDescent="0.25">
      <c r="A1708" s="88" t="s">
        <v>155</v>
      </c>
      <c r="B1708" s="88" t="s">
        <v>155</v>
      </c>
      <c r="C1708" s="88" t="s">
        <v>155</v>
      </c>
      <c r="D1708" s="88" t="s">
        <v>155</v>
      </c>
      <c r="E1708" s="88" t="s">
        <v>155</v>
      </c>
      <c r="F1708" s="88" t="s">
        <v>155</v>
      </c>
      <c r="G1708" s="88" t="s">
        <v>3500</v>
      </c>
      <c r="H1708" s="88" t="s">
        <v>888</v>
      </c>
      <c r="I1708" s="88" t="s">
        <v>3501</v>
      </c>
    </row>
    <row r="1709" spans="1:9" ht="37.65" customHeight="1" x14ac:dyDescent="0.25">
      <c r="A1709" s="273" t="s">
        <v>1810</v>
      </c>
      <c r="B1709" s="273"/>
      <c r="C1709" s="273"/>
      <c r="D1709" s="273"/>
      <c r="E1709" s="273"/>
      <c r="F1709" s="273"/>
      <c r="G1709" s="273"/>
      <c r="H1709" s="273"/>
      <c r="I1709" s="273"/>
    </row>
    <row r="1710" spans="1:9" ht="22.65" customHeight="1" x14ac:dyDescent="0.25">
      <c r="A1710" s="82" t="s">
        <v>155</v>
      </c>
      <c r="B1710" s="83" t="s">
        <v>1693</v>
      </c>
      <c r="C1710" s="83" t="s">
        <v>3502</v>
      </c>
      <c r="D1710" s="83" t="s">
        <v>2025</v>
      </c>
      <c r="E1710" s="83" t="s">
        <v>2026</v>
      </c>
      <c r="F1710" s="83" t="s">
        <v>62</v>
      </c>
      <c r="G1710" s="83">
        <v>4.43</v>
      </c>
      <c r="H1710" s="83">
        <v>0</v>
      </c>
      <c r="I1710" s="83">
        <v>5.85</v>
      </c>
    </row>
    <row r="1711" spans="1:9" ht="22.65" customHeight="1" x14ac:dyDescent="0.25">
      <c r="A1711" s="82" t="s">
        <v>155</v>
      </c>
      <c r="B1711" s="83" t="s">
        <v>1693</v>
      </c>
      <c r="C1711" s="83" t="s">
        <v>3503</v>
      </c>
      <c r="D1711" s="83" t="s">
        <v>1965</v>
      </c>
      <c r="E1711" s="83" t="s">
        <v>62</v>
      </c>
      <c r="F1711" s="83" t="s">
        <v>62</v>
      </c>
      <c r="G1711" s="83">
        <v>4.43</v>
      </c>
      <c r="H1711" s="83">
        <v>0</v>
      </c>
      <c r="I1711" s="83">
        <v>5.85</v>
      </c>
    </row>
    <row r="1712" spans="1:9" ht="22.65" customHeight="1" x14ac:dyDescent="0.25">
      <c r="A1712" s="82" t="s">
        <v>155</v>
      </c>
      <c r="B1712" s="83" t="s">
        <v>1693</v>
      </c>
      <c r="C1712" s="83" t="s">
        <v>3504</v>
      </c>
      <c r="D1712" s="83" t="s">
        <v>1965</v>
      </c>
      <c r="E1712" s="83" t="s">
        <v>62</v>
      </c>
      <c r="F1712" s="83" t="s">
        <v>62</v>
      </c>
      <c r="G1712" s="83">
        <v>4.43</v>
      </c>
      <c r="H1712" s="83">
        <v>0</v>
      </c>
      <c r="I1712" s="83">
        <v>5.85</v>
      </c>
    </row>
    <row r="1713" spans="1:9" ht="22.65" customHeight="1" x14ac:dyDescent="0.25">
      <c r="A1713" s="82" t="s">
        <v>155</v>
      </c>
      <c r="B1713" s="86" t="s">
        <v>1693</v>
      </c>
      <c r="C1713" s="86" t="s">
        <v>3505</v>
      </c>
      <c r="D1713" s="86" t="s">
        <v>2025</v>
      </c>
      <c r="E1713" s="86" t="s">
        <v>2026</v>
      </c>
      <c r="F1713" s="86" t="s">
        <v>62</v>
      </c>
      <c r="G1713" s="86">
        <v>4.43</v>
      </c>
      <c r="H1713" s="86">
        <v>0</v>
      </c>
      <c r="I1713" s="86">
        <v>5.85</v>
      </c>
    </row>
    <row r="1714" spans="1:9" ht="30.15" customHeight="1" x14ac:dyDescent="0.25">
      <c r="A1714" s="88" t="s">
        <v>155</v>
      </c>
      <c r="B1714" s="88" t="s">
        <v>155</v>
      </c>
      <c r="C1714" s="88" t="s">
        <v>155</v>
      </c>
      <c r="D1714" s="88" t="s">
        <v>155</v>
      </c>
      <c r="E1714" s="88" t="s">
        <v>155</v>
      </c>
      <c r="F1714" s="88" t="s">
        <v>155</v>
      </c>
      <c r="G1714" s="88" t="s">
        <v>3500</v>
      </c>
      <c r="H1714" s="88" t="s">
        <v>888</v>
      </c>
      <c r="I1714" s="88" t="s">
        <v>3501</v>
      </c>
    </row>
    <row r="1715" spans="1:9" ht="37.65" customHeight="1" x14ac:dyDescent="0.25">
      <c r="A1715" s="273" t="s">
        <v>1812</v>
      </c>
      <c r="B1715" s="273"/>
      <c r="C1715" s="273"/>
      <c r="D1715" s="273"/>
      <c r="E1715" s="273"/>
      <c r="F1715" s="273"/>
      <c r="G1715" s="273"/>
      <c r="H1715" s="273"/>
      <c r="I1715" s="273"/>
    </row>
    <row r="1716" spans="1:9" ht="22.65" customHeight="1" x14ac:dyDescent="0.25">
      <c r="A1716" s="82" t="s">
        <v>155</v>
      </c>
      <c r="B1716" s="83" t="s">
        <v>1693</v>
      </c>
      <c r="C1716" s="83" t="s">
        <v>3506</v>
      </c>
      <c r="D1716" s="83" t="s">
        <v>1965</v>
      </c>
      <c r="E1716" s="83" t="s">
        <v>62</v>
      </c>
      <c r="F1716" s="83" t="s">
        <v>62</v>
      </c>
      <c r="G1716" s="83">
        <v>4.24</v>
      </c>
      <c r="H1716" s="83">
        <v>0</v>
      </c>
      <c r="I1716" s="83">
        <v>5.72</v>
      </c>
    </row>
    <row r="1717" spans="1:9" ht="22.65" customHeight="1" x14ac:dyDescent="0.25">
      <c r="A1717" s="82" t="s">
        <v>155</v>
      </c>
      <c r="B1717" s="83" t="s">
        <v>1693</v>
      </c>
      <c r="C1717" s="83" t="s">
        <v>3507</v>
      </c>
      <c r="D1717" s="83" t="s">
        <v>1965</v>
      </c>
      <c r="E1717" s="83" t="s">
        <v>62</v>
      </c>
      <c r="F1717" s="83" t="s">
        <v>62</v>
      </c>
      <c r="G1717" s="83">
        <v>4.24</v>
      </c>
      <c r="H1717" s="83">
        <v>0</v>
      </c>
      <c r="I1717" s="83">
        <v>5.72</v>
      </c>
    </row>
    <row r="1718" spans="1:9" ht="22.65" customHeight="1" x14ac:dyDescent="0.25">
      <c r="A1718" s="82" t="s">
        <v>155</v>
      </c>
      <c r="B1718" s="83" t="s">
        <v>1693</v>
      </c>
      <c r="C1718" s="83" t="s">
        <v>3508</v>
      </c>
      <c r="D1718" s="83" t="s">
        <v>1965</v>
      </c>
      <c r="E1718" s="83" t="s">
        <v>62</v>
      </c>
      <c r="F1718" s="83" t="s">
        <v>62</v>
      </c>
      <c r="G1718" s="83">
        <v>4.24</v>
      </c>
      <c r="H1718" s="83">
        <v>0</v>
      </c>
      <c r="I1718" s="83">
        <v>5.72</v>
      </c>
    </row>
    <row r="1719" spans="1:9" ht="22.65" customHeight="1" x14ac:dyDescent="0.25">
      <c r="A1719" s="82" t="s">
        <v>155</v>
      </c>
      <c r="B1719" s="83" t="s">
        <v>1693</v>
      </c>
      <c r="C1719" s="83" t="s">
        <v>3509</v>
      </c>
      <c r="D1719" s="83" t="s">
        <v>1965</v>
      </c>
      <c r="E1719" s="83" t="s">
        <v>62</v>
      </c>
      <c r="F1719" s="83" t="s">
        <v>62</v>
      </c>
      <c r="G1719" s="83">
        <v>4.24</v>
      </c>
      <c r="H1719" s="83">
        <v>0</v>
      </c>
      <c r="I1719" s="83">
        <v>5.72</v>
      </c>
    </row>
    <row r="1720" spans="1:9" ht="22.65" customHeight="1" x14ac:dyDescent="0.25">
      <c r="A1720" s="82" t="s">
        <v>155</v>
      </c>
      <c r="B1720" s="83" t="s">
        <v>1693</v>
      </c>
      <c r="C1720" s="83" t="s">
        <v>3510</v>
      </c>
      <c r="D1720" s="83" t="s">
        <v>2025</v>
      </c>
      <c r="E1720" s="83" t="s">
        <v>2026</v>
      </c>
      <c r="F1720" s="83" t="s">
        <v>2521</v>
      </c>
      <c r="G1720" s="83">
        <v>4.24</v>
      </c>
      <c r="H1720" s="83">
        <v>1.47</v>
      </c>
      <c r="I1720" s="83">
        <v>5.72</v>
      </c>
    </row>
    <row r="1721" spans="1:9" ht="22.65" customHeight="1" x14ac:dyDescent="0.25">
      <c r="A1721" s="82" t="s">
        <v>155</v>
      </c>
      <c r="B1721" s="83" t="s">
        <v>1693</v>
      </c>
      <c r="C1721" s="83" t="s">
        <v>3511</v>
      </c>
      <c r="D1721" s="83" t="s">
        <v>1965</v>
      </c>
      <c r="E1721" s="83" t="s">
        <v>62</v>
      </c>
      <c r="F1721" s="83" t="s">
        <v>62</v>
      </c>
      <c r="G1721" s="83">
        <v>4.24</v>
      </c>
      <c r="H1721" s="83">
        <v>0</v>
      </c>
      <c r="I1721" s="83">
        <v>5.72</v>
      </c>
    </row>
    <row r="1722" spans="1:9" ht="22.65" customHeight="1" x14ac:dyDescent="0.25">
      <c r="A1722" s="82" t="s">
        <v>155</v>
      </c>
      <c r="B1722" s="83" t="s">
        <v>1693</v>
      </c>
      <c r="C1722" s="83" t="s">
        <v>3512</v>
      </c>
      <c r="D1722" s="83" t="s">
        <v>1965</v>
      </c>
      <c r="E1722" s="83" t="s">
        <v>62</v>
      </c>
      <c r="F1722" s="83" t="s">
        <v>62</v>
      </c>
      <c r="G1722" s="83">
        <v>4.24</v>
      </c>
      <c r="H1722" s="83">
        <v>0</v>
      </c>
      <c r="I1722" s="83">
        <v>5.72</v>
      </c>
    </row>
    <row r="1723" spans="1:9" ht="22.65" customHeight="1" x14ac:dyDescent="0.25">
      <c r="A1723" s="82" t="s">
        <v>155</v>
      </c>
      <c r="B1723" s="83" t="s">
        <v>1693</v>
      </c>
      <c r="C1723" s="83" t="s">
        <v>3513</v>
      </c>
      <c r="D1723" s="83" t="s">
        <v>1965</v>
      </c>
      <c r="E1723" s="83" t="s">
        <v>62</v>
      </c>
      <c r="F1723" s="83" t="s">
        <v>62</v>
      </c>
      <c r="G1723" s="83">
        <v>4.24</v>
      </c>
      <c r="H1723" s="83">
        <v>0</v>
      </c>
      <c r="I1723" s="83">
        <v>5.72</v>
      </c>
    </row>
    <row r="1724" spans="1:9" ht="22.65" customHeight="1" x14ac:dyDescent="0.25">
      <c r="A1724" s="82" t="s">
        <v>155</v>
      </c>
      <c r="B1724" s="83" t="s">
        <v>1693</v>
      </c>
      <c r="C1724" s="83" t="s">
        <v>3514</v>
      </c>
      <c r="D1724" s="83" t="s">
        <v>2025</v>
      </c>
      <c r="E1724" s="83" t="s">
        <v>2556</v>
      </c>
      <c r="F1724" s="83" t="s">
        <v>62</v>
      </c>
      <c r="G1724" s="83">
        <v>4.24</v>
      </c>
      <c r="H1724" s="83">
        <v>0</v>
      </c>
      <c r="I1724" s="83">
        <v>5.72</v>
      </c>
    </row>
    <row r="1725" spans="1:9" ht="22.65" customHeight="1" x14ac:dyDescent="0.25">
      <c r="A1725" s="82" t="s">
        <v>155</v>
      </c>
      <c r="B1725" s="83" t="s">
        <v>1693</v>
      </c>
      <c r="C1725" s="83" t="s">
        <v>3515</v>
      </c>
      <c r="D1725" s="83" t="s">
        <v>1965</v>
      </c>
      <c r="E1725" s="83" t="s">
        <v>62</v>
      </c>
      <c r="F1725" s="83" t="s">
        <v>62</v>
      </c>
      <c r="G1725" s="83">
        <v>3.81</v>
      </c>
      <c r="H1725" s="83">
        <v>0</v>
      </c>
      <c r="I1725" s="83">
        <v>5.4749999999999996</v>
      </c>
    </row>
    <row r="1726" spans="1:9" ht="22.65" customHeight="1" x14ac:dyDescent="0.25">
      <c r="A1726" s="82" t="s">
        <v>155</v>
      </c>
      <c r="B1726" s="86" t="s">
        <v>1693</v>
      </c>
      <c r="C1726" s="86" t="s">
        <v>3516</v>
      </c>
      <c r="D1726" s="86" t="s">
        <v>1965</v>
      </c>
      <c r="E1726" s="86" t="s">
        <v>62</v>
      </c>
      <c r="F1726" s="86" t="s">
        <v>62</v>
      </c>
      <c r="G1726" s="86">
        <v>4.43</v>
      </c>
      <c r="H1726" s="86">
        <v>0</v>
      </c>
      <c r="I1726" s="86">
        <v>5.85</v>
      </c>
    </row>
    <row r="1727" spans="1:9" ht="30.15" customHeight="1" x14ac:dyDescent="0.25">
      <c r="A1727" s="88" t="s">
        <v>155</v>
      </c>
      <c r="B1727" s="88" t="s">
        <v>155</v>
      </c>
      <c r="C1727" s="88" t="s">
        <v>155</v>
      </c>
      <c r="D1727" s="88" t="s">
        <v>155</v>
      </c>
      <c r="E1727" s="88" t="s">
        <v>155</v>
      </c>
      <c r="F1727" s="88" t="s">
        <v>155</v>
      </c>
      <c r="G1727" s="88" t="s">
        <v>3517</v>
      </c>
      <c r="H1727" s="88" t="s">
        <v>2711</v>
      </c>
      <c r="I1727" s="88" t="s">
        <v>3518</v>
      </c>
    </row>
    <row r="1728" spans="1:9" ht="37.65" customHeight="1" x14ac:dyDescent="0.25">
      <c r="A1728" s="273" t="s">
        <v>1888</v>
      </c>
      <c r="B1728" s="273"/>
      <c r="C1728" s="273"/>
      <c r="D1728" s="273"/>
      <c r="E1728" s="273"/>
      <c r="F1728" s="273"/>
      <c r="G1728" s="273"/>
      <c r="H1728" s="273"/>
      <c r="I1728" s="273"/>
    </row>
    <row r="1729" spans="1:9" ht="22.65" customHeight="1" x14ac:dyDescent="0.25">
      <c r="A1729" s="82" t="s">
        <v>155</v>
      </c>
      <c r="B1729" s="83" t="s">
        <v>1693</v>
      </c>
      <c r="C1729" s="83" t="s">
        <v>3519</v>
      </c>
      <c r="D1729" s="83" t="s">
        <v>1965</v>
      </c>
      <c r="E1729" s="83" t="s">
        <v>62</v>
      </c>
      <c r="F1729" s="83" t="s">
        <v>62</v>
      </c>
      <c r="G1729" s="83">
        <v>4.24</v>
      </c>
      <c r="H1729" s="83">
        <v>0</v>
      </c>
      <c r="I1729" s="83">
        <v>5.72</v>
      </c>
    </row>
    <row r="1730" spans="1:9" ht="22.65" customHeight="1" x14ac:dyDescent="0.25">
      <c r="A1730" s="82" t="s">
        <v>155</v>
      </c>
      <c r="B1730" s="83" t="s">
        <v>1693</v>
      </c>
      <c r="C1730" s="83" t="s">
        <v>3520</v>
      </c>
      <c r="D1730" s="83" t="s">
        <v>2025</v>
      </c>
      <c r="E1730" s="83" t="s">
        <v>2026</v>
      </c>
      <c r="F1730" s="83" t="s">
        <v>2521</v>
      </c>
      <c r="G1730" s="83">
        <v>4.24</v>
      </c>
      <c r="H1730" s="83">
        <v>1.49</v>
      </c>
      <c r="I1730" s="83">
        <v>5.72</v>
      </c>
    </row>
    <row r="1731" spans="1:9" ht="22.65" customHeight="1" x14ac:dyDescent="0.25">
      <c r="A1731" s="82" t="s">
        <v>155</v>
      </c>
      <c r="B1731" s="86" t="s">
        <v>1693</v>
      </c>
      <c r="C1731" s="86" t="s">
        <v>3521</v>
      </c>
      <c r="D1731" s="86" t="s">
        <v>1965</v>
      </c>
      <c r="E1731" s="86" t="s">
        <v>62</v>
      </c>
      <c r="F1731" s="86" t="s">
        <v>62</v>
      </c>
      <c r="G1731" s="86">
        <v>4.26</v>
      </c>
      <c r="H1731" s="86">
        <v>0</v>
      </c>
      <c r="I1731" s="86">
        <v>5.7750000000000004</v>
      </c>
    </row>
    <row r="1732" spans="1:9" ht="30.15" customHeight="1" x14ac:dyDescent="0.25">
      <c r="A1732" s="88" t="s">
        <v>155</v>
      </c>
      <c r="B1732" s="88" t="s">
        <v>155</v>
      </c>
      <c r="C1732" s="88" t="s">
        <v>155</v>
      </c>
      <c r="D1732" s="88" t="s">
        <v>155</v>
      </c>
      <c r="E1732" s="88" t="s">
        <v>155</v>
      </c>
      <c r="F1732" s="88" t="s">
        <v>155</v>
      </c>
      <c r="G1732" s="88" t="s">
        <v>3522</v>
      </c>
      <c r="H1732" s="88" t="s">
        <v>2551</v>
      </c>
      <c r="I1732" s="88" t="s">
        <v>3523</v>
      </c>
    </row>
    <row r="1733" spans="1:9" ht="37.65" customHeight="1" x14ac:dyDescent="0.25">
      <c r="A1733" s="273" t="s">
        <v>1890</v>
      </c>
      <c r="B1733" s="273"/>
      <c r="C1733" s="273"/>
      <c r="D1733" s="273"/>
      <c r="E1733" s="273"/>
      <c r="F1733" s="273"/>
      <c r="G1733" s="273"/>
      <c r="H1733" s="273"/>
      <c r="I1733" s="273"/>
    </row>
    <row r="1734" spans="1:9" ht="22.65" customHeight="1" x14ac:dyDescent="0.25">
      <c r="A1734" s="82" t="s">
        <v>155</v>
      </c>
      <c r="B1734" s="83" t="s">
        <v>1693</v>
      </c>
      <c r="C1734" s="83" t="s">
        <v>3524</v>
      </c>
      <c r="D1734" s="83" t="s">
        <v>1965</v>
      </c>
      <c r="E1734" s="83" t="s">
        <v>62</v>
      </c>
      <c r="F1734" s="83" t="s">
        <v>62</v>
      </c>
      <c r="G1734" s="83">
        <v>4.24</v>
      </c>
      <c r="H1734" s="83">
        <v>0</v>
      </c>
      <c r="I1734" s="83">
        <v>5.72</v>
      </c>
    </row>
    <row r="1735" spans="1:9" ht="22.65" customHeight="1" x14ac:dyDescent="0.25">
      <c r="A1735" s="82" t="s">
        <v>155</v>
      </c>
      <c r="B1735" s="83" t="s">
        <v>1693</v>
      </c>
      <c r="C1735" s="83" t="s">
        <v>3525</v>
      </c>
      <c r="D1735" s="83" t="s">
        <v>1965</v>
      </c>
      <c r="E1735" s="83" t="s">
        <v>62</v>
      </c>
      <c r="F1735" s="83" t="s">
        <v>62</v>
      </c>
      <c r="G1735" s="83">
        <v>4.24</v>
      </c>
      <c r="H1735" s="83">
        <v>0</v>
      </c>
      <c r="I1735" s="83">
        <v>5.72</v>
      </c>
    </row>
    <row r="1736" spans="1:9" ht="22.65" customHeight="1" x14ac:dyDescent="0.25">
      <c r="A1736" s="82" t="s">
        <v>155</v>
      </c>
      <c r="B1736" s="83" t="s">
        <v>1693</v>
      </c>
      <c r="C1736" s="83" t="s">
        <v>3526</v>
      </c>
      <c r="D1736" s="83" t="s">
        <v>1965</v>
      </c>
      <c r="E1736" s="83" t="s">
        <v>62</v>
      </c>
      <c r="F1736" s="83" t="s">
        <v>62</v>
      </c>
      <c r="G1736" s="83">
        <v>4.24</v>
      </c>
      <c r="H1736" s="83">
        <v>0</v>
      </c>
      <c r="I1736" s="83">
        <v>5.72</v>
      </c>
    </row>
    <row r="1737" spans="1:9" ht="22.65" customHeight="1" x14ac:dyDescent="0.25">
      <c r="A1737" s="82" t="s">
        <v>155</v>
      </c>
      <c r="B1737" s="86" t="s">
        <v>1693</v>
      </c>
      <c r="C1737" s="86" t="s">
        <v>3527</v>
      </c>
      <c r="D1737" s="86" t="s">
        <v>1965</v>
      </c>
      <c r="E1737" s="86" t="s">
        <v>62</v>
      </c>
      <c r="F1737" s="86" t="s">
        <v>62</v>
      </c>
      <c r="G1737" s="86">
        <v>4.24</v>
      </c>
      <c r="H1737" s="86">
        <v>0</v>
      </c>
      <c r="I1737" s="86">
        <v>5.72</v>
      </c>
    </row>
    <row r="1738" spans="1:9" ht="30.15" customHeight="1" x14ac:dyDescent="0.25">
      <c r="A1738" s="88" t="s">
        <v>155</v>
      </c>
      <c r="B1738" s="88" t="s">
        <v>155</v>
      </c>
      <c r="C1738" s="88" t="s">
        <v>155</v>
      </c>
      <c r="D1738" s="88" t="s">
        <v>155</v>
      </c>
      <c r="E1738" s="88" t="s">
        <v>155</v>
      </c>
      <c r="F1738" s="88" t="s">
        <v>155</v>
      </c>
      <c r="G1738" s="88" t="s">
        <v>3436</v>
      </c>
      <c r="H1738" s="88" t="s">
        <v>888</v>
      </c>
      <c r="I1738" s="88" t="s">
        <v>3437</v>
      </c>
    </row>
    <row r="1739" spans="1:9" ht="37.65" customHeight="1" x14ac:dyDescent="0.25">
      <c r="A1739" s="273" t="s">
        <v>1892</v>
      </c>
      <c r="B1739" s="273"/>
      <c r="C1739" s="273"/>
      <c r="D1739" s="273"/>
      <c r="E1739" s="273"/>
      <c r="F1739" s="273"/>
      <c r="G1739" s="273"/>
      <c r="H1739" s="273"/>
      <c r="I1739" s="273"/>
    </row>
    <row r="1740" spans="1:9" ht="22.65" customHeight="1" x14ac:dyDescent="0.25">
      <c r="A1740" s="82" t="s">
        <v>155</v>
      </c>
      <c r="B1740" s="83" t="s">
        <v>1693</v>
      </c>
      <c r="C1740" s="83" t="s">
        <v>3528</v>
      </c>
      <c r="D1740" s="83" t="s">
        <v>1965</v>
      </c>
      <c r="E1740" s="83" t="s">
        <v>62</v>
      </c>
      <c r="F1740" s="83" t="s">
        <v>62</v>
      </c>
      <c r="G1740" s="83">
        <v>3.54</v>
      </c>
      <c r="H1740" s="83">
        <v>0</v>
      </c>
      <c r="I1740" s="83">
        <v>5.2649999999999997</v>
      </c>
    </row>
    <row r="1741" spans="1:9" ht="22.65" customHeight="1" x14ac:dyDescent="0.25">
      <c r="A1741" s="82" t="s">
        <v>155</v>
      </c>
      <c r="B1741" s="83" t="s">
        <v>1693</v>
      </c>
      <c r="C1741" s="83" t="s">
        <v>3529</v>
      </c>
      <c r="D1741" s="83" t="s">
        <v>1965</v>
      </c>
      <c r="E1741" s="83" t="s">
        <v>62</v>
      </c>
      <c r="F1741" s="83" t="s">
        <v>62</v>
      </c>
      <c r="G1741" s="83">
        <v>3.59</v>
      </c>
      <c r="H1741" s="83">
        <v>0</v>
      </c>
      <c r="I1741" s="83">
        <v>5.2949999999999999</v>
      </c>
    </row>
    <row r="1742" spans="1:9" ht="22.65" customHeight="1" x14ac:dyDescent="0.25">
      <c r="A1742" s="82" t="s">
        <v>155</v>
      </c>
      <c r="B1742" s="83" t="s">
        <v>1693</v>
      </c>
      <c r="C1742" s="83" t="s">
        <v>3530</v>
      </c>
      <c r="D1742" s="83" t="s">
        <v>2025</v>
      </c>
      <c r="E1742" s="83" t="s">
        <v>2556</v>
      </c>
      <c r="F1742" s="83" t="s">
        <v>62</v>
      </c>
      <c r="G1742" s="83">
        <v>4.2</v>
      </c>
      <c r="H1742" s="83">
        <v>0</v>
      </c>
      <c r="I1742" s="83">
        <v>5.6950000000000003</v>
      </c>
    </row>
    <row r="1743" spans="1:9" ht="22.65" customHeight="1" x14ac:dyDescent="0.25">
      <c r="A1743" s="82" t="s">
        <v>155</v>
      </c>
      <c r="B1743" s="86" t="s">
        <v>1693</v>
      </c>
      <c r="C1743" s="86" t="s">
        <v>3531</v>
      </c>
      <c r="D1743" s="86" t="s">
        <v>1965</v>
      </c>
      <c r="E1743" s="86" t="s">
        <v>62</v>
      </c>
      <c r="F1743" s="86" t="s">
        <v>62</v>
      </c>
      <c r="G1743" s="86">
        <v>4.18</v>
      </c>
      <c r="H1743" s="86">
        <v>0</v>
      </c>
      <c r="I1743" s="86">
        <v>5.72</v>
      </c>
    </row>
    <row r="1744" spans="1:9" ht="30.15" customHeight="1" x14ac:dyDescent="0.25">
      <c r="A1744" s="88" t="s">
        <v>155</v>
      </c>
      <c r="B1744" s="88" t="s">
        <v>155</v>
      </c>
      <c r="C1744" s="88" t="s">
        <v>155</v>
      </c>
      <c r="D1744" s="88" t="s">
        <v>155</v>
      </c>
      <c r="E1744" s="88" t="s">
        <v>155</v>
      </c>
      <c r="F1744" s="88" t="s">
        <v>155</v>
      </c>
      <c r="G1744" s="88" t="s">
        <v>3532</v>
      </c>
      <c r="H1744" s="88" t="s">
        <v>888</v>
      </c>
      <c r="I1744" s="88" t="s">
        <v>3533</v>
      </c>
    </row>
    <row r="1745" spans="1:9" ht="37.65" customHeight="1" x14ac:dyDescent="0.25">
      <c r="A1745" s="273" t="s">
        <v>1895</v>
      </c>
      <c r="B1745" s="273"/>
      <c r="C1745" s="273"/>
      <c r="D1745" s="273"/>
      <c r="E1745" s="273"/>
      <c r="F1745" s="273"/>
      <c r="G1745" s="273"/>
      <c r="H1745" s="273"/>
      <c r="I1745" s="273"/>
    </row>
    <row r="1746" spans="1:9" ht="22.65" customHeight="1" x14ac:dyDescent="0.25">
      <c r="A1746" s="82" t="s">
        <v>155</v>
      </c>
      <c r="B1746" s="83" t="s">
        <v>1693</v>
      </c>
      <c r="C1746" s="83" t="s">
        <v>3534</v>
      </c>
      <c r="D1746" s="83" t="s">
        <v>1965</v>
      </c>
      <c r="E1746" s="83" t="s">
        <v>62</v>
      </c>
      <c r="F1746" s="83" t="s">
        <v>62</v>
      </c>
      <c r="G1746" s="83">
        <v>4.24</v>
      </c>
      <c r="H1746" s="83">
        <v>0</v>
      </c>
      <c r="I1746" s="83">
        <v>5.72</v>
      </c>
    </row>
    <row r="1747" spans="1:9" ht="22.65" customHeight="1" x14ac:dyDescent="0.25">
      <c r="A1747" s="82" t="s">
        <v>155</v>
      </c>
      <c r="B1747" s="86" t="s">
        <v>1693</v>
      </c>
      <c r="C1747" s="86" t="s">
        <v>3535</v>
      </c>
      <c r="D1747" s="86" t="s">
        <v>1965</v>
      </c>
      <c r="E1747" s="86" t="s">
        <v>62</v>
      </c>
      <c r="F1747" s="86" t="s">
        <v>62</v>
      </c>
      <c r="G1747" s="86">
        <v>3.48</v>
      </c>
      <c r="H1747" s="86">
        <v>0</v>
      </c>
      <c r="I1747" s="86">
        <v>5.23</v>
      </c>
    </row>
    <row r="1748" spans="1:9" ht="30.15" customHeight="1" x14ac:dyDescent="0.25">
      <c r="A1748" s="88" t="s">
        <v>155</v>
      </c>
      <c r="B1748" s="88" t="s">
        <v>155</v>
      </c>
      <c r="C1748" s="88" t="s">
        <v>155</v>
      </c>
      <c r="D1748" s="88" t="s">
        <v>155</v>
      </c>
      <c r="E1748" s="88" t="s">
        <v>155</v>
      </c>
      <c r="F1748" s="88" t="s">
        <v>155</v>
      </c>
      <c r="G1748" s="88" t="s">
        <v>3536</v>
      </c>
      <c r="H1748" s="88" t="s">
        <v>888</v>
      </c>
      <c r="I1748" s="88" t="s">
        <v>3537</v>
      </c>
    </row>
    <row r="1749" spans="1:9" ht="37.65" customHeight="1" x14ac:dyDescent="0.25">
      <c r="A1749" s="273" t="s">
        <v>1897</v>
      </c>
      <c r="B1749" s="273"/>
      <c r="C1749" s="273"/>
      <c r="D1749" s="273"/>
      <c r="E1749" s="273"/>
      <c r="F1749" s="273"/>
      <c r="G1749" s="273"/>
      <c r="H1749" s="273"/>
      <c r="I1749" s="273"/>
    </row>
    <row r="1750" spans="1:9" ht="22.65" customHeight="1" x14ac:dyDescent="0.25">
      <c r="A1750" s="82" t="s">
        <v>155</v>
      </c>
      <c r="B1750" s="83" t="s">
        <v>1693</v>
      </c>
      <c r="C1750" s="83" t="s">
        <v>3538</v>
      </c>
      <c r="D1750" s="83" t="s">
        <v>2025</v>
      </c>
      <c r="E1750" s="83" t="s">
        <v>2556</v>
      </c>
      <c r="F1750" s="83" t="s">
        <v>62</v>
      </c>
      <c r="G1750" s="83">
        <v>4.24</v>
      </c>
      <c r="H1750" s="83">
        <v>0</v>
      </c>
      <c r="I1750" s="83">
        <v>5.72</v>
      </c>
    </row>
    <row r="1751" spans="1:9" ht="22.65" customHeight="1" x14ac:dyDescent="0.25">
      <c r="A1751" s="82" t="s">
        <v>155</v>
      </c>
      <c r="B1751" s="83" t="s">
        <v>1693</v>
      </c>
      <c r="C1751" s="83" t="s">
        <v>3539</v>
      </c>
      <c r="D1751" s="83" t="s">
        <v>1965</v>
      </c>
      <c r="E1751" s="83" t="s">
        <v>62</v>
      </c>
      <c r="F1751" s="83" t="s">
        <v>62</v>
      </c>
      <c r="G1751" s="83">
        <v>4.24</v>
      </c>
      <c r="H1751" s="83">
        <v>0</v>
      </c>
      <c r="I1751" s="83">
        <v>5.72</v>
      </c>
    </row>
    <row r="1752" spans="1:9" ht="22.65" customHeight="1" x14ac:dyDescent="0.25">
      <c r="A1752" s="82" t="s">
        <v>155</v>
      </c>
      <c r="B1752" s="86" t="s">
        <v>1693</v>
      </c>
      <c r="C1752" s="86" t="s">
        <v>3540</v>
      </c>
      <c r="D1752" s="86" t="s">
        <v>2025</v>
      </c>
      <c r="E1752" s="86" t="s">
        <v>2556</v>
      </c>
      <c r="F1752" s="86" t="s">
        <v>62</v>
      </c>
      <c r="G1752" s="86">
        <v>4.24</v>
      </c>
      <c r="H1752" s="86">
        <v>0</v>
      </c>
      <c r="I1752" s="86">
        <v>5.72</v>
      </c>
    </row>
    <row r="1753" spans="1:9" ht="30.15" customHeight="1" x14ac:dyDescent="0.25">
      <c r="A1753" s="88" t="s">
        <v>155</v>
      </c>
      <c r="B1753" s="88" t="s">
        <v>155</v>
      </c>
      <c r="C1753" s="88" t="s">
        <v>155</v>
      </c>
      <c r="D1753" s="88" t="s">
        <v>155</v>
      </c>
      <c r="E1753" s="88" t="s">
        <v>155</v>
      </c>
      <c r="F1753" s="88" t="s">
        <v>155</v>
      </c>
      <c r="G1753" s="88" t="s">
        <v>3366</v>
      </c>
      <c r="H1753" s="88" t="s">
        <v>888</v>
      </c>
      <c r="I1753" s="88" t="s">
        <v>3367</v>
      </c>
    </row>
    <row r="1754" spans="1:9" ht="37.65" customHeight="1" x14ac:dyDescent="0.25">
      <c r="A1754" s="273" t="s">
        <v>1899</v>
      </c>
      <c r="B1754" s="273"/>
      <c r="C1754" s="273"/>
      <c r="D1754" s="273"/>
      <c r="E1754" s="273"/>
      <c r="F1754" s="273"/>
      <c r="G1754" s="273"/>
      <c r="H1754" s="273"/>
      <c r="I1754" s="273"/>
    </row>
    <row r="1755" spans="1:9" ht="22.65" customHeight="1" x14ac:dyDescent="0.25">
      <c r="A1755" s="82" t="s">
        <v>155</v>
      </c>
      <c r="B1755" s="83" t="s">
        <v>1693</v>
      </c>
      <c r="C1755" s="83" t="s">
        <v>3541</v>
      </c>
      <c r="D1755" s="83" t="s">
        <v>2025</v>
      </c>
      <c r="E1755" s="83" t="s">
        <v>2026</v>
      </c>
      <c r="F1755" s="83" t="s">
        <v>2521</v>
      </c>
      <c r="G1755" s="83">
        <v>4.24</v>
      </c>
      <c r="H1755" s="83">
        <v>1.49</v>
      </c>
      <c r="I1755" s="83">
        <v>5.72</v>
      </c>
    </row>
    <row r="1756" spans="1:9" ht="22.65" customHeight="1" x14ac:dyDescent="0.25">
      <c r="A1756" s="82" t="s">
        <v>155</v>
      </c>
      <c r="B1756" s="83" t="s">
        <v>1693</v>
      </c>
      <c r="C1756" s="83" t="s">
        <v>3542</v>
      </c>
      <c r="D1756" s="83" t="s">
        <v>1965</v>
      </c>
      <c r="E1756" s="83" t="s">
        <v>62</v>
      </c>
      <c r="F1756" s="83" t="s">
        <v>62</v>
      </c>
      <c r="G1756" s="83">
        <v>4.24</v>
      </c>
      <c r="H1756" s="83">
        <v>0</v>
      </c>
      <c r="I1756" s="83">
        <v>5.72</v>
      </c>
    </row>
    <row r="1757" spans="1:9" ht="22.65" customHeight="1" x14ac:dyDescent="0.25">
      <c r="A1757" s="82" t="s">
        <v>155</v>
      </c>
      <c r="B1757" s="83" t="s">
        <v>1693</v>
      </c>
      <c r="C1757" s="83" t="s">
        <v>3543</v>
      </c>
      <c r="D1757" s="83" t="s">
        <v>1965</v>
      </c>
      <c r="E1757" s="83" t="s">
        <v>62</v>
      </c>
      <c r="F1757" s="83" t="s">
        <v>62</v>
      </c>
      <c r="G1757" s="83">
        <v>4.24</v>
      </c>
      <c r="H1757" s="83">
        <v>0</v>
      </c>
      <c r="I1757" s="83">
        <v>5.72</v>
      </c>
    </row>
    <row r="1758" spans="1:9" ht="22.65" customHeight="1" x14ac:dyDescent="0.25">
      <c r="A1758" s="82" t="s">
        <v>155</v>
      </c>
      <c r="B1758" s="86" t="s">
        <v>1693</v>
      </c>
      <c r="C1758" s="86" t="s">
        <v>3544</v>
      </c>
      <c r="D1758" s="86" t="s">
        <v>1965</v>
      </c>
      <c r="E1758" s="86" t="s">
        <v>62</v>
      </c>
      <c r="F1758" s="86" t="s">
        <v>62</v>
      </c>
      <c r="G1758" s="86">
        <v>4.24</v>
      </c>
      <c r="H1758" s="86">
        <v>0</v>
      </c>
      <c r="I1758" s="86">
        <v>5.72</v>
      </c>
    </row>
    <row r="1759" spans="1:9" ht="30.15" customHeight="1" x14ac:dyDescent="0.25">
      <c r="A1759" s="88" t="s">
        <v>155</v>
      </c>
      <c r="B1759" s="88" t="s">
        <v>155</v>
      </c>
      <c r="C1759" s="88" t="s">
        <v>155</v>
      </c>
      <c r="D1759" s="88" t="s">
        <v>155</v>
      </c>
      <c r="E1759" s="88" t="s">
        <v>155</v>
      </c>
      <c r="F1759" s="88" t="s">
        <v>155</v>
      </c>
      <c r="G1759" s="88" t="s">
        <v>3436</v>
      </c>
      <c r="H1759" s="88" t="s">
        <v>2551</v>
      </c>
      <c r="I1759" s="88" t="s">
        <v>3437</v>
      </c>
    </row>
    <row r="1760" spans="1:9" ht="37.65" customHeight="1" x14ac:dyDescent="0.25">
      <c r="A1760" s="273" t="s">
        <v>1901</v>
      </c>
      <c r="B1760" s="273"/>
      <c r="C1760" s="273"/>
      <c r="D1760" s="273"/>
      <c r="E1760" s="273"/>
      <c r="F1760" s="273"/>
      <c r="G1760" s="273"/>
      <c r="H1760" s="273"/>
      <c r="I1760" s="273"/>
    </row>
    <row r="1761" spans="1:9" ht="22.65" customHeight="1" x14ac:dyDescent="0.25">
      <c r="A1761" s="82" t="s">
        <v>155</v>
      </c>
      <c r="B1761" s="83" t="s">
        <v>1693</v>
      </c>
      <c r="C1761" s="83" t="s">
        <v>3545</v>
      </c>
      <c r="D1761" s="83" t="s">
        <v>1965</v>
      </c>
      <c r="E1761" s="83" t="s">
        <v>62</v>
      </c>
      <c r="F1761" s="83" t="s">
        <v>62</v>
      </c>
      <c r="G1761" s="83">
        <v>4.24</v>
      </c>
      <c r="H1761" s="83">
        <v>0</v>
      </c>
      <c r="I1761" s="83">
        <v>5.72</v>
      </c>
    </row>
    <row r="1762" spans="1:9" ht="22.65" customHeight="1" x14ac:dyDescent="0.25">
      <c r="A1762" s="82" t="s">
        <v>155</v>
      </c>
      <c r="B1762" s="83" t="s">
        <v>1693</v>
      </c>
      <c r="C1762" s="83" t="s">
        <v>3546</v>
      </c>
      <c r="D1762" s="83" t="s">
        <v>1965</v>
      </c>
      <c r="E1762" s="83" t="s">
        <v>62</v>
      </c>
      <c r="F1762" s="83" t="s">
        <v>62</v>
      </c>
      <c r="G1762" s="83">
        <v>4.03</v>
      </c>
      <c r="H1762" s="83">
        <v>0</v>
      </c>
      <c r="I1762" s="83">
        <v>5.585</v>
      </c>
    </row>
    <row r="1763" spans="1:9" ht="22.65" customHeight="1" x14ac:dyDescent="0.25">
      <c r="A1763" s="82" t="s">
        <v>155</v>
      </c>
      <c r="B1763" s="83" t="s">
        <v>1693</v>
      </c>
      <c r="C1763" s="83" t="s">
        <v>3547</v>
      </c>
      <c r="D1763" s="83" t="s">
        <v>1965</v>
      </c>
      <c r="E1763" s="83" t="s">
        <v>62</v>
      </c>
      <c r="F1763" s="83" t="s">
        <v>62</v>
      </c>
      <c r="G1763" s="83">
        <v>3.91</v>
      </c>
      <c r="H1763" s="83">
        <v>0</v>
      </c>
      <c r="I1763" s="83">
        <v>5.5449999999999999</v>
      </c>
    </row>
    <row r="1764" spans="1:9" ht="22.65" customHeight="1" x14ac:dyDescent="0.25">
      <c r="A1764" s="82" t="s">
        <v>155</v>
      </c>
      <c r="B1764" s="83" t="s">
        <v>1693</v>
      </c>
      <c r="C1764" s="83" t="s">
        <v>3548</v>
      </c>
      <c r="D1764" s="83" t="s">
        <v>1965</v>
      </c>
      <c r="E1764" s="83" t="s">
        <v>62</v>
      </c>
      <c r="F1764" s="83" t="s">
        <v>62</v>
      </c>
      <c r="G1764" s="83">
        <v>4.24</v>
      </c>
      <c r="H1764" s="83">
        <v>0</v>
      </c>
      <c r="I1764" s="83">
        <v>5.72</v>
      </c>
    </row>
    <row r="1765" spans="1:9" ht="22.65" customHeight="1" x14ac:dyDescent="0.25">
      <c r="A1765" s="82" t="s">
        <v>155</v>
      </c>
      <c r="B1765" s="86" t="s">
        <v>1693</v>
      </c>
      <c r="C1765" s="86" t="s">
        <v>3549</v>
      </c>
      <c r="D1765" s="86" t="s">
        <v>1965</v>
      </c>
      <c r="E1765" s="86" t="s">
        <v>62</v>
      </c>
      <c r="F1765" s="86" t="s">
        <v>62</v>
      </c>
      <c r="G1765" s="86">
        <v>4.24</v>
      </c>
      <c r="H1765" s="86">
        <v>0</v>
      </c>
      <c r="I1765" s="86">
        <v>5.72</v>
      </c>
    </row>
    <row r="1766" spans="1:9" ht="30.15" customHeight="1" x14ac:dyDescent="0.25">
      <c r="A1766" s="88" t="s">
        <v>155</v>
      </c>
      <c r="B1766" s="88" t="s">
        <v>155</v>
      </c>
      <c r="C1766" s="88" t="s">
        <v>155</v>
      </c>
      <c r="D1766" s="88" t="s">
        <v>155</v>
      </c>
      <c r="E1766" s="88" t="s">
        <v>155</v>
      </c>
      <c r="F1766" s="88" t="s">
        <v>155</v>
      </c>
      <c r="G1766" s="88" t="s">
        <v>3550</v>
      </c>
      <c r="H1766" s="88" t="s">
        <v>888</v>
      </c>
      <c r="I1766" s="88" t="s">
        <v>3551</v>
      </c>
    </row>
    <row r="1767" spans="1:9" ht="37.65" customHeight="1" x14ac:dyDescent="0.25">
      <c r="A1767" s="273" t="s">
        <v>1903</v>
      </c>
      <c r="B1767" s="273"/>
      <c r="C1767" s="273"/>
      <c r="D1767" s="273"/>
      <c r="E1767" s="273"/>
      <c r="F1767" s="273"/>
      <c r="G1767" s="273"/>
      <c r="H1767" s="273"/>
      <c r="I1767" s="273"/>
    </row>
    <row r="1768" spans="1:9" ht="22.65" customHeight="1" x14ac:dyDescent="0.25">
      <c r="A1768" s="82" t="s">
        <v>155</v>
      </c>
      <c r="B1768" s="83" t="s">
        <v>1693</v>
      </c>
      <c r="C1768" s="83" t="s">
        <v>3552</v>
      </c>
      <c r="D1768" s="83" t="s">
        <v>1965</v>
      </c>
      <c r="E1768" s="83" t="s">
        <v>62</v>
      </c>
      <c r="F1768" s="83" t="s">
        <v>62</v>
      </c>
      <c r="G1768" s="83">
        <v>4.24</v>
      </c>
      <c r="H1768" s="83">
        <v>0</v>
      </c>
      <c r="I1768" s="83">
        <v>5.72</v>
      </c>
    </row>
    <row r="1769" spans="1:9" ht="22.65" customHeight="1" x14ac:dyDescent="0.25">
      <c r="A1769" s="82" t="s">
        <v>155</v>
      </c>
      <c r="B1769" s="86" t="s">
        <v>1693</v>
      </c>
      <c r="C1769" s="86" t="s">
        <v>3553</v>
      </c>
      <c r="D1769" s="86" t="s">
        <v>2025</v>
      </c>
      <c r="E1769" s="86" t="s">
        <v>2556</v>
      </c>
      <c r="F1769" s="86" t="s">
        <v>62</v>
      </c>
      <c r="G1769" s="86">
        <v>4.24</v>
      </c>
      <c r="H1769" s="86">
        <v>0</v>
      </c>
      <c r="I1769" s="86">
        <v>5.72</v>
      </c>
    </row>
    <row r="1770" spans="1:9" ht="30.15" customHeight="1" x14ac:dyDescent="0.25">
      <c r="A1770" s="88" t="s">
        <v>155</v>
      </c>
      <c r="B1770" s="88" t="s">
        <v>155</v>
      </c>
      <c r="C1770" s="88" t="s">
        <v>155</v>
      </c>
      <c r="D1770" s="88" t="s">
        <v>155</v>
      </c>
      <c r="E1770" s="88" t="s">
        <v>155</v>
      </c>
      <c r="F1770" s="88" t="s">
        <v>155</v>
      </c>
      <c r="G1770" s="88" t="s">
        <v>3482</v>
      </c>
      <c r="H1770" s="88" t="s">
        <v>888</v>
      </c>
      <c r="I1770" s="88" t="s">
        <v>3483</v>
      </c>
    </row>
    <row r="1771" spans="1:9" ht="37.65" customHeight="1" x14ac:dyDescent="0.25">
      <c r="A1771" s="273" t="s">
        <v>1905</v>
      </c>
      <c r="B1771" s="273"/>
      <c r="C1771" s="273"/>
      <c r="D1771" s="273"/>
      <c r="E1771" s="273"/>
      <c r="F1771" s="273"/>
      <c r="G1771" s="273"/>
      <c r="H1771" s="273"/>
      <c r="I1771" s="273"/>
    </row>
    <row r="1772" spans="1:9" ht="22.65" customHeight="1" x14ac:dyDescent="0.25">
      <c r="A1772" s="82" t="s">
        <v>155</v>
      </c>
      <c r="B1772" s="83" t="s">
        <v>1693</v>
      </c>
      <c r="C1772" s="83" t="s">
        <v>3554</v>
      </c>
      <c r="D1772" s="83" t="s">
        <v>1965</v>
      </c>
      <c r="E1772" s="83" t="s">
        <v>62</v>
      </c>
      <c r="F1772" s="83" t="s">
        <v>62</v>
      </c>
      <c r="G1772" s="83">
        <v>4.24</v>
      </c>
      <c r="H1772" s="83">
        <v>0</v>
      </c>
      <c r="I1772" s="83">
        <v>5.72</v>
      </c>
    </row>
    <row r="1773" spans="1:9" ht="22.65" customHeight="1" x14ac:dyDescent="0.25">
      <c r="A1773" s="82" t="s">
        <v>155</v>
      </c>
      <c r="B1773" s="83" t="s">
        <v>1693</v>
      </c>
      <c r="C1773" s="83" t="s">
        <v>3555</v>
      </c>
      <c r="D1773" s="83" t="s">
        <v>1965</v>
      </c>
      <c r="E1773" s="83" t="s">
        <v>62</v>
      </c>
      <c r="F1773" s="83" t="s">
        <v>62</v>
      </c>
      <c r="G1773" s="83">
        <v>4.24</v>
      </c>
      <c r="H1773" s="83">
        <v>0</v>
      </c>
      <c r="I1773" s="83">
        <v>5.72</v>
      </c>
    </row>
    <row r="1774" spans="1:9" ht="22.65" customHeight="1" x14ac:dyDescent="0.25">
      <c r="A1774" s="82" t="s">
        <v>155</v>
      </c>
      <c r="B1774" s="83" t="s">
        <v>1693</v>
      </c>
      <c r="C1774" s="83" t="s">
        <v>3556</v>
      </c>
      <c r="D1774" s="83" t="s">
        <v>2025</v>
      </c>
      <c r="E1774" s="83" t="s">
        <v>2556</v>
      </c>
      <c r="F1774" s="83" t="s">
        <v>62</v>
      </c>
      <c r="G1774" s="83">
        <v>4.24</v>
      </c>
      <c r="H1774" s="83">
        <v>0</v>
      </c>
      <c r="I1774" s="83">
        <v>5.72</v>
      </c>
    </row>
    <row r="1775" spans="1:9" ht="22.65" customHeight="1" x14ac:dyDescent="0.25">
      <c r="A1775" s="82" t="s">
        <v>155</v>
      </c>
      <c r="B1775" s="83" t="s">
        <v>1693</v>
      </c>
      <c r="C1775" s="83" t="s">
        <v>3557</v>
      </c>
      <c r="D1775" s="83" t="s">
        <v>1965</v>
      </c>
      <c r="E1775" s="83" t="s">
        <v>62</v>
      </c>
      <c r="F1775" s="83" t="s">
        <v>62</v>
      </c>
      <c r="G1775" s="83">
        <v>4.24</v>
      </c>
      <c r="H1775" s="83">
        <v>0</v>
      </c>
      <c r="I1775" s="83">
        <v>5.72</v>
      </c>
    </row>
    <row r="1776" spans="1:9" ht="22.65" customHeight="1" x14ac:dyDescent="0.25">
      <c r="A1776" s="82" t="s">
        <v>155</v>
      </c>
      <c r="B1776" s="86" t="s">
        <v>1693</v>
      </c>
      <c r="C1776" s="86" t="s">
        <v>3558</v>
      </c>
      <c r="D1776" s="86" t="s">
        <v>1965</v>
      </c>
      <c r="E1776" s="86" t="s">
        <v>62</v>
      </c>
      <c r="F1776" s="86" t="s">
        <v>62</v>
      </c>
      <c r="G1776" s="86">
        <v>4.24</v>
      </c>
      <c r="H1776" s="86">
        <v>0</v>
      </c>
      <c r="I1776" s="86">
        <v>5.72</v>
      </c>
    </row>
    <row r="1777" spans="1:9" ht="30.15" customHeight="1" x14ac:dyDescent="0.25">
      <c r="A1777" s="88" t="s">
        <v>155</v>
      </c>
      <c r="B1777" s="88" t="s">
        <v>155</v>
      </c>
      <c r="C1777" s="88" t="s">
        <v>155</v>
      </c>
      <c r="D1777" s="88" t="s">
        <v>155</v>
      </c>
      <c r="E1777" s="88" t="s">
        <v>155</v>
      </c>
      <c r="F1777" s="88" t="s">
        <v>155</v>
      </c>
      <c r="G1777" s="88" t="s">
        <v>3559</v>
      </c>
      <c r="H1777" s="88" t="s">
        <v>888</v>
      </c>
      <c r="I1777" s="88" t="s">
        <v>3560</v>
      </c>
    </row>
    <row r="1778" spans="1:9" ht="37.65" customHeight="1" x14ac:dyDescent="0.25">
      <c r="A1778" s="273" t="s">
        <v>1907</v>
      </c>
      <c r="B1778" s="273"/>
      <c r="C1778" s="273"/>
      <c r="D1778" s="273"/>
      <c r="E1778" s="273"/>
      <c r="F1778" s="273"/>
      <c r="G1778" s="273"/>
      <c r="H1778" s="273"/>
      <c r="I1778" s="273"/>
    </row>
    <row r="1779" spans="1:9" ht="22.65" customHeight="1" x14ac:dyDescent="0.25">
      <c r="A1779" s="82" t="s">
        <v>155</v>
      </c>
      <c r="B1779" s="83" t="s">
        <v>1693</v>
      </c>
      <c r="C1779" s="83" t="s">
        <v>3561</v>
      </c>
      <c r="D1779" s="83" t="s">
        <v>1965</v>
      </c>
      <c r="E1779" s="83" t="s">
        <v>62</v>
      </c>
      <c r="F1779" s="83" t="s">
        <v>62</v>
      </c>
      <c r="G1779" s="83">
        <v>4.24</v>
      </c>
      <c r="H1779" s="83">
        <v>0</v>
      </c>
      <c r="I1779" s="83">
        <v>5.72</v>
      </c>
    </row>
    <row r="1780" spans="1:9" ht="22.65" customHeight="1" x14ac:dyDescent="0.25">
      <c r="A1780" s="82" t="s">
        <v>155</v>
      </c>
      <c r="B1780" s="83" t="s">
        <v>1693</v>
      </c>
      <c r="C1780" s="83" t="s">
        <v>3562</v>
      </c>
      <c r="D1780" s="83" t="s">
        <v>2025</v>
      </c>
      <c r="E1780" s="83" t="s">
        <v>2556</v>
      </c>
      <c r="F1780" s="83" t="s">
        <v>62</v>
      </c>
      <c r="G1780" s="83">
        <v>4.24</v>
      </c>
      <c r="H1780" s="83">
        <v>0</v>
      </c>
      <c r="I1780" s="83">
        <v>5.72</v>
      </c>
    </row>
    <row r="1781" spans="1:9" ht="22.65" customHeight="1" x14ac:dyDescent="0.25">
      <c r="A1781" s="82" t="s">
        <v>155</v>
      </c>
      <c r="B1781" s="86" t="s">
        <v>1693</v>
      </c>
      <c r="C1781" s="86" t="s">
        <v>3563</v>
      </c>
      <c r="D1781" s="86" t="s">
        <v>1965</v>
      </c>
      <c r="E1781" s="86" t="s">
        <v>62</v>
      </c>
      <c r="F1781" s="86" t="s">
        <v>62</v>
      </c>
      <c r="G1781" s="86">
        <v>4.24</v>
      </c>
      <c r="H1781" s="86">
        <v>0</v>
      </c>
      <c r="I1781" s="86">
        <v>5.72</v>
      </c>
    </row>
    <row r="1782" spans="1:9" ht="30.15" customHeight="1" x14ac:dyDescent="0.25">
      <c r="A1782" s="88" t="s">
        <v>155</v>
      </c>
      <c r="B1782" s="88" t="s">
        <v>155</v>
      </c>
      <c r="C1782" s="88" t="s">
        <v>155</v>
      </c>
      <c r="D1782" s="88" t="s">
        <v>155</v>
      </c>
      <c r="E1782" s="88" t="s">
        <v>155</v>
      </c>
      <c r="F1782" s="88" t="s">
        <v>155</v>
      </c>
      <c r="G1782" s="88" t="s">
        <v>3366</v>
      </c>
      <c r="H1782" s="88" t="s">
        <v>888</v>
      </c>
      <c r="I1782" s="88" t="s">
        <v>3367</v>
      </c>
    </row>
    <row r="1783" spans="1:9" ht="37.65" customHeight="1" x14ac:dyDescent="0.25">
      <c r="A1783" s="273" t="s">
        <v>1909</v>
      </c>
      <c r="B1783" s="273"/>
      <c r="C1783" s="273"/>
      <c r="D1783" s="273"/>
      <c r="E1783" s="273"/>
      <c r="F1783" s="273"/>
      <c r="G1783" s="273"/>
      <c r="H1783" s="273"/>
      <c r="I1783" s="273"/>
    </row>
    <row r="1784" spans="1:9" ht="22.65" customHeight="1" x14ac:dyDescent="0.25">
      <c r="A1784" s="82" t="s">
        <v>155</v>
      </c>
      <c r="B1784" s="83" t="s">
        <v>1693</v>
      </c>
      <c r="C1784" s="83" t="s">
        <v>3564</v>
      </c>
      <c r="D1784" s="83" t="s">
        <v>1965</v>
      </c>
      <c r="E1784" s="83" t="s">
        <v>62</v>
      </c>
      <c r="F1784" s="83" t="s">
        <v>62</v>
      </c>
      <c r="G1784" s="83">
        <v>4.24</v>
      </c>
      <c r="H1784" s="83">
        <v>0</v>
      </c>
      <c r="I1784" s="83">
        <v>5.72</v>
      </c>
    </row>
    <row r="1785" spans="1:9" ht="22.65" customHeight="1" x14ac:dyDescent="0.25">
      <c r="A1785" s="82" t="s">
        <v>155</v>
      </c>
      <c r="B1785" s="83" t="s">
        <v>1693</v>
      </c>
      <c r="C1785" s="83" t="s">
        <v>3565</v>
      </c>
      <c r="D1785" s="83" t="s">
        <v>2025</v>
      </c>
      <c r="E1785" s="83" t="s">
        <v>2556</v>
      </c>
      <c r="F1785" s="83" t="s">
        <v>62</v>
      </c>
      <c r="G1785" s="83">
        <v>4.24</v>
      </c>
      <c r="H1785" s="83">
        <v>0</v>
      </c>
      <c r="I1785" s="83">
        <v>5.72</v>
      </c>
    </row>
    <row r="1786" spans="1:9" ht="22.65" customHeight="1" x14ac:dyDescent="0.25">
      <c r="A1786" s="82" t="s">
        <v>155</v>
      </c>
      <c r="B1786" s="83" t="s">
        <v>1693</v>
      </c>
      <c r="C1786" s="83" t="s">
        <v>3566</v>
      </c>
      <c r="D1786" s="83" t="s">
        <v>2025</v>
      </c>
      <c r="E1786" s="83" t="s">
        <v>2026</v>
      </c>
      <c r="F1786" s="83" t="s">
        <v>62</v>
      </c>
      <c r="G1786" s="83">
        <v>4.24</v>
      </c>
      <c r="H1786" s="83">
        <v>0</v>
      </c>
      <c r="I1786" s="83">
        <v>5.72</v>
      </c>
    </row>
    <row r="1787" spans="1:9" ht="22.65" customHeight="1" x14ac:dyDescent="0.25">
      <c r="A1787" s="82" t="s">
        <v>155</v>
      </c>
      <c r="B1787" s="86" t="s">
        <v>1693</v>
      </c>
      <c r="C1787" s="86" t="s">
        <v>3567</v>
      </c>
      <c r="D1787" s="86" t="s">
        <v>1965</v>
      </c>
      <c r="E1787" s="86" t="s">
        <v>62</v>
      </c>
      <c r="F1787" s="86" t="s">
        <v>62</v>
      </c>
      <c r="G1787" s="86">
        <v>4.24</v>
      </c>
      <c r="H1787" s="86">
        <v>0</v>
      </c>
      <c r="I1787" s="86">
        <v>5.72</v>
      </c>
    </row>
    <row r="1788" spans="1:9" ht="30.15" customHeight="1" x14ac:dyDescent="0.25">
      <c r="A1788" s="88" t="s">
        <v>155</v>
      </c>
      <c r="B1788" s="88" t="s">
        <v>155</v>
      </c>
      <c r="C1788" s="88" t="s">
        <v>155</v>
      </c>
      <c r="D1788" s="88" t="s">
        <v>155</v>
      </c>
      <c r="E1788" s="88" t="s">
        <v>155</v>
      </c>
      <c r="F1788" s="88" t="s">
        <v>155</v>
      </c>
      <c r="G1788" s="88" t="s">
        <v>3436</v>
      </c>
      <c r="H1788" s="88" t="s">
        <v>888</v>
      </c>
      <c r="I1788" s="88" t="s">
        <v>3437</v>
      </c>
    </row>
    <row r="1789" spans="1:9" ht="37.65" customHeight="1" x14ac:dyDescent="0.25">
      <c r="A1789" s="273" t="s">
        <v>1911</v>
      </c>
      <c r="B1789" s="273"/>
      <c r="C1789" s="273"/>
      <c r="D1789" s="273"/>
      <c r="E1789" s="273"/>
      <c r="F1789" s="273"/>
      <c r="G1789" s="273"/>
      <c r="H1789" s="273"/>
      <c r="I1789" s="273"/>
    </row>
    <row r="1790" spans="1:9" ht="22.65" customHeight="1" x14ac:dyDescent="0.25">
      <c r="A1790" s="82" t="s">
        <v>155</v>
      </c>
      <c r="B1790" s="83" t="s">
        <v>1693</v>
      </c>
      <c r="C1790" s="83" t="s">
        <v>3568</v>
      </c>
      <c r="D1790" s="83" t="s">
        <v>1965</v>
      </c>
      <c r="E1790" s="83" t="s">
        <v>62</v>
      </c>
      <c r="F1790" s="83" t="s">
        <v>62</v>
      </c>
      <c r="G1790" s="83">
        <v>4.24</v>
      </c>
      <c r="H1790" s="83">
        <v>0</v>
      </c>
      <c r="I1790" s="83">
        <v>5.72</v>
      </c>
    </row>
    <row r="1791" spans="1:9" ht="22.65" customHeight="1" x14ac:dyDescent="0.25">
      <c r="A1791" s="82" t="s">
        <v>155</v>
      </c>
      <c r="B1791" s="83" t="s">
        <v>1693</v>
      </c>
      <c r="C1791" s="83" t="s">
        <v>3569</v>
      </c>
      <c r="D1791" s="83" t="s">
        <v>1965</v>
      </c>
      <c r="E1791" s="83" t="s">
        <v>62</v>
      </c>
      <c r="F1791" s="83" t="s">
        <v>62</v>
      </c>
      <c r="G1791" s="83">
        <v>4.24</v>
      </c>
      <c r="H1791" s="83">
        <v>0</v>
      </c>
      <c r="I1791" s="83">
        <v>5.72</v>
      </c>
    </row>
    <row r="1792" spans="1:9" ht="22.65" customHeight="1" x14ac:dyDescent="0.25">
      <c r="A1792" s="82" t="s">
        <v>155</v>
      </c>
      <c r="B1792" s="83" t="s">
        <v>1693</v>
      </c>
      <c r="C1792" s="83" t="s">
        <v>3570</v>
      </c>
      <c r="D1792" s="83" t="s">
        <v>1965</v>
      </c>
      <c r="E1792" s="83" t="s">
        <v>62</v>
      </c>
      <c r="F1792" s="83" t="s">
        <v>62</v>
      </c>
      <c r="G1792" s="83">
        <v>4.17</v>
      </c>
      <c r="H1792" s="83">
        <v>0</v>
      </c>
      <c r="I1792" s="83">
        <v>5.7149999999999999</v>
      </c>
    </row>
    <row r="1793" spans="1:9" ht="22.65" customHeight="1" x14ac:dyDescent="0.25">
      <c r="A1793" s="82" t="s">
        <v>155</v>
      </c>
      <c r="B1793" s="83" t="s">
        <v>1693</v>
      </c>
      <c r="C1793" s="83" t="s">
        <v>3571</v>
      </c>
      <c r="D1793" s="83" t="s">
        <v>1965</v>
      </c>
      <c r="E1793" s="83" t="s">
        <v>62</v>
      </c>
      <c r="F1793" s="83" t="s">
        <v>62</v>
      </c>
      <c r="G1793" s="83">
        <v>4.1900000000000004</v>
      </c>
      <c r="H1793" s="83">
        <v>0</v>
      </c>
      <c r="I1793" s="83">
        <v>5.69</v>
      </c>
    </row>
    <row r="1794" spans="1:9" ht="22.65" customHeight="1" x14ac:dyDescent="0.25">
      <c r="A1794" s="82" t="s">
        <v>155</v>
      </c>
      <c r="B1794" s="83" t="s">
        <v>1693</v>
      </c>
      <c r="C1794" s="83" t="s">
        <v>3572</v>
      </c>
      <c r="D1794" s="83" t="s">
        <v>1965</v>
      </c>
      <c r="E1794" s="83" t="s">
        <v>62</v>
      </c>
      <c r="F1794" s="83" t="s">
        <v>62</v>
      </c>
      <c r="G1794" s="83">
        <v>4.18</v>
      </c>
      <c r="H1794" s="83">
        <v>0</v>
      </c>
      <c r="I1794" s="83">
        <v>5.6849999999999996</v>
      </c>
    </row>
    <row r="1795" spans="1:9" ht="22.65" customHeight="1" x14ac:dyDescent="0.25">
      <c r="A1795" s="82" t="s">
        <v>155</v>
      </c>
      <c r="B1795" s="86" t="s">
        <v>1693</v>
      </c>
      <c r="C1795" s="86" t="s">
        <v>3573</v>
      </c>
      <c r="D1795" s="86" t="s">
        <v>1965</v>
      </c>
      <c r="E1795" s="86" t="s">
        <v>62</v>
      </c>
      <c r="F1795" s="86" t="s">
        <v>62</v>
      </c>
      <c r="G1795" s="86">
        <v>4.24</v>
      </c>
      <c r="H1795" s="86">
        <v>0</v>
      </c>
      <c r="I1795" s="86">
        <v>5.72</v>
      </c>
    </row>
    <row r="1796" spans="1:9" ht="30.15" customHeight="1" x14ac:dyDescent="0.25">
      <c r="A1796" s="88" t="s">
        <v>155</v>
      </c>
      <c r="B1796" s="88" t="s">
        <v>155</v>
      </c>
      <c r="C1796" s="88" t="s">
        <v>155</v>
      </c>
      <c r="D1796" s="88" t="s">
        <v>155</v>
      </c>
      <c r="E1796" s="88" t="s">
        <v>155</v>
      </c>
      <c r="F1796" s="88" t="s">
        <v>155</v>
      </c>
      <c r="G1796" s="88" t="s">
        <v>3574</v>
      </c>
      <c r="H1796" s="88" t="s">
        <v>888</v>
      </c>
      <c r="I1796" s="88" t="s">
        <v>3575</v>
      </c>
    </row>
    <row r="1797" spans="1:9" ht="37.65" customHeight="1" x14ac:dyDescent="0.25">
      <c r="A1797" s="273" t="s">
        <v>1913</v>
      </c>
      <c r="B1797" s="273"/>
      <c r="C1797" s="273"/>
      <c r="D1797" s="273"/>
      <c r="E1797" s="273"/>
      <c r="F1797" s="273"/>
      <c r="G1797" s="273"/>
      <c r="H1797" s="273"/>
      <c r="I1797" s="273"/>
    </row>
    <row r="1798" spans="1:9" ht="22.65" customHeight="1" x14ac:dyDescent="0.25">
      <c r="A1798" s="82" t="s">
        <v>155</v>
      </c>
      <c r="B1798" s="83" t="s">
        <v>1693</v>
      </c>
      <c r="C1798" s="83" t="s">
        <v>3576</v>
      </c>
      <c r="D1798" s="83" t="s">
        <v>1965</v>
      </c>
      <c r="E1798" s="83" t="s">
        <v>62</v>
      </c>
      <c r="F1798" s="83" t="s">
        <v>62</v>
      </c>
      <c r="G1798" s="83">
        <v>4.24</v>
      </c>
      <c r="H1798" s="83">
        <v>0</v>
      </c>
      <c r="I1798" s="83">
        <v>5.72</v>
      </c>
    </row>
    <row r="1799" spans="1:9" ht="22.65" customHeight="1" x14ac:dyDescent="0.25">
      <c r="A1799" s="82" t="s">
        <v>155</v>
      </c>
      <c r="B1799" s="83" t="s">
        <v>1693</v>
      </c>
      <c r="C1799" s="83" t="s">
        <v>3577</v>
      </c>
      <c r="D1799" s="83" t="s">
        <v>1965</v>
      </c>
      <c r="E1799" s="83" t="s">
        <v>62</v>
      </c>
      <c r="F1799" s="83" t="s">
        <v>62</v>
      </c>
      <c r="G1799" s="83">
        <v>4.24</v>
      </c>
      <c r="H1799" s="83">
        <v>0</v>
      </c>
      <c r="I1799" s="83">
        <v>5.72</v>
      </c>
    </row>
    <row r="1800" spans="1:9" ht="22.65" customHeight="1" x14ac:dyDescent="0.25">
      <c r="A1800" s="82" t="s">
        <v>155</v>
      </c>
      <c r="B1800" s="83" t="s">
        <v>1693</v>
      </c>
      <c r="C1800" s="83" t="s">
        <v>3578</v>
      </c>
      <c r="D1800" s="83" t="s">
        <v>2025</v>
      </c>
      <c r="E1800" s="83" t="s">
        <v>2556</v>
      </c>
      <c r="F1800" s="83" t="s">
        <v>62</v>
      </c>
      <c r="G1800" s="83">
        <v>4.24</v>
      </c>
      <c r="H1800" s="83">
        <v>0</v>
      </c>
      <c r="I1800" s="83">
        <v>5.72</v>
      </c>
    </row>
    <row r="1801" spans="1:9" ht="22.65" customHeight="1" x14ac:dyDescent="0.25">
      <c r="A1801" s="82" t="s">
        <v>155</v>
      </c>
      <c r="B1801" s="86" t="s">
        <v>1693</v>
      </c>
      <c r="C1801" s="86" t="s">
        <v>3579</v>
      </c>
      <c r="D1801" s="86" t="s">
        <v>1965</v>
      </c>
      <c r="E1801" s="86" t="s">
        <v>62</v>
      </c>
      <c r="F1801" s="86" t="s">
        <v>62</v>
      </c>
      <c r="G1801" s="86">
        <v>4.24</v>
      </c>
      <c r="H1801" s="86">
        <v>0</v>
      </c>
      <c r="I1801" s="86">
        <v>5.72</v>
      </c>
    </row>
    <row r="1802" spans="1:9" ht="30.15" customHeight="1" x14ac:dyDescent="0.25">
      <c r="A1802" s="88" t="s">
        <v>155</v>
      </c>
      <c r="B1802" s="88" t="s">
        <v>155</v>
      </c>
      <c r="C1802" s="88" t="s">
        <v>155</v>
      </c>
      <c r="D1802" s="88" t="s">
        <v>155</v>
      </c>
      <c r="E1802" s="88" t="s">
        <v>155</v>
      </c>
      <c r="F1802" s="88" t="s">
        <v>155</v>
      </c>
      <c r="G1802" s="88" t="s">
        <v>3436</v>
      </c>
      <c r="H1802" s="88" t="s">
        <v>888</v>
      </c>
      <c r="I1802" s="88" t="s">
        <v>3437</v>
      </c>
    </row>
    <row r="1803" spans="1:9" ht="37.65" customHeight="1" x14ac:dyDescent="0.25">
      <c r="A1803" s="273" t="s">
        <v>1915</v>
      </c>
      <c r="B1803" s="273"/>
      <c r="C1803" s="273"/>
      <c r="D1803" s="273"/>
      <c r="E1803" s="273"/>
      <c r="F1803" s="273"/>
      <c r="G1803" s="273"/>
      <c r="H1803" s="273"/>
      <c r="I1803" s="273"/>
    </row>
    <row r="1804" spans="1:9" ht="22.65" customHeight="1" x14ac:dyDescent="0.25">
      <c r="A1804" s="82" t="s">
        <v>155</v>
      </c>
      <c r="B1804" s="83" t="s">
        <v>1693</v>
      </c>
      <c r="C1804" s="83" t="s">
        <v>3580</v>
      </c>
      <c r="D1804" s="83" t="s">
        <v>1965</v>
      </c>
      <c r="E1804" s="83" t="s">
        <v>62</v>
      </c>
      <c r="F1804" s="83" t="s">
        <v>62</v>
      </c>
      <c r="G1804" s="83">
        <v>4.2</v>
      </c>
      <c r="H1804" s="83">
        <v>0</v>
      </c>
      <c r="I1804" s="83">
        <v>5.6950000000000003</v>
      </c>
    </row>
    <row r="1805" spans="1:9" ht="22.65" customHeight="1" x14ac:dyDescent="0.25">
      <c r="A1805" s="82" t="s">
        <v>155</v>
      </c>
      <c r="B1805" s="83" t="s">
        <v>1693</v>
      </c>
      <c r="C1805" s="83" t="s">
        <v>3581</v>
      </c>
      <c r="D1805" s="83" t="s">
        <v>1965</v>
      </c>
      <c r="E1805" s="83" t="s">
        <v>62</v>
      </c>
      <c r="F1805" s="83" t="s">
        <v>62</v>
      </c>
      <c r="G1805" s="83">
        <v>4.2</v>
      </c>
      <c r="H1805" s="83">
        <v>0</v>
      </c>
      <c r="I1805" s="83">
        <v>5.6950000000000003</v>
      </c>
    </row>
    <row r="1806" spans="1:9" ht="22.65" customHeight="1" x14ac:dyDescent="0.25">
      <c r="A1806" s="82" t="s">
        <v>155</v>
      </c>
      <c r="B1806" s="83" t="s">
        <v>1693</v>
      </c>
      <c r="C1806" s="83" t="s">
        <v>3582</v>
      </c>
      <c r="D1806" s="83" t="s">
        <v>1965</v>
      </c>
      <c r="E1806" s="83" t="s">
        <v>62</v>
      </c>
      <c r="F1806" s="83" t="s">
        <v>62</v>
      </c>
      <c r="G1806" s="83">
        <v>4.2</v>
      </c>
      <c r="H1806" s="83">
        <v>0</v>
      </c>
      <c r="I1806" s="83">
        <v>5.6950000000000003</v>
      </c>
    </row>
    <row r="1807" spans="1:9" ht="22.65" customHeight="1" x14ac:dyDescent="0.25">
      <c r="A1807" s="82" t="s">
        <v>155</v>
      </c>
      <c r="B1807" s="83" t="s">
        <v>1693</v>
      </c>
      <c r="C1807" s="83" t="s">
        <v>3583</v>
      </c>
      <c r="D1807" s="83" t="s">
        <v>1965</v>
      </c>
      <c r="E1807" s="83" t="s">
        <v>62</v>
      </c>
      <c r="F1807" s="83" t="s">
        <v>62</v>
      </c>
      <c r="G1807" s="83">
        <v>4.2</v>
      </c>
      <c r="H1807" s="83">
        <v>0</v>
      </c>
      <c r="I1807" s="83">
        <v>5.6950000000000003</v>
      </c>
    </row>
    <row r="1808" spans="1:9" ht="22.65" customHeight="1" x14ac:dyDescent="0.25">
      <c r="A1808" s="82" t="s">
        <v>155</v>
      </c>
      <c r="B1808" s="83" t="s">
        <v>1693</v>
      </c>
      <c r="C1808" s="83" t="s">
        <v>3584</v>
      </c>
      <c r="D1808" s="83" t="s">
        <v>1965</v>
      </c>
      <c r="E1808" s="83" t="s">
        <v>62</v>
      </c>
      <c r="F1808" s="83" t="s">
        <v>62</v>
      </c>
      <c r="G1808" s="83">
        <v>4.22</v>
      </c>
      <c r="H1808" s="83">
        <v>0</v>
      </c>
      <c r="I1808" s="83">
        <v>5.71</v>
      </c>
    </row>
    <row r="1809" spans="1:9" ht="22.65" customHeight="1" x14ac:dyDescent="0.25">
      <c r="A1809" s="82" t="s">
        <v>155</v>
      </c>
      <c r="B1809" s="83" t="s">
        <v>1693</v>
      </c>
      <c r="C1809" s="83" t="s">
        <v>3585</v>
      </c>
      <c r="D1809" s="83" t="s">
        <v>2025</v>
      </c>
      <c r="E1809" s="83" t="s">
        <v>2556</v>
      </c>
      <c r="F1809" s="83" t="s">
        <v>62</v>
      </c>
      <c r="G1809" s="83">
        <v>4.2300000000000004</v>
      </c>
      <c r="H1809" s="83">
        <v>0</v>
      </c>
      <c r="I1809" s="83">
        <v>5.7149999999999999</v>
      </c>
    </row>
    <row r="1810" spans="1:9" ht="22.65" customHeight="1" x14ac:dyDescent="0.25">
      <c r="A1810" s="82" t="s">
        <v>155</v>
      </c>
      <c r="B1810" s="86" t="s">
        <v>1693</v>
      </c>
      <c r="C1810" s="86" t="s">
        <v>3586</v>
      </c>
      <c r="D1810" s="86" t="s">
        <v>1965</v>
      </c>
      <c r="E1810" s="86" t="s">
        <v>62</v>
      </c>
      <c r="F1810" s="86" t="s">
        <v>62</v>
      </c>
      <c r="G1810" s="86">
        <v>4.18</v>
      </c>
      <c r="H1810" s="86">
        <v>0</v>
      </c>
      <c r="I1810" s="86">
        <v>5.72</v>
      </c>
    </row>
    <row r="1811" spans="1:9" ht="30.15" customHeight="1" x14ac:dyDescent="0.25">
      <c r="A1811" s="88" t="s">
        <v>155</v>
      </c>
      <c r="B1811" s="88" t="s">
        <v>155</v>
      </c>
      <c r="C1811" s="88" t="s">
        <v>155</v>
      </c>
      <c r="D1811" s="88" t="s">
        <v>155</v>
      </c>
      <c r="E1811" s="88" t="s">
        <v>155</v>
      </c>
      <c r="F1811" s="88" t="s">
        <v>155</v>
      </c>
      <c r="G1811" s="88" t="s">
        <v>3587</v>
      </c>
      <c r="H1811" s="88" t="s">
        <v>888</v>
      </c>
      <c r="I1811" s="88" t="s">
        <v>3588</v>
      </c>
    </row>
    <row r="1812" spans="1:9" ht="37.65" customHeight="1" x14ac:dyDescent="0.25">
      <c r="A1812" s="273" t="s">
        <v>1917</v>
      </c>
      <c r="B1812" s="273"/>
      <c r="C1812" s="273"/>
      <c r="D1812" s="273"/>
      <c r="E1812" s="273"/>
      <c r="F1812" s="273"/>
      <c r="G1812" s="273"/>
      <c r="H1812" s="273"/>
      <c r="I1812" s="273"/>
    </row>
    <row r="1813" spans="1:9" ht="22.65" customHeight="1" x14ac:dyDescent="0.25">
      <c r="A1813" s="82" t="s">
        <v>155</v>
      </c>
      <c r="B1813" s="83" t="s">
        <v>1693</v>
      </c>
      <c r="C1813" s="83" t="s">
        <v>3589</v>
      </c>
      <c r="D1813" s="83" t="s">
        <v>1965</v>
      </c>
      <c r="E1813" s="83" t="s">
        <v>62</v>
      </c>
      <c r="F1813" s="83" t="s">
        <v>62</v>
      </c>
      <c r="G1813" s="83">
        <v>4.24</v>
      </c>
      <c r="H1813" s="83">
        <v>0</v>
      </c>
      <c r="I1813" s="83">
        <v>5.72</v>
      </c>
    </row>
    <row r="1814" spans="1:9" ht="22.65" customHeight="1" x14ac:dyDescent="0.25">
      <c r="A1814" s="82" t="s">
        <v>155</v>
      </c>
      <c r="B1814" s="83" t="s">
        <v>1693</v>
      </c>
      <c r="C1814" s="83" t="s">
        <v>3590</v>
      </c>
      <c r="D1814" s="83" t="s">
        <v>2025</v>
      </c>
      <c r="E1814" s="83" t="s">
        <v>2026</v>
      </c>
      <c r="F1814" s="83" t="s">
        <v>2521</v>
      </c>
      <c r="G1814" s="83">
        <v>4.24</v>
      </c>
      <c r="H1814" s="83">
        <v>1.48</v>
      </c>
      <c r="I1814" s="83">
        <v>5.72</v>
      </c>
    </row>
    <row r="1815" spans="1:9" ht="22.65" customHeight="1" x14ac:dyDescent="0.25">
      <c r="A1815" s="82" t="s">
        <v>155</v>
      </c>
      <c r="B1815" s="83" t="s">
        <v>1693</v>
      </c>
      <c r="C1815" s="83" t="s">
        <v>3591</v>
      </c>
      <c r="D1815" s="83" t="s">
        <v>1965</v>
      </c>
      <c r="E1815" s="83" t="s">
        <v>62</v>
      </c>
      <c r="F1815" s="83" t="s">
        <v>62</v>
      </c>
      <c r="G1815" s="83">
        <v>4.24</v>
      </c>
      <c r="H1815" s="83">
        <v>0</v>
      </c>
      <c r="I1815" s="83">
        <v>5.72</v>
      </c>
    </row>
    <row r="1816" spans="1:9" ht="22.65" customHeight="1" x14ac:dyDescent="0.25">
      <c r="A1816" s="82" t="s">
        <v>155</v>
      </c>
      <c r="B1816" s="83" t="s">
        <v>1693</v>
      </c>
      <c r="C1816" s="83" t="s">
        <v>3592</v>
      </c>
      <c r="D1816" s="83" t="s">
        <v>1965</v>
      </c>
      <c r="E1816" s="83" t="s">
        <v>62</v>
      </c>
      <c r="F1816" s="83" t="s">
        <v>62</v>
      </c>
      <c r="G1816" s="83">
        <v>4.24</v>
      </c>
      <c r="H1816" s="83">
        <v>0</v>
      </c>
      <c r="I1816" s="83">
        <v>5.72</v>
      </c>
    </row>
    <row r="1817" spans="1:9" ht="22.65" customHeight="1" x14ac:dyDescent="0.25">
      <c r="A1817" s="82" t="s">
        <v>155</v>
      </c>
      <c r="B1817" s="86" t="s">
        <v>1693</v>
      </c>
      <c r="C1817" s="86" t="s">
        <v>3593</v>
      </c>
      <c r="D1817" s="86" t="s">
        <v>1965</v>
      </c>
      <c r="E1817" s="86" t="s">
        <v>62</v>
      </c>
      <c r="F1817" s="86" t="s">
        <v>62</v>
      </c>
      <c r="G1817" s="86">
        <v>4.2</v>
      </c>
      <c r="H1817" s="86">
        <v>0</v>
      </c>
      <c r="I1817" s="86">
        <v>5.6950000000000003</v>
      </c>
    </row>
    <row r="1818" spans="1:9" ht="30.15" customHeight="1" x14ac:dyDescent="0.25">
      <c r="A1818" s="88" t="s">
        <v>155</v>
      </c>
      <c r="B1818" s="88" t="s">
        <v>155</v>
      </c>
      <c r="C1818" s="88" t="s">
        <v>155</v>
      </c>
      <c r="D1818" s="88" t="s">
        <v>155</v>
      </c>
      <c r="E1818" s="88" t="s">
        <v>155</v>
      </c>
      <c r="F1818" s="88" t="s">
        <v>155</v>
      </c>
      <c r="G1818" s="88" t="s">
        <v>3062</v>
      </c>
      <c r="H1818" s="88" t="s">
        <v>2568</v>
      </c>
      <c r="I1818" s="88" t="s">
        <v>3395</v>
      </c>
    </row>
    <row r="1819" spans="1:9" ht="37.65" customHeight="1" x14ac:dyDescent="0.25">
      <c r="A1819" s="273" t="s">
        <v>1919</v>
      </c>
      <c r="B1819" s="273"/>
      <c r="C1819" s="273"/>
      <c r="D1819" s="273"/>
      <c r="E1819" s="273"/>
      <c r="F1819" s="273"/>
      <c r="G1819" s="273"/>
      <c r="H1819" s="273"/>
      <c r="I1819" s="273"/>
    </row>
    <row r="1820" spans="1:9" ht="22.65" customHeight="1" x14ac:dyDescent="0.25">
      <c r="A1820" s="82" t="s">
        <v>155</v>
      </c>
      <c r="B1820" s="83" t="s">
        <v>1693</v>
      </c>
      <c r="C1820" s="83" t="s">
        <v>3594</v>
      </c>
      <c r="D1820" s="83" t="s">
        <v>1965</v>
      </c>
      <c r="E1820" s="83" t="s">
        <v>62</v>
      </c>
      <c r="F1820" s="83" t="s">
        <v>62</v>
      </c>
      <c r="G1820" s="83">
        <v>4.24</v>
      </c>
      <c r="H1820" s="83">
        <v>0</v>
      </c>
      <c r="I1820" s="83">
        <v>5.72</v>
      </c>
    </row>
    <row r="1821" spans="1:9" ht="22.65" customHeight="1" x14ac:dyDescent="0.25">
      <c r="A1821" s="82" t="s">
        <v>155</v>
      </c>
      <c r="B1821" s="83" t="s">
        <v>1693</v>
      </c>
      <c r="C1821" s="83" t="s">
        <v>3595</v>
      </c>
      <c r="D1821" s="83" t="s">
        <v>2025</v>
      </c>
      <c r="E1821" s="83" t="s">
        <v>2556</v>
      </c>
      <c r="F1821" s="83" t="s">
        <v>62</v>
      </c>
      <c r="G1821" s="83">
        <v>4.24</v>
      </c>
      <c r="H1821" s="83">
        <v>0</v>
      </c>
      <c r="I1821" s="83">
        <v>5.72</v>
      </c>
    </row>
    <row r="1822" spans="1:9" ht="22.65" customHeight="1" x14ac:dyDescent="0.25">
      <c r="A1822" s="82" t="s">
        <v>155</v>
      </c>
      <c r="B1822" s="86" t="s">
        <v>1693</v>
      </c>
      <c r="C1822" s="86" t="s">
        <v>3596</v>
      </c>
      <c r="D1822" s="86" t="s">
        <v>1965</v>
      </c>
      <c r="E1822" s="86" t="s">
        <v>62</v>
      </c>
      <c r="F1822" s="86" t="s">
        <v>62</v>
      </c>
      <c r="G1822" s="86">
        <v>4.24</v>
      </c>
      <c r="H1822" s="86">
        <v>0</v>
      </c>
      <c r="I1822" s="86">
        <v>5.72</v>
      </c>
    </row>
    <row r="1823" spans="1:9" ht="30.15" customHeight="1" x14ac:dyDescent="0.25">
      <c r="A1823" s="88" t="s">
        <v>155</v>
      </c>
      <c r="B1823" s="88" t="s">
        <v>155</v>
      </c>
      <c r="C1823" s="88" t="s">
        <v>155</v>
      </c>
      <c r="D1823" s="88" t="s">
        <v>155</v>
      </c>
      <c r="E1823" s="88" t="s">
        <v>155</v>
      </c>
      <c r="F1823" s="88" t="s">
        <v>155</v>
      </c>
      <c r="G1823" s="88" t="s">
        <v>3366</v>
      </c>
      <c r="H1823" s="88" t="s">
        <v>888</v>
      </c>
      <c r="I1823" s="88" t="s">
        <v>3367</v>
      </c>
    </row>
    <row r="1824" spans="1:9" ht="37.65" customHeight="1" x14ac:dyDescent="0.25">
      <c r="A1824" s="273" t="s">
        <v>1921</v>
      </c>
      <c r="B1824" s="273"/>
      <c r="C1824" s="273"/>
      <c r="D1824" s="273"/>
      <c r="E1824" s="273"/>
      <c r="F1824" s="273"/>
      <c r="G1824" s="273"/>
      <c r="H1824" s="273"/>
      <c r="I1824" s="273"/>
    </row>
    <row r="1825" spans="1:9" ht="22.65" customHeight="1" x14ac:dyDescent="0.25">
      <c r="A1825" s="82" t="s">
        <v>155</v>
      </c>
      <c r="B1825" s="83" t="s">
        <v>1693</v>
      </c>
      <c r="C1825" s="83" t="s">
        <v>3597</v>
      </c>
      <c r="D1825" s="83" t="s">
        <v>1965</v>
      </c>
      <c r="E1825" s="83" t="s">
        <v>62</v>
      </c>
      <c r="F1825" s="83" t="s">
        <v>62</v>
      </c>
      <c r="G1825" s="83">
        <v>4.24</v>
      </c>
      <c r="H1825" s="83">
        <v>0</v>
      </c>
      <c r="I1825" s="83">
        <v>5.72</v>
      </c>
    </row>
    <row r="1826" spans="1:9" ht="22.65" customHeight="1" x14ac:dyDescent="0.25">
      <c r="A1826" s="82" t="s">
        <v>155</v>
      </c>
      <c r="B1826" s="83" t="s">
        <v>1693</v>
      </c>
      <c r="C1826" s="83" t="s">
        <v>3598</v>
      </c>
      <c r="D1826" s="83" t="s">
        <v>2025</v>
      </c>
      <c r="E1826" s="83" t="s">
        <v>2556</v>
      </c>
      <c r="F1826" s="83" t="s">
        <v>62</v>
      </c>
      <c r="G1826" s="83">
        <v>4.24</v>
      </c>
      <c r="H1826" s="83">
        <v>0</v>
      </c>
      <c r="I1826" s="83">
        <v>5.72</v>
      </c>
    </row>
    <row r="1827" spans="1:9" ht="22.65" customHeight="1" x14ac:dyDescent="0.25">
      <c r="A1827" s="82" t="s">
        <v>155</v>
      </c>
      <c r="B1827" s="83" t="s">
        <v>1693</v>
      </c>
      <c r="C1827" s="83" t="s">
        <v>3599</v>
      </c>
      <c r="D1827" s="83" t="s">
        <v>1965</v>
      </c>
      <c r="E1827" s="83" t="s">
        <v>62</v>
      </c>
      <c r="F1827" s="83" t="s">
        <v>62</v>
      </c>
      <c r="G1827" s="83">
        <v>4.24</v>
      </c>
      <c r="H1827" s="83">
        <v>0</v>
      </c>
      <c r="I1827" s="83">
        <v>5.72</v>
      </c>
    </row>
    <row r="1828" spans="1:9" ht="22.65" customHeight="1" x14ac:dyDescent="0.25">
      <c r="A1828" s="82" t="s">
        <v>155</v>
      </c>
      <c r="B1828" s="83" t="s">
        <v>1693</v>
      </c>
      <c r="C1828" s="83" t="s">
        <v>3600</v>
      </c>
      <c r="D1828" s="83" t="s">
        <v>2025</v>
      </c>
      <c r="E1828" s="83" t="s">
        <v>2026</v>
      </c>
      <c r="F1828" s="83" t="s">
        <v>2521</v>
      </c>
      <c r="G1828" s="83">
        <v>4.24</v>
      </c>
      <c r="H1828" s="83">
        <v>1.48</v>
      </c>
      <c r="I1828" s="83">
        <v>5.72</v>
      </c>
    </row>
    <row r="1829" spans="1:9" ht="22.65" customHeight="1" x14ac:dyDescent="0.25">
      <c r="A1829" s="82" t="s">
        <v>155</v>
      </c>
      <c r="B1829" s="86" t="s">
        <v>1693</v>
      </c>
      <c r="C1829" s="86" t="s">
        <v>3601</v>
      </c>
      <c r="D1829" s="86" t="s">
        <v>1965</v>
      </c>
      <c r="E1829" s="86" t="s">
        <v>62</v>
      </c>
      <c r="F1829" s="86" t="s">
        <v>62</v>
      </c>
      <c r="G1829" s="86">
        <v>4.24</v>
      </c>
      <c r="H1829" s="86">
        <v>0</v>
      </c>
      <c r="I1829" s="86">
        <v>5.72</v>
      </c>
    </row>
    <row r="1830" spans="1:9" ht="30.15" customHeight="1" x14ac:dyDescent="0.25">
      <c r="A1830" s="88" t="s">
        <v>155</v>
      </c>
      <c r="B1830" s="88" t="s">
        <v>155</v>
      </c>
      <c r="C1830" s="88" t="s">
        <v>155</v>
      </c>
      <c r="D1830" s="88" t="s">
        <v>155</v>
      </c>
      <c r="E1830" s="88" t="s">
        <v>155</v>
      </c>
      <c r="F1830" s="88" t="s">
        <v>155</v>
      </c>
      <c r="G1830" s="88" t="s">
        <v>3559</v>
      </c>
      <c r="H1830" s="88" t="s">
        <v>2568</v>
      </c>
      <c r="I1830" s="88" t="s">
        <v>3560</v>
      </c>
    </row>
    <row r="1831" spans="1:9" ht="37.65" customHeight="1" x14ac:dyDescent="0.25">
      <c r="A1831" s="273" t="s">
        <v>1923</v>
      </c>
      <c r="B1831" s="273"/>
      <c r="C1831" s="273"/>
      <c r="D1831" s="273"/>
      <c r="E1831" s="273"/>
      <c r="F1831" s="273"/>
      <c r="G1831" s="273"/>
      <c r="H1831" s="273"/>
      <c r="I1831" s="273"/>
    </row>
    <row r="1832" spans="1:9" ht="22.65" customHeight="1" x14ac:dyDescent="0.25">
      <c r="A1832" s="82" t="s">
        <v>155</v>
      </c>
      <c r="B1832" s="83" t="s">
        <v>1693</v>
      </c>
      <c r="C1832" s="83" t="s">
        <v>3602</v>
      </c>
      <c r="D1832" s="83" t="s">
        <v>1965</v>
      </c>
      <c r="E1832" s="83" t="s">
        <v>62</v>
      </c>
      <c r="F1832" s="83" t="s">
        <v>62</v>
      </c>
      <c r="G1832" s="83">
        <v>4.24</v>
      </c>
      <c r="H1832" s="83">
        <v>0</v>
      </c>
      <c r="I1832" s="83">
        <v>5.72</v>
      </c>
    </row>
    <row r="1833" spans="1:9" ht="22.65" customHeight="1" x14ac:dyDescent="0.25">
      <c r="A1833" s="82" t="s">
        <v>155</v>
      </c>
      <c r="B1833" s="83" t="s">
        <v>1693</v>
      </c>
      <c r="C1833" s="83" t="s">
        <v>3603</v>
      </c>
      <c r="D1833" s="83" t="s">
        <v>2025</v>
      </c>
      <c r="E1833" s="83" t="s">
        <v>2556</v>
      </c>
      <c r="F1833" s="83" t="s">
        <v>62</v>
      </c>
      <c r="G1833" s="83">
        <v>4.24</v>
      </c>
      <c r="H1833" s="83">
        <v>0</v>
      </c>
      <c r="I1833" s="83">
        <v>5.72</v>
      </c>
    </row>
    <row r="1834" spans="1:9" ht="22.65" customHeight="1" x14ac:dyDescent="0.25">
      <c r="A1834" s="82" t="s">
        <v>155</v>
      </c>
      <c r="B1834" s="86" t="s">
        <v>1693</v>
      </c>
      <c r="C1834" s="86" t="s">
        <v>3604</v>
      </c>
      <c r="D1834" s="86" t="s">
        <v>1965</v>
      </c>
      <c r="E1834" s="86" t="s">
        <v>62</v>
      </c>
      <c r="F1834" s="86" t="s">
        <v>62</v>
      </c>
      <c r="G1834" s="86">
        <v>4.24</v>
      </c>
      <c r="H1834" s="86">
        <v>0</v>
      </c>
      <c r="I1834" s="86">
        <v>5.72</v>
      </c>
    </row>
    <row r="1835" spans="1:9" ht="30.15" customHeight="1" x14ac:dyDescent="0.25">
      <c r="A1835" s="88" t="s">
        <v>155</v>
      </c>
      <c r="B1835" s="88" t="s">
        <v>155</v>
      </c>
      <c r="C1835" s="88" t="s">
        <v>155</v>
      </c>
      <c r="D1835" s="88" t="s">
        <v>155</v>
      </c>
      <c r="E1835" s="88" t="s">
        <v>155</v>
      </c>
      <c r="F1835" s="88" t="s">
        <v>155</v>
      </c>
      <c r="G1835" s="88" t="s">
        <v>3366</v>
      </c>
      <c r="H1835" s="88" t="s">
        <v>888</v>
      </c>
      <c r="I1835" s="88" t="s">
        <v>3367</v>
      </c>
    </row>
    <row r="1836" spans="1:9" ht="37.65" customHeight="1" x14ac:dyDescent="0.25">
      <c r="A1836" s="273" t="s">
        <v>1925</v>
      </c>
      <c r="B1836" s="273"/>
      <c r="C1836" s="273"/>
      <c r="D1836" s="273"/>
      <c r="E1836" s="273"/>
      <c r="F1836" s="273"/>
      <c r="G1836" s="273"/>
      <c r="H1836" s="273"/>
      <c r="I1836" s="273"/>
    </row>
    <row r="1837" spans="1:9" ht="22.65" customHeight="1" x14ac:dyDescent="0.25">
      <c r="A1837" s="82" t="s">
        <v>155</v>
      </c>
      <c r="B1837" s="83" t="s">
        <v>1693</v>
      </c>
      <c r="C1837" s="83" t="s">
        <v>3605</v>
      </c>
      <c r="D1837" s="83" t="s">
        <v>1965</v>
      </c>
      <c r="E1837" s="83" t="s">
        <v>62</v>
      </c>
      <c r="F1837" s="83" t="s">
        <v>62</v>
      </c>
      <c r="G1837" s="83">
        <v>4.24</v>
      </c>
      <c r="H1837" s="83">
        <v>0</v>
      </c>
      <c r="I1837" s="83">
        <v>5.72</v>
      </c>
    </row>
    <row r="1838" spans="1:9" ht="22.65" customHeight="1" x14ac:dyDescent="0.25">
      <c r="A1838" s="82" t="s">
        <v>155</v>
      </c>
      <c r="B1838" s="83" t="s">
        <v>1693</v>
      </c>
      <c r="C1838" s="83" t="s">
        <v>3606</v>
      </c>
      <c r="D1838" s="83" t="s">
        <v>2025</v>
      </c>
      <c r="E1838" s="83" t="s">
        <v>2556</v>
      </c>
      <c r="F1838" s="83" t="s">
        <v>62</v>
      </c>
      <c r="G1838" s="83">
        <v>4.24</v>
      </c>
      <c r="H1838" s="83">
        <v>0</v>
      </c>
      <c r="I1838" s="83">
        <v>5.72</v>
      </c>
    </row>
    <row r="1839" spans="1:9" ht="22.65" customHeight="1" x14ac:dyDescent="0.25">
      <c r="A1839" s="82" t="s">
        <v>155</v>
      </c>
      <c r="B1839" s="86" t="s">
        <v>1693</v>
      </c>
      <c r="C1839" s="86" t="s">
        <v>3607</v>
      </c>
      <c r="D1839" s="86" t="s">
        <v>1965</v>
      </c>
      <c r="E1839" s="86" t="s">
        <v>62</v>
      </c>
      <c r="F1839" s="86" t="s">
        <v>62</v>
      </c>
      <c r="G1839" s="86">
        <v>4.24</v>
      </c>
      <c r="H1839" s="86">
        <v>0</v>
      </c>
      <c r="I1839" s="86">
        <v>5.72</v>
      </c>
    </row>
    <row r="1840" spans="1:9" ht="30.15" customHeight="1" x14ac:dyDescent="0.25">
      <c r="A1840" s="88" t="s">
        <v>155</v>
      </c>
      <c r="B1840" s="88" t="s">
        <v>155</v>
      </c>
      <c r="C1840" s="88" t="s">
        <v>155</v>
      </c>
      <c r="D1840" s="88" t="s">
        <v>155</v>
      </c>
      <c r="E1840" s="88" t="s">
        <v>155</v>
      </c>
      <c r="F1840" s="88" t="s">
        <v>155</v>
      </c>
      <c r="G1840" s="88" t="s">
        <v>3366</v>
      </c>
      <c r="H1840" s="88" t="s">
        <v>888</v>
      </c>
      <c r="I1840" s="88" t="s">
        <v>3367</v>
      </c>
    </row>
    <row r="1841" spans="1:9" ht="37.65" customHeight="1" x14ac:dyDescent="0.25">
      <c r="A1841" s="273" t="s">
        <v>1927</v>
      </c>
      <c r="B1841" s="273"/>
      <c r="C1841" s="273"/>
      <c r="D1841" s="273"/>
      <c r="E1841" s="273"/>
      <c r="F1841" s="273"/>
      <c r="G1841" s="273"/>
      <c r="H1841" s="273"/>
      <c r="I1841" s="273"/>
    </row>
    <row r="1842" spans="1:9" ht="22.65" customHeight="1" x14ac:dyDescent="0.25">
      <c r="A1842" s="82" t="s">
        <v>155</v>
      </c>
      <c r="B1842" s="83" t="s">
        <v>1693</v>
      </c>
      <c r="C1842" s="83" t="s">
        <v>3608</v>
      </c>
      <c r="D1842" s="83" t="s">
        <v>1965</v>
      </c>
      <c r="E1842" s="83" t="s">
        <v>62</v>
      </c>
      <c r="F1842" s="83" t="s">
        <v>62</v>
      </c>
      <c r="G1842" s="83">
        <v>4.24</v>
      </c>
      <c r="H1842" s="83">
        <v>0</v>
      </c>
      <c r="I1842" s="83">
        <v>5.72</v>
      </c>
    </row>
    <row r="1843" spans="1:9" ht="22.65" customHeight="1" x14ac:dyDescent="0.25">
      <c r="A1843" s="82" t="s">
        <v>155</v>
      </c>
      <c r="B1843" s="83" t="s">
        <v>1693</v>
      </c>
      <c r="C1843" s="83" t="s">
        <v>3609</v>
      </c>
      <c r="D1843" s="83" t="s">
        <v>2025</v>
      </c>
      <c r="E1843" s="83" t="s">
        <v>2556</v>
      </c>
      <c r="F1843" s="83" t="s">
        <v>62</v>
      </c>
      <c r="G1843" s="83">
        <v>4.24</v>
      </c>
      <c r="H1843" s="83">
        <v>0</v>
      </c>
      <c r="I1843" s="83">
        <v>5.72</v>
      </c>
    </row>
    <row r="1844" spans="1:9" ht="22.65" customHeight="1" x14ac:dyDescent="0.25">
      <c r="A1844" s="82" t="s">
        <v>155</v>
      </c>
      <c r="B1844" s="86" t="s">
        <v>1693</v>
      </c>
      <c r="C1844" s="86" t="s">
        <v>3610</v>
      </c>
      <c r="D1844" s="86" t="s">
        <v>1965</v>
      </c>
      <c r="E1844" s="86" t="s">
        <v>62</v>
      </c>
      <c r="F1844" s="86" t="s">
        <v>62</v>
      </c>
      <c r="G1844" s="86">
        <v>4.24</v>
      </c>
      <c r="H1844" s="86">
        <v>0</v>
      </c>
      <c r="I1844" s="86">
        <v>5.72</v>
      </c>
    </row>
    <row r="1845" spans="1:9" ht="30.15" customHeight="1" x14ac:dyDescent="0.25">
      <c r="A1845" s="88" t="s">
        <v>155</v>
      </c>
      <c r="B1845" s="88" t="s">
        <v>155</v>
      </c>
      <c r="C1845" s="88" t="s">
        <v>155</v>
      </c>
      <c r="D1845" s="88" t="s">
        <v>155</v>
      </c>
      <c r="E1845" s="88" t="s">
        <v>155</v>
      </c>
      <c r="F1845" s="88" t="s">
        <v>155</v>
      </c>
      <c r="G1845" s="88" t="s">
        <v>3366</v>
      </c>
      <c r="H1845" s="88" t="s">
        <v>888</v>
      </c>
      <c r="I1845" s="88" t="s">
        <v>3367</v>
      </c>
    </row>
    <row r="1846" spans="1:9" ht="37.65" customHeight="1" x14ac:dyDescent="0.25">
      <c r="A1846" s="273" t="s">
        <v>1929</v>
      </c>
      <c r="B1846" s="273"/>
      <c r="C1846" s="273"/>
      <c r="D1846" s="273"/>
      <c r="E1846" s="273"/>
      <c r="F1846" s="273"/>
      <c r="G1846" s="273"/>
      <c r="H1846" s="273"/>
      <c r="I1846" s="273"/>
    </row>
    <row r="1847" spans="1:9" ht="22.65" customHeight="1" x14ac:dyDescent="0.25">
      <c r="A1847" s="82" t="s">
        <v>155</v>
      </c>
      <c r="B1847" s="83" t="s">
        <v>1693</v>
      </c>
      <c r="C1847" s="83" t="s">
        <v>3611</v>
      </c>
      <c r="D1847" s="83" t="s">
        <v>1965</v>
      </c>
      <c r="E1847" s="83" t="s">
        <v>62</v>
      </c>
      <c r="F1847" s="83" t="s">
        <v>62</v>
      </c>
      <c r="G1847" s="83">
        <v>4.24</v>
      </c>
      <c r="H1847" s="83">
        <v>0</v>
      </c>
      <c r="I1847" s="83">
        <v>5.72</v>
      </c>
    </row>
    <row r="1848" spans="1:9" ht="22.65" customHeight="1" x14ac:dyDescent="0.25">
      <c r="A1848" s="82" t="s">
        <v>155</v>
      </c>
      <c r="B1848" s="83" t="s">
        <v>1693</v>
      </c>
      <c r="C1848" s="83" t="s">
        <v>3612</v>
      </c>
      <c r="D1848" s="83" t="s">
        <v>1965</v>
      </c>
      <c r="E1848" s="83" t="s">
        <v>62</v>
      </c>
      <c r="F1848" s="83" t="s">
        <v>62</v>
      </c>
      <c r="G1848" s="83">
        <v>3.23</v>
      </c>
      <c r="H1848" s="83">
        <v>0</v>
      </c>
      <c r="I1848" s="83">
        <v>5.0650000000000004</v>
      </c>
    </row>
    <row r="1849" spans="1:9" ht="22.65" customHeight="1" x14ac:dyDescent="0.25">
      <c r="A1849" s="82" t="s">
        <v>155</v>
      </c>
      <c r="B1849" s="83" t="s">
        <v>1693</v>
      </c>
      <c r="C1849" s="83" t="s">
        <v>3613</v>
      </c>
      <c r="D1849" s="83" t="s">
        <v>1965</v>
      </c>
      <c r="E1849" s="83" t="s">
        <v>62</v>
      </c>
      <c r="F1849" s="83" t="s">
        <v>62</v>
      </c>
      <c r="G1849" s="83">
        <v>3.22</v>
      </c>
      <c r="H1849" s="83">
        <v>0</v>
      </c>
      <c r="I1849" s="83">
        <v>5.0599999999999996</v>
      </c>
    </row>
    <row r="1850" spans="1:9" ht="22.65" customHeight="1" x14ac:dyDescent="0.25">
      <c r="A1850" s="82" t="s">
        <v>155</v>
      </c>
      <c r="B1850" s="83" t="s">
        <v>1693</v>
      </c>
      <c r="C1850" s="83" t="s">
        <v>3614</v>
      </c>
      <c r="D1850" s="83" t="s">
        <v>2025</v>
      </c>
      <c r="E1850" s="83" t="s">
        <v>2556</v>
      </c>
      <c r="F1850" s="83" t="s">
        <v>62</v>
      </c>
      <c r="G1850" s="83">
        <v>4.24</v>
      </c>
      <c r="H1850" s="83">
        <v>0</v>
      </c>
      <c r="I1850" s="83">
        <v>5.72</v>
      </c>
    </row>
    <row r="1851" spans="1:9" ht="22.65" customHeight="1" x14ac:dyDescent="0.25">
      <c r="A1851" s="82" t="s">
        <v>155</v>
      </c>
      <c r="B1851" s="83" t="s">
        <v>1693</v>
      </c>
      <c r="C1851" s="83" t="s">
        <v>3615</v>
      </c>
      <c r="D1851" s="83" t="s">
        <v>1965</v>
      </c>
      <c r="E1851" s="83" t="s">
        <v>62</v>
      </c>
      <c r="F1851" s="83" t="s">
        <v>62</v>
      </c>
      <c r="G1851" s="83">
        <v>4.24</v>
      </c>
      <c r="H1851" s="83">
        <v>0</v>
      </c>
      <c r="I1851" s="83">
        <v>5.72</v>
      </c>
    </row>
    <row r="1852" spans="1:9" ht="22.65" customHeight="1" x14ac:dyDescent="0.25">
      <c r="A1852" s="82" t="s">
        <v>155</v>
      </c>
      <c r="B1852" s="83" t="s">
        <v>1693</v>
      </c>
      <c r="C1852" s="83" t="s">
        <v>3616</v>
      </c>
      <c r="D1852" s="83" t="s">
        <v>2025</v>
      </c>
      <c r="E1852" s="83" t="s">
        <v>2026</v>
      </c>
      <c r="F1852" s="83" t="s">
        <v>2521</v>
      </c>
      <c r="G1852" s="83">
        <v>4.2300000000000004</v>
      </c>
      <c r="H1852" s="83">
        <v>1.48</v>
      </c>
      <c r="I1852" s="83">
        <v>5.72</v>
      </c>
    </row>
    <row r="1853" spans="1:9" ht="22.65" customHeight="1" x14ac:dyDescent="0.25">
      <c r="A1853" s="82" t="s">
        <v>155</v>
      </c>
      <c r="B1853" s="86" t="s">
        <v>1693</v>
      </c>
      <c r="C1853" s="86" t="s">
        <v>3617</v>
      </c>
      <c r="D1853" s="86" t="s">
        <v>1965</v>
      </c>
      <c r="E1853" s="86" t="s">
        <v>62</v>
      </c>
      <c r="F1853" s="86" t="s">
        <v>62</v>
      </c>
      <c r="G1853" s="86">
        <v>4.18</v>
      </c>
      <c r="H1853" s="86">
        <v>0</v>
      </c>
      <c r="I1853" s="86">
        <v>5.72</v>
      </c>
    </row>
    <row r="1854" spans="1:9" ht="30.15" customHeight="1" x14ac:dyDescent="0.25">
      <c r="A1854" s="88" t="s">
        <v>155</v>
      </c>
      <c r="B1854" s="88" t="s">
        <v>155</v>
      </c>
      <c r="C1854" s="88" t="s">
        <v>155</v>
      </c>
      <c r="D1854" s="88" t="s">
        <v>155</v>
      </c>
      <c r="E1854" s="88" t="s">
        <v>155</v>
      </c>
      <c r="F1854" s="88" t="s">
        <v>155</v>
      </c>
      <c r="G1854" s="88" t="s">
        <v>3618</v>
      </c>
      <c r="H1854" s="88" t="s">
        <v>2568</v>
      </c>
      <c r="I1854" s="88" t="s">
        <v>3619</v>
      </c>
    </row>
    <row r="1855" spans="1:9" ht="37.65" customHeight="1" x14ac:dyDescent="0.25">
      <c r="A1855" s="273" t="s">
        <v>1931</v>
      </c>
      <c r="B1855" s="273"/>
      <c r="C1855" s="273"/>
      <c r="D1855" s="273"/>
      <c r="E1855" s="273"/>
      <c r="F1855" s="273"/>
      <c r="G1855" s="273"/>
      <c r="H1855" s="273"/>
      <c r="I1855" s="273"/>
    </row>
    <row r="1856" spans="1:9" ht="22.65" customHeight="1" x14ac:dyDescent="0.25">
      <c r="A1856" s="82" t="s">
        <v>155</v>
      </c>
      <c r="B1856" s="83" t="s">
        <v>1693</v>
      </c>
      <c r="C1856" s="83" t="s">
        <v>3620</v>
      </c>
      <c r="D1856" s="83" t="s">
        <v>1965</v>
      </c>
      <c r="E1856" s="83" t="s">
        <v>62</v>
      </c>
      <c r="F1856" s="83" t="s">
        <v>62</v>
      </c>
      <c r="G1856" s="83">
        <v>4.24</v>
      </c>
      <c r="H1856" s="83">
        <v>0</v>
      </c>
      <c r="I1856" s="83">
        <v>5.72</v>
      </c>
    </row>
    <row r="1857" spans="1:9" ht="22.65" customHeight="1" x14ac:dyDescent="0.25">
      <c r="A1857" s="82" t="s">
        <v>155</v>
      </c>
      <c r="B1857" s="83" t="s">
        <v>1693</v>
      </c>
      <c r="C1857" s="83" t="s">
        <v>3621</v>
      </c>
      <c r="D1857" s="83" t="s">
        <v>1965</v>
      </c>
      <c r="E1857" s="83" t="s">
        <v>62</v>
      </c>
      <c r="F1857" s="83" t="s">
        <v>62</v>
      </c>
      <c r="G1857" s="83">
        <v>4.24</v>
      </c>
      <c r="H1857" s="83">
        <v>0</v>
      </c>
      <c r="I1857" s="83">
        <v>5.72</v>
      </c>
    </row>
    <row r="1858" spans="1:9" ht="22.65" customHeight="1" x14ac:dyDescent="0.25">
      <c r="A1858" s="82" t="s">
        <v>155</v>
      </c>
      <c r="B1858" s="86" t="s">
        <v>1693</v>
      </c>
      <c r="C1858" s="86" t="s">
        <v>3622</v>
      </c>
      <c r="D1858" s="86" t="s">
        <v>2025</v>
      </c>
      <c r="E1858" s="86" t="s">
        <v>2026</v>
      </c>
      <c r="F1858" s="86" t="s">
        <v>2521</v>
      </c>
      <c r="G1858" s="86">
        <v>4.24</v>
      </c>
      <c r="H1858" s="86">
        <v>1.49</v>
      </c>
      <c r="I1858" s="86">
        <v>5.72</v>
      </c>
    </row>
    <row r="1859" spans="1:9" ht="30.15" customHeight="1" x14ac:dyDescent="0.25">
      <c r="A1859" s="88" t="s">
        <v>155</v>
      </c>
      <c r="B1859" s="88" t="s">
        <v>155</v>
      </c>
      <c r="C1859" s="88" t="s">
        <v>155</v>
      </c>
      <c r="D1859" s="88" t="s">
        <v>155</v>
      </c>
      <c r="E1859" s="88" t="s">
        <v>155</v>
      </c>
      <c r="F1859" s="88" t="s">
        <v>155</v>
      </c>
      <c r="G1859" s="88" t="s">
        <v>3366</v>
      </c>
      <c r="H1859" s="88" t="s">
        <v>2551</v>
      </c>
      <c r="I1859" s="88" t="s">
        <v>3367</v>
      </c>
    </row>
    <row r="1860" spans="1:9" ht="37.65" customHeight="1" x14ac:dyDescent="0.25">
      <c r="A1860" s="273" t="s">
        <v>1933</v>
      </c>
      <c r="B1860" s="273"/>
      <c r="C1860" s="273"/>
      <c r="D1860" s="273"/>
      <c r="E1860" s="273"/>
      <c r="F1860" s="273"/>
      <c r="G1860" s="273"/>
      <c r="H1860" s="273"/>
      <c r="I1860" s="273"/>
    </row>
    <row r="1861" spans="1:9" ht="22.65" customHeight="1" x14ac:dyDescent="0.25">
      <c r="A1861" s="82" t="s">
        <v>155</v>
      </c>
      <c r="B1861" s="83" t="s">
        <v>1693</v>
      </c>
      <c r="C1861" s="83" t="s">
        <v>3623</v>
      </c>
      <c r="D1861" s="83" t="s">
        <v>1965</v>
      </c>
      <c r="E1861" s="83" t="s">
        <v>62</v>
      </c>
      <c r="F1861" s="83" t="s">
        <v>62</v>
      </c>
      <c r="G1861" s="83">
        <v>4</v>
      </c>
      <c r="H1861" s="83">
        <v>0</v>
      </c>
      <c r="I1861" s="83">
        <v>5.5650000000000004</v>
      </c>
    </row>
    <row r="1862" spans="1:9" ht="22.65" customHeight="1" x14ac:dyDescent="0.25">
      <c r="A1862" s="82" t="s">
        <v>155</v>
      </c>
      <c r="B1862" s="83" t="s">
        <v>1693</v>
      </c>
      <c r="C1862" s="83" t="s">
        <v>3624</v>
      </c>
      <c r="D1862" s="83" t="s">
        <v>1965</v>
      </c>
      <c r="E1862" s="83" t="s">
        <v>62</v>
      </c>
      <c r="F1862" s="83" t="s">
        <v>62</v>
      </c>
      <c r="G1862" s="83">
        <v>4.24</v>
      </c>
      <c r="H1862" s="83">
        <v>0</v>
      </c>
      <c r="I1862" s="83">
        <v>5.72</v>
      </c>
    </row>
    <row r="1863" spans="1:9" ht="22.65" customHeight="1" x14ac:dyDescent="0.25">
      <c r="A1863" s="82" t="s">
        <v>155</v>
      </c>
      <c r="B1863" s="86" t="s">
        <v>1693</v>
      </c>
      <c r="C1863" s="86" t="s">
        <v>3625</v>
      </c>
      <c r="D1863" s="86" t="s">
        <v>2025</v>
      </c>
      <c r="E1863" s="86" t="s">
        <v>2556</v>
      </c>
      <c r="F1863" s="86" t="s">
        <v>62</v>
      </c>
      <c r="G1863" s="86">
        <v>4.24</v>
      </c>
      <c r="H1863" s="86">
        <v>0</v>
      </c>
      <c r="I1863" s="86">
        <v>5.72</v>
      </c>
    </row>
    <row r="1864" spans="1:9" ht="30.15" customHeight="1" x14ac:dyDescent="0.25">
      <c r="A1864" s="88" t="s">
        <v>155</v>
      </c>
      <c r="B1864" s="88" t="s">
        <v>155</v>
      </c>
      <c r="C1864" s="88" t="s">
        <v>155</v>
      </c>
      <c r="D1864" s="88" t="s">
        <v>155</v>
      </c>
      <c r="E1864" s="88" t="s">
        <v>155</v>
      </c>
      <c r="F1864" s="88" t="s">
        <v>155</v>
      </c>
      <c r="G1864" s="88" t="s">
        <v>3626</v>
      </c>
      <c r="H1864" s="88" t="s">
        <v>888</v>
      </c>
      <c r="I1864" s="88" t="s">
        <v>3627</v>
      </c>
    </row>
    <row r="1865" spans="1:9" ht="37.65" customHeight="1" x14ac:dyDescent="0.25">
      <c r="A1865" s="273" t="s">
        <v>1935</v>
      </c>
      <c r="B1865" s="273"/>
      <c r="C1865" s="273"/>
      <c r="D1865" s="273"/>
      <c r="E1865" s="273"/>
      <c r="F1865" s="273"/>
      <c r="G1865" s="273"/>
      <c r="H1865" s="273"/>
      <c r="I1865" s="273"/>
    </row>
    <row r="1866" spans="1:9" ht="22.65" customHeight="1" x14ac:dyDescent="0.25">
      <c r="A1866" s="82" t="s">
        <v>155</v>
      </c>
      <c r="B1866" s="83" t="s">
        <v>1693</v>
      </c>
      <c r="C1866" s="83" t="s">
        <v>3628</v>
      </c>
      <c r="D1866" s="83" t="s">
        <v>1965</v>
      </c>
      <c r="E1866" s="83" t="s">
        <v>62</v>
      </c>
      <c r="F1866" s="83" t="s">
        <v>62</v>
      </c>
      <c r="G1866" s="83">
        <v>4.24</v>
      </c>
      <c r="H1866" s="83">
        <v>0</v>
      </c>
      <c r="I1866" s="83">
        <v>5.72</v>
      </c>
    </row>
    <row r="1867" spans="1:9" ht="22.65" customHeight="1" x14ac:dyDescent="0.25">
      <c r="A1867" s="82" t="s">
        <v>155</v>
      </c>
      <c r="B1867" s="83" t="s">
        <v>1693</v>
      </c>
      <c r="C1867" s="83" t="s">
        <v>3629</v>
      </c>
      <c r="D1867" s="83" t="s">
        <v>2025</v>
      </c>
      <c r="E1867" s="83" t="s">
        <v>2556</v>
      </c>
      <c r="F1867" s="83" t="s">
        <v>62</v>
      </c>
      <c r="G1867" s="83">
        <v>4.24</v>
      </c>
      <c r="H1867" s="83">
        <v>0</v>
      </c>
      <c r="I1867" s="83">
        <v>5.72</v>
      </c>
    </row>
    <row r="1868" spans="1:9" ht="22.65" customHeight="1" x14ac:dyDescent="0.25">
      <c r="A1868" s="82" t="s">
        <v>155</v>
      </c>
      <c r="B1868" s="83" t="s">
        <v>1693</v>
      </c>
      <c r="C1868" s="83" t="s">
        <v>3630</v>
      </c>
      <c r="D1868" s="83" t="s">
        <v>1965</v>
      </c>
      <c r="E1868" s="83" t="s">
        <v>62</v>
      </c>
      <c r="F1868" s="83" t="s">
        <v>62</v>
      </c>
      <c r="G1868" s="83">
        <v>4.18</v>
      </c>
      <c r="H1868" s="83">
        <v>0</v>
      </c>
      <c r="I1868" s="83">
        <v>5.72</v>
      </c>
    </row>
    <row r="1869" spans="1:9" ht="22.65" customHeight="1" x14ac:dyDescent="0.25">
      <c r="A1869" s="82" t="s">
        <v>155</v>
      </c>
      <c r="B1869" s="83" t="s">
        <v>1693</v>
      </c>
      <c r="C1869" s="83" t="s">
        <v>3631</v>
      </c>
      <c r="D1869" s="83" t="s">
        <v>2025</v>
      </c>
      <c r="E1869" s="83" t="s">
        <v>2556</v>
      </c>
      <c r="F1869" s="83" t="s">
        <v>62</v>
      </c>
      <c r="G1869" s="83">
        <v>4.24</v>
      </c>
      <c r="H1869" s="83">
        <v>0</v>
      </c>
      <c r="I1869" s="83">
        <v>5.72</v>
      </c>
    </row>
    <row r="1870" spans="1:9" ht="22.65" customHeight="1" x14ac:dyDescent="0.25">
      <c r="A1870" s="82" t="s">
        <v>155</v>
      </c>
      <c r="B1870" s="86" t="s">
        <v>1693</v>
      </c>
      <c r="C1870" s="86" t="s">
        <v>3632</v>
      </c>
      <c r="D1870" s="86" t="s">
        <v>1965</v>
      </c>
      <c r="E1870" s="86" t="s">
        <v>62</v>
      </c>
      <c r="F1870" s="86" t="s">
        <v>62</v>
      </c>
      <c r="G1870" s="86">
        <v>4.24</v>
      </c>
      <c r="H1870" s="86">
        <v>0</v>
      </c>
      <c r="I1870" s="86">
        <v>5.72</v>
      </c>
    </row>
    <row r="1871" spans="1:9" ht="30.15" customHeight="1" x14ac:dyDescent="0.25">
      <c r="A1871" s="88" t="s">
        <v>155</v>
      </c>
      <c r="B1871" s="88" t="s">
        <v>155</v>
      </c>
      <c r="C1871" s="88" t="s">
        <v>155</v>
      </c>
      <c r="D1871" s="88" t="s">
        <v>155</v>
      </c>
      <c r="E1871" s="88" t="s">
        <v>155</v>
      </c>
      <c r="F1871" s="88" t="s">
        <v>155</v>
      </c>
      <c r="G1871" s="88" t="s">
        <v>3633</v>
      </c>
      <c r="H1871" s="88" t="s">
        <v>888</v>
      </c>
      <c r="I1871" s="88" t="s">
        <v>3560</v>
      </c>
    </row>
    <row r="1872" spans="1:9" ht="37.65" customHeight="1" x14ac:dyDescent="0.25">
      <c r="A1872" s="273" t="s">
        <v>1937</v>
      </c>
      <c r="B1872" s="273"/>
      <c r="C1872" s="273"/>
      <c r="D1872" s="273"/>
      <c r="E1872" s="273"/>
      <c r="F1872" s="273"/>
      <c r="G1872" s="273"/>
      <c r="H1872" s="273"/>
      <c r="I1872" s="273"/>
    </row>
    <row r="1873" spans="1:9" ht="22.65" customHeight="1" x14ac:dyDescent="0.25">
      <c r="A1873" s="82" t="s">
        <v>155</v>
      </c>
      <c r="B1873" s="83" t="s">
        <v>1693</v>
      </c>
      <c r="C1873" s="83" t="s">
        <v>3634</v>
      </c>
      <c r="D1873" s="83" t="s">
        <v>2025</v>
      </c>
      <c r="E1873" s="83" t="s">
        <v>2026</v>
      </c>
      <c r="F1873" s="83" t="s">
        <v>2521</v>
      </c>
      <c r="G1873" s="83">
        <v>4.24</v>
      </c>
      <c r="H1873" s="83">
        <v>1.49</v>
      </c>
      <c r="I1873" s="83">
        <v>5.72</v>
      </c>
    </row>
    <row r="1874" spans="1:9" ht="22.65" customHeight="1" x14ac:dyDescent="0.25">
      <c r="A1874" s="82" t="s">
        <v>155</v>
      </c>
      <c r="B1874" s="83" t="s">
        <v>1693</v>
      </c>
      <c r="C1874" s="83" t="s">
        <v>3635</v>
      </c>
      <c r="D1874" s="83" t="s">
        <v>1965</v>
      </c>
      <c r="E1874" s="83" t="s">
        <v>62</v>
      </c>
      <c r="F1874" s="83" t="s">
        <v>62</v>
      </c>
      <c r="G1874" s="83">
        <v>4.24</v>
      </c>
      <c r="H1874" s="83">
        <v>0</v>
      </c>
      <c r="I1874" s="83">
        <v>5.72</v>
      </c>
    </row>
    <row r="1875" spans="1:9" ht="22.65" customHeight="1" x14ac:dyDescent="0.25">
      <c r="A1875" s="82" t="s">
        <v>155</v>
      </c>
      <c r="B1875" s="83" t="s">
        <v>1693</v>
      </c>
      <c r="C1875" s="83" t="s">
        <v>3636</v>
      </c>
      <c r="D1875" s="83" t="s">
        <v>1965</v>
      </c>
      <c r="E1875" s="83" t="s">
        <v>62</v>
      </c>
      <c r="F1875" s="83" t="s">
        <v>62</v>
      </c>
      <c r="G1875" s="83">
        <v>4.24</v>
      </c>
      <c r="H1875" s="83">
        <v>0</v>
      </c>
      <c r="I1875" s="83">
        <v>5.72</v>
      </c>
    </row>
    <row r="1876" spans="1:9" ht="22.65" customHeight="1" x14ac:dyDescent="0.25">
      <c r="A1876" s="82" t="s">
        <v>155</v>
      </c>
      <c r="B1876" s="86" t="s">
        <v>1693</v>
      </c>
      <c r="C1876" s="86" t="s">
        <v>3637</v>
      </c>
      <c r="D1876" s="86" t="s">
        <v>1965</v>
      </c>
      <c r="E1876" s="86" t="s">
        <v>62</v>
      </c>
      <c r="F1876" s="86" t="s">
        <v>62</v>
      </c>
      <c r="G1876" s="86">
        <v>4.24</v>
      </c>
      <c r="H1876" s="86">
        <v>0</v>
      </c>
      <c r="I1876" s="86">
        <v>5.72</v>
      </c>
    </row>
    <row r="1877" spans="1:9" ht="30.15" customHeight="1" x14ac:dyDescent="0.25">
      <c r="A1877" s="88" t="s">
        <v>155</v>
      </c>
      <c r="B1877" s="88" t="s">
        <v>155</v>
      </c>
      <c r="C1877" s="88" t="s">
        <v>155</v>
      </c>
      <c r="D1877" s="88" t="s">
        <v>155</v>
      </c>
      <c r="E1877" s="88" t="s">
        <v>155</v>
      </c>
      <c r="F1877" s="88" t="s">
        <v>155</v>
      </c>
      <c r="G1877" s="88" t="s">
        <v>3436</v>
      </c>
      <c r="H1877" s="88" t="s">
        <v>2551</v>
      </c>
      <c r="I1877" s="88" t="s">
        <v>3437</v>
      </c>
    </row>
    <row r="1878" spans="1:9" ht="37.65" customHeight="1" x14ac:dyDescent="0.25">
      <c r="A1878" s="273" t="s">
        <v>1939</v>
      </c>
      <c r="B1878" s="273"/>
      <c r="C1878" s="273"/>
      <c r="D1878" s="273"/>
      <c r="E1878" s="273"/>
      <c r="F1878" s="273"/>
      <c r="G1878" s="273"/>
      <c r="H1878" s="273"/>
      <c r="I1878" s="273"/>
    </row>
    <row r="1879" spans="1:9" ht="22.65" customHeight="1" x14ac:dyDescent="0.25">
      <c r="A1879" s="82" t="s">
        <v>155</v>
      </c>
      <c r="B1879" s="83" t="s">
        <v>1693</v>
      </c>
      <c r="C1879" s="83" t="s">
        <v>3638</v>
      </c>
      <c r="D1879" s="83" t="s">
        <v>1965</v>
      </c>
      <c r="E1879" s="83" t="s">
        <v>62</v>
      </c>
      <c r="F1879" s="83" t="s">
        <v>62</v>
      </c>
      <c r="G1879" s="83">
        <v>4.2</v>
      </c>
      <c r="H1879" s="83">
        <v>0</v>
      </c>
      <c r="I1879" s="83">
        <v>5.7350000000000003</v>
      </c>
    </row>
    <row r="1880" spans="1:9" ht="22.65" customHeight="1" x14ac:dyDescent="0.25">
      <c r="A1880" s="82" t="s">
        <v>155</v>
      </c>
      <c r="B1880" s="83" t="s">
        <v>1693</v>
      </c>
      <c r="C1880" s="83" t="s">
        <v>3639</v>
      </c>
      <c r="D1880" s="83" t="s">
        <v>1965</v>
      </c>
      <c r="E1880" s="83" t="s">
        <v>62</v>
      </c>
      <c r="F1880" s="83" t="s">
        <v>62</v>
      </c>
      <c r="G1880" s="83">
        <v>4.01</v>
      </c>
      <c r="H1880" s="83">
        <v>0</v>
      </c>
      <c r="I1880" s="83">
        <v>5.5750000000000002</v>
      </c>
    </row>
    <row r="1881" spans="1:9" ht="22.65" customHeight="1" x14ac:dyDescent="0.25">
      <c r="A1881" s="82" t="s">
        <v>155</v>
      </c>
      <c r="B1881" s="83" t="s">
        <v>1693</v>
      </c>
      <c r="C1881" s="83" t="s">
        <v>3640</v>
      </c>
      <c r="D1881" s="83" t="s">
        <v>1965</v>
      </c>
      <c r="E1881" s="83" t="s">
        <v>62</v>
      </c>
      <c r="F1881" s="83" t="s">
        <v>62</v>
      </c>
      <c r="G1881" s="83">
        <v>4.2</v>
      </c>
      <c r="H1881" s="83">
        <v>0</v>
      </c>
      <c r="I1881" s="83">
        <v>5.6950000000000003</v>
      </c>
    </row>
    <row r="1882" spans="1:9" ht="22.65" customHeight="1" x14ac:dyDescent="0.25">
      <c r="A1882" s="82" t="s">
        <v>155</v>
      </c>
      <c r="B1882" s="83" t="s">
        <v>1693</v>
      </c>
      <c r="C1882" s="83" t="s">
        <v>3641</v>
      </c>
      <c r="D1882" s="83" t="s">
        <v>2025</v>
      </c>
      <c r="E1882" s="83" t="s">
        <v>2556</v>
      </c>
      <c r="F1882" s="83" t="s">
        <v>62</v>
      </c>
      <c r="G1882" s="83">
        <v>4.2</v>
      </c>
      <c r="H1882" s="83">
        <v>0</v>
      </c>
      <c r="I1882" s="83">
        <v>5.6950000000000003</v>
      </c>
    </row>
    <row r="1883" spans="1:9" ht="22.65" customHeight="1" x14ac:dyDescent="0.25">
      <c r="A1883" s="82" t="s">
        <v>155</v>
      </c>
      <c r="B1883" s="83" t="s">
        <v>1693</v>
      </c>
      <c r="C1883" s="83" t="s">
        <v>3642</v>
      </c>
      <c r="D1883" s="83" t="s">
        <v>1965</v>
      </c>
      <c r="E1883" s="83" t="s">
        <v>62</v>
      </c>
      <c r="F1883" s="83" t="s">
        <v>62</v>
      </c>
      <c r="G1883" s="83">
        <v>4.24</v>
      </c>
      <c r="H1883" s="83">
        <v>0</v>
      </c>
      <c r="I1883" s="83">
        <v>5.72</v>
      </c>
    </row>
    <row r="1884" spans="1:9" ht="22.65" customHeight="1" x14ac:dyDescent="0.25">
      <c r="A1884" s="82" t="s">
        <v>155</v>
      </c>
      <c r="B1884" s="86" t="s">
        <v>1693</v>
      </c>
      <c r="C1884" s="86" t="s">
        <v>3643</v>
      </c>
      <c r="D1884" s="86" t="s">
        <v>1965</v>
      </c>
      <c r="E1884" s="86" t="s">
        <v>62</v>
      </c>
      <c r="F1884" s="86" t="s">
        <v>62</v>
      </c>
      <c r="G1884" s="86">
        <v>4.24</v>
      </c>
      <c r="H1884" s="86">
        <v>0</v>
      </c>
      <c r="I1884" s="86">
        <v>5.72</v>
      </c>
    </row>
    <row r="1885" spans="1:9" ht="30.15" customHeight="1" x14ac:dyDescent="0.25">
      <c r="A1885" s="88" t="s">
        <v>155</v>
      </c>
      <c r="B1885" s="88" t="s">
        <v>155</v>
      </c>
      <c r="C1885" s="88" t="s">
        <v>155</v>
      </c>
      <c r="D1885" s="88" t="s">
        <v>155</v>
      </c>
      <c r="E1885" s="88" t="s">
        <v>155</v>
      </c>
      <c r="F1885" s="88" t="s">
        <v>155</v>
      </c>
      <c r="G1885" s="88" t="s">
        <v>3644</v>
      </c>
      <c r="H1885" s="88" t="s">
        <v>888</v>
      </c>
      <c r="I1885" s="88" t="s">
        <v>3645</v>
      </c>
    </row>
    <row r="1886" spans="1:9" ht="37.65" customHeight="1" x14ac:dyDescent="0.25">
      <c r="A1886" s="273" t="s">
        <v>1941</v>
      </c>
      <c r="B1886" s="273"/>
      <c r="C1886" s="273"/>
      <c r="D1886" s="273"/>
      <c r="E1886" s="273"/>
      <c r="F1886" s="273"/>
      <c r="G1886" s="273"/>
      <c r="H1886" s="273"/>
      <c r="I1886" s="273"/>
    </row>
    <row r="1887" spans="1:9" ht="22.65" customHeight="1" x14ac:dyDescent="0.25">
      <c r="A1887" s="82" t="s">
        <v>155</v>
      </c>
      <c r="B1887" s="83" t="s">
        <v>1693</v>
      </c>
      <c r="C1887" s="83" t="s">
        <v>3646</v>
      </c>
      <c r="D1887" s="83" t="s">
        <v>1965</v>
      </c>
      <c r="E1887" s="83" t="s">
        <v>62</v>
      </c>
      <c r="F1887" s="83" t="s">
        <v>62</v>
      </c>
      <c r="G1887" s="83">
        <v>4.1500000000000004</v>
      </c>
      <c r="H1887" s="83">
        <v>0</v>
      </c>
      <c r="I1887" s="83">
        <v>5.7</v>
      </c>
    </row>
    <row r="1888" spans="1:9" ht="22.65" customHeight="1" x14ac:dyDescent="0.25">
      <c r="A1888" s="82" t="s">
        <v>155</v>
      </c>
      <c r="B1888" s="83" t="s">
        <v>1693</v>
      </c>
      <c r="C1888" s="83" t="s">
        <v>3647</v>
      </c>
      <c r="D1888" s="83" t="s">
        <v>1965</v>
      </c>
      <c r="E1888" s="83" t="s">
        <v>62</v>
      </c>
      <c r="F1888" s="83" t="s">
        <v>62</v>
      </c>
      <c r="G1888" s="83">
        <v>4.22</v>
      </c>
      <c r="H1888" s="83">
        <v>0</v>
      </c>
      <c r="I1888" s="83">
        <v>5.71</v>
      </c>
    </row>
    <row r="1889" spans="1:9" ht="22.65" customHeight="1" x14ac:dyDescent="0.25">
      <c r="A1889" s="82" t="s">
        <v>155</v>
      </c>
      <c r="B1889" s="83" t="s">
        <v>1693</v>
      </c>
      <c r="C1889" s="83" t="s">
        <v>3647</v>
      </c>
      <c r="D1889" s="83" t="s">
        <v>2025</v>
      </c>
      <c r="E1889" s="83" t="s">
        <v>2556</v>
      </c>
      <c r="F1889" s="83" t="s">
        <v>62</v>
      </c>
      <c r="G1889" s="83">
        <v>4.1900000000000004</v>
      </c>
      <c r="H1889" s="83">
        <v>0</v>
      </c>
      <c r="I1889" s="83">
        <v>5.69</v>
      </c>
    </row>
    <row r="1890" spans="1:9" ht="22.65" customHeight="1" x14ac:dyDescent="0.25">
      <c r="A1890" s="82" t="s">
        <v>155</v>
      </c>
      <c r="B1890" s="83" t="s">
        <v>1693</v>
      </c>
      <c r="C1890" s="83" t="s">
        <v>3648</v>
      </c>
      <c r="D1890" s="83" t="s">
        <v>1965</v>
      </c>
      <c r="E1890" s="83" t="s">
        <v>62</v>
      </c>
      <c r="F1890" s="83" t="s">
        <v>62</v>
      </c>
      <c r="G1890" s="83">
        <v>4.18</v>
      </c>
      <c r="H1890" s="83">
        <v>0</v>
      </c>
      <c r="I1890" s="83">
        <v>5.6849999999999996</v>
      </c>
    </row>
    <row r="1891" spans="1:9" ht="22.65" customHeight="1" x14ac:dyDescent="0.25">
      <c r="A1891" s="82" t="s">
        <v>155</v>
      </c>
      <c r="B1891" s="83" t="s">
        <v>1693</v>
      </c>
      <c r="C1891" s="83" t="s">
        <v>3649</v>
      </c>
      <c r="D1891" s="83" t="s">
        <v>1965</v>
      </c>
      <c r="E1891" s="83" t="s">
        <v>62</v>
      </c>
      <c r="F1891" s="83" t="s">
        <v>62</v>
      </c>
      <c r="G1891" s="83">
        <v>4.24</v>
      </c>
      <c r="H1891" s="83">
        <v>0</v>
      </c>
      <c r="I1891" s="83">
        <v>5.72</v>
      </c>
    </row>
    <row r="1892" spans="1:9" ht="22.65" customHeight="1" x14ac:dyDescent="0.25">
      <c r="A1892" s="82" t="s">
        <v>155</v>
      </c>
      <c r="B1892" s="83" t="s">
        <v>1693</v>
      </c>
      <c r="C1892" s="83" t="s">
        <v>3650</v>
      </c>
      <c r="D1892" s="83" t="s">
        <v>1965</v>
      </c>
      <c r="E1892" s="83" t="s">
        <v>62</v>
      </c>
      <c r="F1892" s="83" t="s">
        <v>62</v>
      </c>
      <c r="G1892" s="83">
        <v>4.24</v>
      </c>
      <c r="H1892" s="83">
        <v>0</v>
      </c>
      <c r="I1892" s="83">
        <v>5.72</v>
      </c>
    </row>
    <row r="1893" spans="1:9" ht="22.65" customHeight="1" x14ac:dyDescent="0.25">
      <c r="A1893" s="82" t="s">
        <v>155</v>
      </c>
      <c r="B1893" s="83" t="s">
        <v>1693</v>
      </c>
      <c r="C1893" s="83" t="s">
        <v>3651</v>
      </c>
      <c r="D1893" s="83" t="s">
        <v>1965</v>
      </c>
      <c r="E1893" s="83" t="s">
        <v>62</v>
      </c>
      <c r="F1893" s="83" t="s">
        <v>62</v>
      </c>
      <c r="G1893" s="83">
        <v>4.24</v>
      </c>
      <c r="H1893" s="83">
        <v>0</v>
      </c>
      <c r="I1893" s="83">
        <v>5.72</v>
      </c>
    </row>
    <row r="1894" spans="1:9" ht="22.65" customHeight="1" x14ac:dyDescent="0.25">
      <c r="A1894" s="82" t="s">
        <v>155</v>
      </c>
      <c r="B1894" s="83" t="s">
        <v>1693</v>
      </c>
      <c r="C1894" s="83" t="s">
        <v>3652</v>
      </c>
      <c r="D1894" s="83" t="s">
        <v>2025</v>
      </c>
      <c r="E1894" s="83" t="s">
        <v>2026</v>
      </c>
      <c r="F1894" s="83" t="s">
        <v>2521</v>
      </c>
      <c r="G1894" s="83">
        <v>4.24</v>
      </c>
      <c r="H1894" s="83">
        <v>1.49</v>
      </c>
      <c r="I1894" s="83">
        <v>5.72</v>
      </c>
    </row>
    <row r="1895" spans="1:9" ht="22.65" customHeight="1" x14ac:dyDescent="0.25">
      <c r="A1895" s="82" t="s">
        <v>155</v>
      </c>
      <c r="B1895" s="86" t="s">
        <v>1693</v>
      </c>
      <c r="C1895" s="86" t="s">
        <v>3653</v>
      </c>
      <c r="D1895" s="86" t="s">
        <v>1965</v>
      </c>
      <c r="E1895" s="86" t="s">
        <v>62</v>
      </c>
      <c r="F1895" s="86" t="s">
        <v>62</v>
      </c>
      <c r="G1895" s="86">
        <v>4.24</v>
      </c>
      <c r="H1895" s="86">
        <v>0</v>
      </c>
      <c r="I1895" s="86">
        <v>5.72</v>
      </c>
    </row>
    <row r="1896" spans="1:9" ht="30.15" customHeight="1" x14ac:dyDescent="0.25">
      <c r="A1896" s="88" t="s">
        <v>155</v>
      </c>
      <c r="B1896" s="88" t="s">
        <v>155</v>
      </c>
      <c r="C1896" s="88" t="s">
        <v>155</v>
      </c>
      <c r="D1896" s="88" t="s">
        <v>155</v>
      </c>
      <c r="E1896" s="88" t="s">
        <v>155</v>
      </c>
      <c r="F1896" s="88" t="s">
        <v>155</v>
      </c>
      <c r="G1896" s="88" t="s">
        <v>3654</v>
      </c>
      <c r="H1896" s="88" t="s">
        <v>2551</v>
      </c>
      <c r="I1896" s="88" t="s">
        <v>3655</v>
      </c>
    </row>
    <row r="1897" spans="1:9" ht="37.65" customHeight="1" x14ac:dyDescent="0.25">
      <c r="A1897" s="273" t="s">
        <v>1943</v>
      </c>
      <c r="B1897" s="273"/>
      <c r="C1897" s="273"/>
      <c r="D1897" s="273"/>
      <c r="E1897" s="273"/>
      <c r="F1897" s="273"/>
      <c r="G1897" s="273"/>
      <c r="H1897" s="273"/>
      <c r="I1897" s="273"/>
    </row>
    <row r="1898" spans="1:9" ht="22.65" customHeight="1" x14ac:dyDescent="0.25">
      <c r="A1898" s="82" t="s">
        <v>155</v>
      </c>
      <c r="B1898" s="83" t="s">
        <v>1693</v>
      </c>
      <c r="C1898" s="83" t="s">
        <v>3656</v>
      </c>
      <c r="D1898" s="83" t="s">
        <v>1965</v>
      </c>
      <c r="E1898" s="83" t="s">
        <v>62</v>
      </c>
      <c r="F1898" s="83" t="s">
        <v>62</v>
      </c>
      <c r="G1898" s="83">
        <v>4.24</v>
      </c>
      <c r="H1898" s="83">
        <v>0</v>
      </c>
      <c r="I1898" s="83">
        <v>5.72</v>
      </c>
    </row>
    <row r="1899" spans="1:9" ht="22.65" customHeight="1" x14ac:dyDescent="0.25">
      <c r="A1899" s="82" t="s">
        <v>155</v>
      </c>
      <c r="B1899" s="83" t="s">
        <v>1693</v>
      </c>
      <c r="C1899" s="83" t="s">
        <v>3657</v>
      </c>
      <c r="D1899" s="83" t="s">
        <v>1965</v>
      </c>
      <c r="E1899" s="83" t="s">
        <v>62</v>
      </c>
      <c r="F1899" s="83" t="s">
        <v>62</v>
      </c>
      <c r="G1899" s="83">
        <v>4.24</v>
      </c>
      <c r="H1899" s="83">
        <v>0</v>
      </c>
      <c r="I1899" s="83">
        <v>5.72</v>
      </c>
    </row>
    <row r="1900" spans="1:9" ht="22.65" customHeight="1" x14ac:dyDescent="0.25">
      <c r="A1900" s="82" t="s">
        <v>155</v>
      </c>
      <c r="B1900" s="83" t="s">
        <v>1693</v>
      </c>
      <c r="C1900" s="83" t="s">
        <v>3658</v>
      </c>
      <c r="D1900" s="83" t="s">
        <v>1965</v>
      </c>
      <c r="E1900" s="83" t="s">
        <v>62</v>
      </c>
      <c r="F1900" s="83" t="s">
        <v>62</v>
      </c>
      <c r="G1900" s="83">
        <v>4.24</v>
      </c>
      <c r="H1900" s="83">
        <v>0</v>
      </c>
      <c r="I1900" s="83">
        <v>5.72</v>
      </c>
    </row>
    <row r="1901" spans="1:9" ht="22.65" customHeight="1" x14ac:dyDescent="0.25">
      <c r="A1901" s="82" t="s">
        <v>155</v>
      </c>
      <c r="B1901" s="86" t="s">
        <v>1693</v>
      </c>
      <c r="C1901" s="86" t="s">
        <v>3659</v>
      </c>
      <c r="D1901" s="86" t="s">
        <v>1965</v>
      </c>
      <c r="E1901" s="86" t="s">
        <v>62</v>
      </c>
      <c r="F1901" s="86" t="s">
        <v>62</v>
      </c>
      <c r="G1901" s="86">
        <v>4.24</v>
      </c>
      <c r="H1901" s="86">
        <v>0</v>
      </c>
      <c r="I1901" s="86">
        <v>5.72</v>
      </c>
    </row>
    <row r="1902" spans="1:9" ht="30.15" customHeight="1" x14ac:dyDescent="0.25">
      <c r="A1902" s="88" t="s">
        <v>155</v>
      </c>
      <c r="B1902" s="88" t="s">
        <v>155</v>
      </c>
      <c r="C1902" s="88" t="s">
        <v>155</v>
      </c>
      <c r="D1902" s="88" t="s">
        <v>155</v>
      </c>
      <c r="E1902" s="88" t="s">
        <v>155</v>
      </c>
      <c r="F1902" s="88" t="s">
        <v>155</v>
      </c>
      <c r="G1902" s="88" t="s">
        <v>3436</v>
      </c>
      <c r="H1902" s="88" t="s">
        <v>888</v>
      </c>
      <c r="I1902" s="88" t="s">
        <v>3437</v>
      </c>
    </row>
    <row r="1903" spans="1:9" ht="37.65" customHeight="1" x14ac:dyDescent="0.25">
      <c r="A1903" s="273" t="s">
        <v>1945</v>
      </c>
      <c r="B1903" s="273"/>
      <c r="C1903" s="273"/>
      <c r="D1903" s="273"/>
      <c r="E1903" s="273"/>
      <c r="F1903" s="273"/>
      <c r="G1903" s="273"/>
      <c r="H1903" s="273"/>
      <c r="I1903" s="273"/>
    </row>
    <row r="1904" spans="1:9" ht="22.65" customHeight="1" x14ac:dyDescent="0.25">
      <c r="A1904" s="82" t="s">
        <v>155</v>
      </c>
      <c r="B1904" s="83" t="s">
        <v>1693</v>
      </c>
      <c r="C1904" s="83" t="s">
        <v>3660</v>
      </c>
      <c r="D1904" s="83" t="s">
        <v>1965</v>
      </c>
      <c r="E1904" s="83" t="s">
        <v>62</v>
      </c>
      <c r="F1904" s="83" t="s">
        <v>62</v>
      </c>
      <c r="G1904" s="83">
        <v>4.24</v>
      </c>
      <c r="H1904" s="83">
        <v>0</v>
      </c>
      <c r="I1904" s="83">
        <v>5.72</v>
      </c>
    </row>
    <row r="1905" spans="1:9" ht="22.65" customHeight="1" x14ac:dyDescent="0.25">
      <c r="A1905" s="82" t="s">
        <v>155</v>
      </c>
      <c r="B1905" s="83" t="s">
        <v>1693</v>
      </c>
      <c r="C1905" s="83" t="s">
        <v>3661</v>
      </c>
      <c r="D1905" s="83" t="s">
        <v>1965</v>
      </c>
      <c r="E1905" s="83" t="s">
        <v>62</v>
      </c>
      <c r="F1905" s="83" t="s">
        <v>62</v>
      </c>
      <c r="G1905" s="83">
        <v>4.24</v>
      </c>
      <c r="H1905" s="83">
        <v>0</v>
      </c>
      <c r="I1905" s="83">
        <v>5.72</v>
      </c>
    </row>
    <row r="1906" spans="1:9" ht="22.65" customHeight="1" x14ac:dyDescent="0.25">
      <c r="A1906" s="82" t="s">
        <v>155</v>
      </c>
      <c r="B1906" s="83" t="s">
        <v>1693</v>
      </c>
      <c r="C1906" s="83" t="s">
        <v>3662</v>
      </c>
      <c r="D1906" s="83" t="s">
        <v>1965</v>
      </c>
      <c r="E1906" s="83" t="s">
        <v>62</v>
      </c>
      <c r="F1906" s="83" t="s">
        <v>62</v>
      </c>
      <c r="G1906" s="83">
        <v>4.24</v>
      </c>
      <c r="H1906" s="83">
        <v>0</v>
      </c>
      <c r="I1906" s="83">
        <v>5.72</v>
      </c>
    </row>
    <row r="1907" spans="1:9" ht="22.65" customHeight="1" x14ac:dyDescent="0.25">
      <c r="A1907" s="82" t="s">
        <v>155</v>
      </c>
      <c r="B1907" s="86" t="s">
        <v>1693</v>
      </c>
      <c r="C1907" s="86" t="s">
        <v>3663</v>
      </c>
      <c r="D1907" s="86" t="s">
        <v>2025</v>
      </c>
      <c r="E1907" s="86" t="s">
        <v>2556</v>
      </c>
      <c r="F1907" s="86" t="s">
        <v>62</v>
      </c>
      <c r="G1907" s="86">
        <v>4.24</v>
      </c>
      <c r="H1907" s="86">
        <v>0</v>
      </c>
      <c r="I1907" s="86">
        <v>5.72</v>
      </c>
    </row>
    <row r="1908" spans="1:9" ht="30.15" customHeight="1" x14ac:dyDescent="0.25">
      <c r="A1908" s="88" t="s">
        <v>155</v>
      </c>
      <c r="B1908" s="88" t="s">
        <v>155</v>
      </c>
      <c r="C1908" s="88" t="s">
        <v>155</v>
      </c>
      <c r="D1908" s="88" t="s">
        <v>155</v>
      </c>
      <c r="E1908" s="88" t="s">
        <v>155</v>
      </c>
      <c r="F1908" s="88" t="s">
        <v>155</v>
      </c>
      <c r="G1908" s="88" t="s">
        <v>3436</v>
      </c>
      <c r="H1908" s="88" t="s">
        <v>888</v>
      </c>
      <c r="I1908" s="88" t="s">
        <v>3437</v>
      </c>
    </row>
    <row r="1909" spans="1:9" ht="37.65" customHeight="1" x14ac:dyDescent="0.25">
      <c r="A1909" s="273" t="s">
        <v>1947</v>
      </c>
      <c r="B1909" s="273"/>
      <c r="C1909" s="273"/>
      <c r="D1909" s="273"/>
      <c r="E1909" s="273"/>
      <c r="F1909" s="273"/>
      <c r="G1909" s="273"/>
      <c r="H1909" s="273"/>
      <c r="I1909" s="273"/>
    </row>
    <row r="1910" spans="1:9" ht="22.65" customHeight="1" x14ac:dyDescent="0.25">
      <c r="A1910" s="82" t="s">
        <v>155</v>
      </c>
      <c r="B1910" s="83" t="s">
        <v>1693</v>
      </c>
      <c r="C1910" s="83" t="s">
        <v>3664</v>
      </c>
      <c r="D1910" s="83" t="s">
        <v>1965</v>
      </c>
      <c r="E1910" s="83" t="s">
        <v>62</v>
      </c>
      <c r="F1910" s="83" t="s">
        <v>62</v>
      </c>
      <c r="G1910" s="83">
        <v>4.34</v>
      </c>
      <c r="H1910" s="83">
        <v>0</v>
      </c>
      <c r="I1910" s="83">
        <v>5.8250000000000002</v>
      </c>
    </row>
    <row r="1911" spans="1:9" ht="22.65" customHeight="1" x14ac:dyDescent="0.25">
      <c r="A1911" s="82" t="s">
        <v>155</v>
      </c>
      <c r="B1911" s="83" t="s">
        <v>1693</v>
      </c>
      <c r="C1911" s="83" t="s">
        <v>3665</v>
      </c>
      <c r="D1911" s="83" t="s">
        <v>1965</v>
      </c>
      <c r="E1911" s="83" t="s">
        <v>62</v>
      </c>
      <c r="F1911" s="83" t="s">
        <v>62</v>
      </c>
      <c r="G1911" s="83">
        <v>4.4400000000000004</v>
      </c>
      <c r="H1911" s="83">
        <v>0</v>
      </c>
      <c r="I1911" s="83">
        <v>5.8550000000000004</v>
      </c>
    </row>
    <row r="1912" spans="1:9" ht="22.65" customHeight="1" x14ac:dyDescent="0.25">
      <c r="A1912" s="82" t="s">
        <v>155</v>
      </c>
      <c r="B1912" s="83" t="s">
        <v>1693</v>
      </c>
      <c r="C1912" s="83" t="s">
        <v>3666</v>
      </c>
      <c r="D1912" s="83" t="s">
        <v>1965</v>
      </c>
      <c r="E1912" s="83" t="s">
        <v>62</v>
      </c>
      <c r="F1912" s="83" t="s">
        <v>62</v>
      </c>
      <c r="G1912" s="83">
        <v>4.45</v>
      </c>
      <c r="H1912" s="83">
        <v>0</v>
      </c>
      <c r="I1912" s="83">
        <v>5.86</v>
      </c>
    </row>
    <row r="1913" spans="1:9" ht="22.65" customHeight="1" x14ac:dyDescent="0.25">
      <c r="A1913" s="82" t="s">
        <v>155</v>
      </c>
      <c r="B1913" s="83" t="s">
        <v>1693</v>
      </c>
      <c r="C1913" s="83" t="s">
        <v>3667</v>
      </c>
      <c r="D1913" s="83" t="s">
        <v>1965</v>
      </c>
      <c r="E1913" s="83" t="s">
        <v>62</v>
      </c>
      <c r="F1913" s="83" t="s">
        <v>62</v>
      </c>
      <c r="G1913" s="83">
        <v>4.46</v>
      </c>
      <c r="H1913" s="83">
        <v>0</v>
      </c>
      <c r="I1913" s="83">
        <v>5.8650000000000002</v>
      </c>
    </row>
    <row r="1914" spans="1:9" ht="22.65" customHeight="1" x14ac:dyDescent="0.25">
      <c r="A1914" s="82" t="s">
        <v>155</v>
      </c>
      <c r="B1914" s="83" t="s">
        <v>1693</v>
      </c>
      <c r="C1914" s="83" t="s">
        <v>3668</v>
      </c>
      <c r="D1914" s="83" t="s">
        <v>1965</v>
      </c>
      <c r="E1914" s="83" t="s">
        <v>62</v>
      </c>
      <c r="F1914" s="83" t="s">
        <v>62</v>
      </c>
      <c r="G1914" s="83">
        <v>4.34</v>
      </c>
      <c r="H1914" s="83">
        <v>0</v>
      </c>
      <c r="I1914" s="83">
        <v>5.8250000000000002</v>
      </c>
    </row>
    <row r="1915" spans="1:9" ht="22.65" customHeight="1" x14ac:dyDescent="0.25">
      <c r="A1915" s="82" t="s">
        <v>155</v>
      </c>
      <c r="B1915" s="86" t="s">
        <v>1693</v>
      </c>
      <c r="C1915" s="86" t="s">
        <v>3669</v>
      </c>
      <c r="D1915" s="86" t="s">
        <v>2025</v>
      </c>
      <c r="E1915" s="86" t="s">
        <v>2026</v>
      </c>
      <c r="F1915" s="86" t="s">
        <v>2521</v>
      </c>
      <c r="G1915" s="86">
        <v>4.24</v>
      </c>
      <c r="H1915" s="86">
        <v>1.49</v>
      </c>
      <c r="I1915" s="86">
        <v>5.72</v>
      </c>
    </row>
    <row r="1916" spans="1:9" ht="30.15" customHeight="1" x14ac:dyDescent="0.25">
      <c r="A1916" s="89" t="s">
        <v>155</v>
      </c>
      <c r="B1916" s="89" t="s">
        <v>155</v>
      </c>
      <c r="C1916" s="89" t="s">
        <v>155</v>
      </c>
      <c r="D1916" s="89" t="s">
        <v>155</v>
      </c>
      <c r="E1916" s="89" t="s">
        <v>155</v>
      </c>
      <c r="F1916" s="89" t="s">
        <v>155</v>
      </c>
      <c r="G1916" s="89" t="s">
        <v>3670</v>
      </c>
      <c r="H1916" s="89" t="s">
        <v>2551</v>
      </c>
      <c r="I1916" s="89" t="s">
        <v>3671</v>
      </c>
    </row>
    <row r="1917" spans="1:9" ht="50.25" customHeight="1" x14ac:dyDescent="0.25">
      <c r="A1917" s="94" t="s">
        <v>155</v>
      </c>
      <c r="B1917" s="94" t="s">
        <v>155</v>
      </c>
      <c r="C1917" s="94" t="s">
        <v>155</v>
      </c>
      <c r="D1917" s="94" t="s">
        <v>155</v>
      </c>
      <c r="E1917" s="94" t="s">
        <v>155</v>
      </c>
      <c r="F1917" s="94" t="s">
        <v>155</v>
      </c>
      <c r="G1917" s="251" t="s">
        <v>3672</v>
      </c>
      <c r="H1917" s="251" t="s">
        <v>3673</v>
      </c>
      <c r="I1917" s="251" t="s">
        <v>3674</v>
      </c>
    </row>
  </sheetData>
  <autoFilter ref="A2:I2" xr:uid="{BAC6BC3D-E565-441C-92CE-B49A62CB960E}"/>
  <mergeCells count="225">
    <mergeCell ref="A1897:I1897"/>
    <mergeCell ref="A1903:I1903"/>
    <mergeCell ref="A1909:I1909"/>
    <mergeCell ref="A1855:I1855"/>
    <mergeCell ref="A1860:I1860"/>
    <mergeCell ref="A1865:I1865"/>
    <mergeCell ref="A1872:I1872"/>
    <mergeCell ref="A1878:I1878"/>
    <mergeCell ref="A1886:I1886"/>
    <mergeCell ref="A1819:I1819"/>
    <mergeCell ref="A1824:I1824"/>
    <mergeCell ref="A1831:I1831"/>
    <mergeCell ref="A1836:I1836"/>
    <mergeCell ref="A1841:I1841"/>
    <mergeCell ref="A1846:I1846"/>
    <mergeCell ref="A1778:I1778"/>
    <mergeCell ref="A1783:I1783"/>
    <mergeCell ref="A1789:I1789"/>
    <mergeCell ref="A1797:I1797"/>
    <mergeCell ref="A1803:I1803"/>
    <mergeCell ref="A1812:I1812"/>
    <mergeCell ref="A1745:I1745"/>
    <mergeCell ref="A1749:I1749"/>
    <mergeCell ref="A1754:I1754"/>
    <mergeCell ref="A1760:I1760"/>
    <mergeCell ref="A1767:I1767"/>
    <mergeCell ref="A1771:I1771"/>
    <mergeCell ref="A1703:I1703"/>
    <mergeCell ref="A1709:I1709"/>
    <mergeCell ref="A1715:I1715"/>
    <mergeCell ref="A1728:I1728"/>
    <mergeCell ref="A1733:I1733"/>
    <mergeCell ref="A1739:I1739"/>
    <mergeCell ref="A1669:I1669"/>
    <mergeCell ref="A1675:I1675"/>
    <mergeCell ref="A1684:I1684"/>
    <mergeCell ref="A1688:I1688"/>
    <mergeCell ref="A1693:I1693"/>
    <mergeCell ref="A1700:I1700"/>
    <mergeCell ref="A1629:I1629"/>
    <mergeCell ref="A1634:I1634"/>
    <mergeCell ref="A1640:I1640"/>
    <mergeCell ref="A1647:I1647"/>
    <mergeCell ref="A1655:I1655"/>
    <mergeCell ref="A1660:I1660"/>
    <mergeCell ref="A1590:I1590"/>
    <mergeCell ref="A1595:I1595"/>
    <mergeCell ref="A1600:I1600"/>
    <mergeCell ref="A1611:I1611"/>
    <mergeCell ref="A1618:I1618"/>
    <mergeCell ref="A1623:I1623"/>
    <mergeCell ref="A1549:I1549"/>
    <mergeCell ref="A1557:I1557"/>
    <mergeCell ref="A1562:I1562"/>
    <mergeCell ref="A1568:I1568"/>
    <mergeCell ref="A1577:I1577"/>
    <mergeCell ref="A1583:I1583"/>
    <mergeCell ref="A1505:I1505"/>
    <mergeCell ref="A1512:I1512"/>
    <mergeCell ref="A1518:I1518"/>
    <mergeCell ref="A1526:I1526"/>
    <mergeCell ref="A1537:I1537"/>
    <mergeCell ref="A1543:I1543"/>
    <mergeCell ref="A1474:I1474"/>
    <mergeCell ref="A1479:I1479"/>
    <mergeCell ref="A1484:I1484"/>
    <mergeCell ref="A1490:I1490"/>
    <mergeCell ref="A1495:I1495"/>
    <mergeCell ref="A1500:I1500"/>
    <mergeCell ref="A1435:I1435"/>
    <mergeCell ref="A1441:I1441"/>
    <mergeCell ref="A1450:I1450"/>
    <mergeCell ref="A1457:I1457"/>
    <mergeCell ref="A1462:I1462"/>
    <mergeCell ref="A1469:I1469"/>
    <mergeCell ref="A1397:I1397"/>
    <mergeCell ref="A1404:I1404"/>
    <mergeCell ref="A1408:I1408"/>
    <mergeCell ref="A1415:I1415"/>
    <mergeCell ref="A1420:I1420"/>
    <mergeCell ref="A1427:I1427"/>
    <mergeCell ref="A1365:I1365"/>
    <mergeCell ref="A1371:I1371"/>
    <mergeCell ref="A1376:I1376"/>
    <mergeCell ref="A1382:I1382"/>
    <mergeCell ref="A1386:I1386"/>
    <mergeCell ref="A1391:I1391"/>
    <mergeCell ref="A1326:I1326"/>
    <mergeCell ref="A1329:I1329"/>
    <mergeCell ref="A1335:I1335"/>
    <mergeCell ref="A1341:I1341"/>
    <mergeCell ref="A1349:I1349"/>
    <mergeCell ref="A1357:I1357"/>
    <mergeCell ref="A1269:I1269"/>
    <mergeCell ref="A1282:I1282"/>
    <mergeCell ref="A1288:I1288"/>
    <mergeCell ref="A1300:I1300"/>
    <mergeCell ref="A1313:I1313"/>
    <mergeCell ref="A1319:I1319"/>
    <mergeCell ref="A1232:I1232"/>
    <mergeCell ref="A1242:I1242"/>
    <mergeCell ref="A1247:I1247"/>
    <mergeCell ref="A1253:I1253"/>
    <mergeCell ref="A1259:I1259"/>
    <mergeCell ref="A1264:I1264"/>
    <mergeCell ref="A1193:I1193"/>
    <mergeCell ref="A1200:I1200"/>
    <mergeCell ref="A1209:I1209"/>
    <mergeCell ref="A1215:I1215"/>
    <mergeCell ref="A1222:I1222"/>
    <mergeCell ref="A1227:I1227"/>
    <mergeCell ref="A1156:I1156"/>
    <mergeCell ref="A1162:I1162"/>
    <mergeCell ref="A1171:I1171"/>
    <mergeCell ref="A1177:I1177"/>
    <mergeCell ref="A1182:I1182"/>
    <mergeCell ref="A1189:I1189"/>
    <mergeCell ref="A1121:I1121"/>
    <mergeCell ref="A1129:I1129"/>
    <mergeCell ref="A1134:I1134"/>
    <mergeCell ref="A1138:I1138"/>
    <mergeCell ref="A1143:I1143"/>
    <mergeCell ref="A1150:I1150"/>
    <mergeCell ref="A1083:I1083"/>
    <mergeCell ref="A1092:I1092"/>
    <mergeCell ref="A1098:I1098"/>
    <mergeCell ref="A1106:I1106"/>
    <mergeCell ref="A1111:I1111"/>
    <mergeCell ref="A1116:I1116"/>
    <mergeCell ref="A1042:I1042"/>
    <mergeCell ref="A1051:I1051"/>
    <mergeCell ref="A1058:I1058"/>
    <mergeCell ref="A1063:I1063"/>
    <mergeCell ref="A1067:I1067"/>
    <mergeCell ref="A1076:I1076"/>
    <mergeCell ref="A1007:I1007"/>
    <mergeCell ref="A1012:I1012"/>
    <mergeCell ref="A1018:I1018"/>
    <mergeCell ref="A1023:I1023"/>
    <mergeCell ref="A1029:I1029"/>
    <mergeCell ref="A1033:I1033"/>
    <mergeCell ref="A972:I972"/>
    <mergeCell ref="A976:I976"/>
    <mergeCell ref="A983:I983"/>
    <mergeCell ref="A989:I989"/>
    <mergeCell ref="A998:I998"/>
    <mergeCell ref="A1004:I1004"/>
    <mergeCell ref="A930:I930"/>
    <mergeCell ref="A936:I936"/>
    <mergeCell ref="A945:I945"/>
    <mergeCell ref="A951:I951"/>
    <mergeCell ref="A961:I961"/>
    <mergeCell ref="A967:I967"/>
    <mergeCell ref="A894:I894"/>
    <mergeCell ref="A899:I899"/>
    <mergeCell ref="A905:I905"/>
    <mergeCell ref="A910:I910"/>
    <mergeCell ref="A917:I917"/>
    <mergeCell ref="A924:I924"/>
    <mergeCell ref="A862:I862"/>
    <mergeCell ref="A867:I867"/>
    <mergeCell ref="A872:I872"/>
    <mergeCell ref="A878:I878"/>
    <mergeCell ref="A884:I884"/>
    <mergeCell ref="A890:I890"/>
    <mergeCell ref="A804:I804"/>
    <mergeCell ref="A830:I830"/>
    <mergeCell ref="A835:I835"/>
    <mergeCell ref="A841:I841"/>
    <mergeCell ref="A849:I849"/>
    <mergeCell ref="A855:I855"/>
    <mergeCell ref="A771:I771"/>
    <mergeCell ref="A776:I776"/>
    <mergeCell ref="A781:I781"/>
    <mergeCell ref="A786:I786"/>
    <mergeCell ref="A791:I791"/>
    <mergeCell ref="A796:I796"/>
    <mergeCell ref="A726:I726"/>
    <mergeCell ref="A731:I731"/>
    <mergeCell ref="A741:I741"/>
    <mergeCell ref="A748:I748"/>
    <mergeCell ref="A757:I757"/>
    <mergeCell ref="A763:I763"/>
    <mergeCell ref="A690:I690"/>
    <mergeCell ref="A693:I693"/>
    <mergeCell ref="A700:I700"/>
    <mergeCell ref="A706:I706"/>
    <mergeCell ref="A714:I714"/>
    <mergeCell ref="A721:I721"/>
    <mergeCell ref="A658:I658"/>
    <mergeCell ref="A665:I665"/>
    <mergeCell ref="A668:I668"/>
    <mergeCell ref="A672:I672"/>
    <mergeCell ref="A679:I679"/>
    <mergeCell ref="A684:I684"/>
    <mergeCell ref="A601:I601"/>
    <mergeCell ref="A607:I607"/>
    <mergeCell ref="A612:I612"/>
    <mergeCell ref="A622:I622"/>
    <mergeCell ref="A635:I635"/>
    <mergeCell ref="A643:I643"/>
    <mergeCell ref="A532:I532"/>
    <mergeCell ref="A548:I548"/>
    <mergeCell ref="A556:I556"/>
    <mergeCell ref="A580:I580"/>
    <mergeCell ref="A586:I586"/>
    <mergeCell ref="A593:I593"/>
    <mergeCell ref="A408:I408"/>
    <mergeCell ref="A414:I414"/>
    <mergeCell ref="A418:I418"/>
    <mergeCell ref="A424:I424"/>
    <mergeCell ref="A428:I428"/>
    <mergeCell ref="A444:I444"/>
    <mergeCell ref="A290:I290"/>
    <mergeCell ref="A340:I340"/>
    <mergeCell ref="A384:I384"/>
    <mergeCell ref="A394:I394"/>
    <mergeCell ref="A400:I400"/>
    <mergeCell ref="A404:I404"/>
    <mergeCell ref="A1:I1"/>
    <mergeCell ref="A3:I3"/>
    <mergeCell ref="A113:I113"/>
    <mergeCell ref="A161:I161"/>
    <mergeCell ref="A214:I214"/>
    <mergeCell ref="A282:I282"/>
  </mergeCells>
  <pageMargins left="0.70866141732283472" right="0.70866141732283472" top="1.5748031496062993" bottom="0.78740157480314965" header="0.31496062992125984" footer="0.31496062992125984"/>
  <pageSetup paperSize="8" fitToHeight="0" orientation="landscape" r:id="rId1"/>
  <headerFooter>
    <oddHeader>&amp;LSAB -  Neubau Verwaltungsgebäude, Leipzig&amp;R&amp;G</oddHeader>
    <oddFooter>&amp;LAnlage - Kalkulationsgrundlage&amp;RSeite &amp;P von &amp;N</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D6A1-3AE6-4D3A-B5DA-B39B3F6563D8}">
  <sheetPr>
    <tabColor rgb="FFCCFFCC"/>
  </sheetPr>
  <dimension ref="A1:V901"/>
  <sheetViews>
    <sheetView showGridLines="0" showZeros="0" zoomScaleNormal="100" workbookViewId="0">
      <selection activeCell="F1" sqref="F1"/>
    </sheetView>
  </sheetViews>
  <sheetFormatPr baseColWidth="10" defaultColWidth="11.44140625" defaultRowHeight="13.2" x14ac:dyDescent="0.25"/>
  <cols>
    <col min="1" max="1" width="5" style="138" bestFit="1" customWidth="1"/>
    <col min="2" max="2" width="54.6640625" style="138" customWidth="1"/>
    <col min="3" max="3" width="12.5546875" style="138" customWidth="1"/>
    <col min="4" max="4" width="16.88671875" style="168" customWidth="1"/>
    <col min="5" max="5" width="11.44140625" style="99"/>
    <col min="6" max="6" width="14.33203125" style="101" customWidth="1"/>
    <col min="7" max="9" width="11.88671875" style="101" customWidth="1"/>
    <col min="10" max="10" width="16.6640625" style="101" customWidth="1"/>
    <col min="11" max="11" width="10.33203125" style="101" customWidth="1"/>
    <col min="12" max="12" width="15.109375" style="105" customWidth="1"/>
    <col min="13" max="22" width="11.44140625" style="101"/>
    <col min="23" max="16384" width="11.44140625" style="99"/>
  </cols>
  <sheetData>
    <row r="1" spans="1:22" ht="15.6" x14ac:dyDescent="0.3">
      <c r="A1" s="96"/>
      <c r="B1" s="96" t="s">
        <v>3679</v>
      </c>
      <c r="C1" s="97"/>
      <c r="D1" s="98"/>
      <c r="F1" s="100" t="s">
        <v>3680</v>
      </c>
      <c r="L1" s="102"/>
      <c r="M1" s="99"/>
      <c r="N1" s="99"/>
      <c r="O1" s="99"/>
      <c r="P1" s="99"/>
      <c r="Q1" s="99"/>
      <c r="R1" s="99"/>
      <c r="S1" s="99"/>
      <c r="T1" s="99"/>
      <c r="U1" s="99"/>
      <c r="V1" s="99"/>
    </row>
    <row r="2" spans="1:22" x14ac:dyDescent="0.25">
      <c r="A2" s="103"/>
      <c r="B2" s="104" t="s">
        <v>3681</v>
      </c>
      <c r="C2" s="97"/>
      <c r="D2" s="98"/>
      <c r="M2" s="99"/>
      <c r="N2" s="99"/>
      <c r="O2" s="99"/>
      <c r="P2" s="99"/>
      <c r="Q2" s="99"/>
      <c r="R2" s="99"/>
      <c r="S2" s="99"/>
      <c r="T2" s="99"/>
      <c r="U2" s="99"/>
      <c r="V2" s="99"/>
    </row>
    <row r="3" spans="1:22" x14ac:dyDescent="0.25">
      <c r="A3" s="97"/>
      <c r="B3" s="104" t="s">
        <v>3797</v>
      </c>
      <c r="C3" s="275" t="s">
        <v>3682</v>
      </c>
      <c r="D3" s="276"/>
      <c r="M3" s="99"/>
      <c r="N3" s="99"/>
      <c r="O3" s="99"/>
      <c r="P3" s="99"/>
      <c r="Q3" s="99"/>
      <c r="R3" s="99"/>
      <c r="S3" s="99"/>
      <c r="T3" s="99"/>
      <c r="U3" s="99"/>
      <c r="V3" s="99"/>
    </row>
    <row r="4" spans="1:22" x14ac:dyDescent="0.25">
      <c r="A4" s="97"/>
      <c r="B4" s="107"/>
      <c r="C4" s="97"/>
      <c r="D4" s="108"/>
      <c r="F4" s="109" t="s">
        <v>3683</v>
      </c>
      <c r="G4" s="110"/>
      <c r="H4" s="110"/>
      <c r="I4" s="110"/>
      <c r="J4" s="111"/>
      <c r="M4" s="99"/>
      <c r="N4" s="99"/>
      <c r="O4" s="99"/>
      <c r="P4" s="99"/>
      <c r="Q4" s="99"/>
      <c r="R4" s="99"/>
      <c r="S4" s="99"/>
      <c r="T4" s="99"/>
      <c r="U4" s="99"/>
      <c r="V4" s="99"/>
    </row>
    <row r="5" spans="1:22" ht="15.6" x14ac:dyDescent="0.3">
      <c r="A5" s="97"/>
      <c r="B5" s="96" t="s">
        <v>3684</v>
      </c>
      <c r="C5" s="106">
        <v>100</v>
      </c>
      <c r="D5" s="112"/>
      <c r="F5" s="113" t="s">
        <v>3685</v>
      </c>
      <c r="G5" s="114"/>
      <c r="H5" s="114"/>
      <c r="I5" s="114"/>
      <c r="J5" s="115"/>
      <c r="M5" s="99"/>
      <c r="N5" s="99"/>
      <c r="O5" s="99"/>
      <c r="P5" s="99"/>
      <c r="Q5" s="99"/>
      <c r="R5" s="99"/>
      <c r="S5" s="99"/>
      <c r="T5" s="99"/>
      <c r="U5" s="99"/>
      <c r="V5" s="99"/>
    </row>
    <row r="6" spans="1:22" ht="12" customHeight="1" x14ac:dyDescent="0.25">
      <c r="A6" s="97"/>
      <c r="B6" s="97"/>
      <c r="C6" s="116" t="s">
        <v>3686</v>
      </c>
      <c r="D6" s="117" t="s">
        <v>3687</v>
      </c>
      <c r="F6" s="113" t="s">
        <v>3688</v>
      </c>
      <c r="G6" s="114"/>
      <c r="H6" s="114" t="s">
        <v>3689</v>
      </c>
      <c r="I6" s="118" t="str">
        <f>D20</f>
        <v/>
      </c>
      <c r="J6" s="115"/>
      <c r="M6" s="99"/>
      <c r="N6" s="99"/>
      <c r="O6" s="99"/>
      <c r="P6" s="99"/>
      <c r="Q6" s="99"/>
      <c r="R6" s="99"/>
      <c r="S6" s="99"/>
      <c r="T6" s="99"/>
      <c r="U6" s="99"/>
      <c r="V6" s="99"/>
    </row>
    <row r="7" spans="1:22" ht="15.6" x14ac:dyDescent="0.3">
      <c r="A7" s="96" t="s">
        <v>40</v>
      </c>
      <c r="B7" s="96" t="s">
        <v>3690</v>
      </c>
      <c r="C7" s="119"/>
      <c r="D7" s="120"/>
      <c r="F7" s="113"/>
      <c r="G7" s="114"/>
      <c r="H7" s="114" t="s">
        <v>3691</v>
      </c>
      <c r="I7" s="118" t="str">
        <f>D22</f>
        <v/>
      </c>
      <c r="J7" s="115"/>
      <c r="M7" s="99"/>
      <c r="N7" s="99"/>
      <c r="O7" s="99"/>
      <c r="P7" s="99"/>
      <c r="Q7" s="99"/>
      <c r="R7" s="99"/>
      <c r="S7" s="99"/>
      <c r="T7" s="99"/>
      <c r="U7" s="99"/>
      <c r="V7" s="99"/>
    </row>
    <row r="8" spans="1:22" x14ac:dyDescent="0.25">
      <c r="A8" s="97" t="s">
        <v>26</v>
      </c>
      <c r="B8" s="97" t="s">
        <v>3692</v>
      </c>
      <c r="C8" s="121"/>
      <c r="D8" s="122">
        <f>ROUND($D$5*C8%,2)</f>
        <v>0</v>
      </c>
      <c r="F8" s="113"/>
      <c r="G8" s="114"/>
      <c r="H8" s="114" t="s">
        <v>3693</v>
      </c>
      <c r="I8" s="118" t="str">
        <f>D24</f>
        <v/>
      </c>
      <c r="J8" s="115"/>
      <c r="L8" s="123"/>
      <c r="M8" s="99"/>
      <c r="N8" s="99"/>
      <c r="O8" s="99"/>
      <c r="P8" s="99"/>
      <c r="Q8" s="99"/>
      <c r="R8" s="99"/>
      <c r="S8" s="99"/>
      <c r="T8" s="99"/>
      <c r="U8" s="99"/>
      <c r="V8" s="99"/>
    </row>
    <row r="9" spans="1:22" x14ac:dyDescent="0.25">
      <c r="A9" s="97" t="s">
        <v>29</v>
      </c>
      <c r="B9" s="97" t="s">
        <v>3694</v>
      </c>
      <c r="C9" s="121"/>
      <c r="D9" s="122">
        <f t="shared" ref="D9:D16" si="0">ROUND($D$5*C9%,2)</f>
        <v>0</v>
      </c>
      <c r="F9" s="113"/>
      <c r="G9" s="114"/>
      <c r="H9" s="114" t="s">
        <v>3695</v>
      </c>
      <c r="I9" s="118" t="str">
        <f>D26</f>
        <v/>
      </c>
      <c r="J9" s="115"/>
      <c r="M9" s="99"/>
      <c r="N9" s="99"/>
      <c r="O9" s="99"/>
      <c r="P9" s="99"/>
      <c r="Q9" s="99"/>
      <c r="R9" s="99"/>
      <c r="S9" s="99"/>
      <c r="T9" s="99"/>
      <c r="U9" s="99"/>
      <c r="V9" s="99"/>
    </row>
    <row r="10" spans="1:22" ht="13.8" thickBot="1" x14ac:dyDescent="0.3">
      <c r="A10" s="97" t="s">
        <v>3696</v>
      </c>
      <c r="B10" s="97" t="s">
        <v>3697</v>
      </c>
      <c r="C10" s="121"/>
      <c r="D10" s="122">
        <f t="shared" si="0"/>
        <v>0</v>
      </c>
      <c r="F10" s="113"/>
      <c r="G10" s="114"/>
      <c r="H10" s="114"/>
      <c r="I10" s="124">
        <f>SUM(I6:I9)</f>
        <v>0</v>
      </c>
      <c r="J10" s="125"/>
      <c r="L10" s="126"/>
      <c r="M10" s="99"/>
      <c r="N10" s="99"/>
      <c r="O10" s="99"/>
      <c r="P10" s="99"/>
      <c r="Q10" s="99"/>
      <c r="R10" s="99"/>
      <c r="S10" s="99"/>
      <c r="T10" s="99"/>
      <c r="U10" s="99"/>
      <c r="V10" s="99"/>
    </row>
    <row r="11" spans="1:22" x14ac:dyDescent="0.25">
      <c r="A11" s="97" t="s">
        <v>3698</v>
      </c>
      <c r="B11" s="97" t="s">
        <v>3699</v>
      </c>
      <c r="C11" s="121"/>
      <c r="D11" s="122">
        <f t="shared" si="0"/>
        <v>0</v>
      </c>
      <c r="F11" s="113"/>
      <c r="G11" s="114"/>
      <c r="H11" s="114"/>
      <c r="I11" s="114"/>
      <c r="J11" s="115"/>
      <c r="L11" s="126"/>
      <c r="M11" s="99"/>
      <c r="N11" s="99"/>
      <c r="O11" s="99"/>
      <c r="P11" s="99"/>
      <c r="Q11" s="99"/>
      <c r="R11" s="99"/>
      <c r="S11" s="99"/>
      <c r="T11" s="99"/>
      <c r="U11" s="99"/>
      <c r="V11" s="99"/>
    </row>
    <row r="12" spans="1:22" x14ac:dyDescent="0.25">
      <c r="A12" s="97" t="s">
        <v>3700</v>
      </c>
      <c r="B12" s="97" t="s">
        <v>3701</v>
      </c>
      <c r="C12" s="121"/>
      <c r="D12" s="122">
        <f t="shared" si="0"/>
        <v>0</v>
      </c>
      <c r="F12" s="113" t="s">
        <v>3702</v>
      </c>
      <c r="G12" s="114"/>
      <c r="H12" s="114"/>
      <c r="I12" s="127" t="str">
        <f>IF(ISNUMBER(D5),I10/D5%,"")</f>
        <v/>
      </c>
      <c r="J12" s="115"/>
      <c r="L12" s="126"/>
      <c r="M12" s="99"/>
      <c r="N12" s="99"/>
      <c r="O12" s="99"/>
      <c r="P12" s="99"/>
      <c r="Q12" s="99"/>
      <c r="R12" s="99"/>
      <c r="S12" s="99"/>
      <c r="T12" s="99"/>
      <c r="U12" s="99"/>
      <c r="V12" s="99"/>
    </row>
    <row r="13" spans="1:22" ht="15.6" x14ac:dyDescent="0.3">
      <c r="A13" s="97"/>
      <c r="B13" s="96" t="s">
        <v>3703</v>
      </c>
      <c r="C13" s="128">
        <f>SUM(C8:C12)</f>
        <v>0</v>
      </c>
      <c r="D13" s="129">
        <f>ROUND(SUM(D8:D12),2)</f>
        <v>0</v>
      </c>
      <c r="F13" s="130"/>
      <c r="G13" s="131"/>
      <c r="H13" s="131"/>
      <c r="I13" s="131"/>
      <c r="J13" s="132"/>
      <c r="L13" s="126"/>
      <c r="M13" s="99"/>
      <c r="N13" s="99"/>
      <c r="O13" s="99"/>
      <c r="P13" s="99"/>
      <c r="Q13" s="99"/>
      <c r="R13" s="99"/>
      <c r="S13" s="99"/>
      <c r="T13" s="99"/>
      <c r="U13" s="99"/>
      <c r="V13" s="99"/>
    </row>
    <row r="14" spans="1:22" x14ac:dyDescent="0.25">
      <c r="A14" s="97" t="s">
        <v>3704</v>
      </c>
      <c r="B14" s="97" t="s">
        <v>3705</v>
      </c>
      <c r="C14" s="121"/>
      <c r="D14" s="122">
        <f>ROUND($D$5*C14%,2)</f>
        <v>0</v>
      </c>
      <c r="L14" s="126"/>
      <c r="M14" s="99"/>
      <c r="N14" s="99"/>
      <c r="O14" s="99"/>
      <c r="P14" s="99"/>
      <c r="Q14" s="99"/>
      <c r="R14" s="99"/>
      <c r="S14" s="99"/>
      <c r="T14" s="99"/>
      <c r="U14" s="99"/>
      <c r="V14" s="99"/>
    </row>
    <row r="15" spans="1:22" x14ac:dyDescent="0.25">
      <c r="A15" s="97" t="s">
        <v>3706</v>
      </c>
      <c r="B15" s="97" t="s">
        <v>3707</v>
      </c>
      <c r="C15" s="121"/>
      <c r="D15" s="122">
        <f t="shared" si="0"/>
        <v>0</v>
      </c>
      <c r="L15" s="126"/>
      <c r="M15" s="99"/>
      <c r="N15" s="99"/>
      <c r="O15" s="99"/>
      <c r="P15" s="99"/>
      <c r="Q15" s="99"/>
      <c r="R15" s="99"/>
      <c r="S15" s="99"/>
      <c r="T15" s="99"/>
      <c r="U15" s="99"/>
      <c r="V15" s="99"/>
    </row>
    <row r="16" spans="1:22" x14ac:dyDescent="0.25">
      <c r="A16" s="133" t="s">
        <v>3708</v>
      </c>
      <c r="B16" s="97" t="s">
        <v>3709</v>
      </c>
      <c r="C16" s="121"/>
      <c r="D16" s="122">
        <f t="shared" si="0"/>
        <v>0</v>
      </c>
      <c r="L16" s="126"/>
      <c r="M16" s="99"/>
      <c r="N16" s="99"/>
      <c r="O16" s="99"/>
      <c r="P16" s="99"/>
      <c r="Q16" s="99"/>
      <c r="R16" s="99"/>
      <c r="S16" s="99"/>
      <c r="T16" s="99"/>
      <c r="U16" s="99"/>
      <c r="V16" s="99"/>
    </row>
    <row r="17" spans="1:22" ht="15.6" x14ac:dyDescent="0.3">
      <c r="A17" s="97"/>
      <c r="B17" s="96" t="s">
        <v>3710</v>
      </c>
      <c r="C17" s="128">
        <f>+C16+C15+C14+C13</f>
        <v>0</v>
      </c>
      <c r="D17" s="129">
        <f>+D16+D15+D14+D13</f>
        <v>0</v>
      </c>
      <c r="M17" s="99"/>
      <c r="N17" s="99"/>
      <c r="O17" s="99"/>
      <c r="P17" s="99"/>
      <c r="Q17" s="99"/>
      <c r="R17" s="99"/>
      <c r="S17" s="99"/>
      <c r="T17" s="99"/>
      <c r="U17" s="99"/>
      <c r="V17" s="99"/>
    </row>
    <row r="18" spans="1:22" ht="15.6" x14ac:dyDescent="0.3">
      <c r="A18" s="96" t="s">
        <v>3711</v>
      </c>
      <c r="B18" s="96" t="s">
        <v>3712</v>
      </c>
      <c r="C18" s="119"/>
      <c r="D18" s="120"/>
      <c r="M18" s="99"/>
      <c r="N18" s="99"/>
      <c r="O18" s="99"/>
      <c r="P18" s="99"/>
      <c r="Q18" s="99"/>
      <c r="R18" s="99"/>
      <c r="S18" s="99"/>
      <c r="T18" s="99"/>
      <c r="U18" s="99"/>
      <c r="V18" s="99"/>
    </row>
    <row r="19" spans="1:22" x14ac:dyDescent="0.25">
      <c r="A19" s="134" t="s">
        <v>26</v>
      </c>
      <c r="B19" s="97" t="s">
        <v>3713</v>
      </c>
      <c r="C19" s="121"/>
      <c r="D19" s="122">
        <f t="shared" ref="D19:D25" si="1">ROUND($D$5*C19%,2)</f>
        <v>0</v>
      </c>
      <c r="F19" s="257"/>
      <c r="G19" s="257"/>
      <c r="H19" s="257"/>
      <c r="I19" s="257"/>
      <c r="J19" s="257"/>
      <c r="M19" s="99"/>
      <c r="N19" s="99"/>
      <c r="O19" s="99"/>
      <c r="P19" s="99"/>
      <c r="Q19" s="99"/>
      <c r="R19" s="99"/>
      <c r="S19" s="99"/>
      <c r="T19" s="99"/>
      <c r="U19" s="99"/>
      <c r="V19" s="99"/>
    </row>
    <row r="20" spans="1:22" x14ac:dyDescent="0.25">
      <c r="A20" s="134" t="s">
        <v>3714</v>
      </c>
      <c r="B20" s="97" t="s">
        <v>3715</v>
      </c>
      <c r="C20" s="135" t="str">
        <f>IF(C19&gt;0.01,$C$13,"")</f>
        <v/>
      </c>
      <c r="D20" s="122" t="str">
        <f>IF(ISNUMBER(C19),D19*C20%,"")</f>
        <v/>
      </c>
      <c r="F20" s="257"/>
      <c r="G20" s="257"/>
      <c r="H20" s="257"/>
      <c r="I20" s="257"/>
      <c r="J20" s="257"/>
      <c r="M20" s="99"/>
      <c r="N20" s="99"/>
      <c r="O20" s="99"/>
      <c r="P20" s="99"/>
      <c r="Q20" s="99"/>
      <c r="R20" s="99"/>
      <c r="S20" s="99"/>
      <c r="T20" s="99"/>
      <c r="U20" s="99"/>
      <c r="V20" s="99"/>
    </row>
    <row r="21" spans="1:22" x14ac:dyDescent="0.25">
      <c r="A21" s="134" t="s">
        <v>29</v>
      </c>
      <c r="B21" s="97" t="s">
        <v>3716</v>
      </c>
      <c r="C21" s="121"/>
      <c r="D21" s="122">
        <f t="shared" si="1"/>
        <v>0</v>
      </c>
      <c r="F21" s="257"/>
      <c r="G21" s="257"/>
      <c r="H21" s="257"/>
      <c r="I21" s="257"/>
      <c r="J21" s="258"/>
      <c r="M21" s="99"/>
      <c r="N21" s="99"/>
      <c r="O21" s="99"/>
      <c r="P21" s="99"/>
      <c r="Q21" s="99"/>
      <c r="R21" s="99"/>
      <c r="S21" s="99"/>
      <c r="T21" s="99"/>
      <c r="U21" s="99"/>
      <c r="V21" s="99"/>
    </row>
    <row r="22" spans="1:22" x14ac:dyDescent="0.25">
      <c r="A22" s="134" t="s">
        <v>3717</v>
      </c>
      <c r="B22" s="97" t="s">
        <v>3718</v>
      </c>
      <c r="C22" s="135" t="str">
        <f>IF(C21&gt;0.01,$C$13,"")</f>
        <v/>
      </c>
      <c r="D22" s="122" t="str">
        <f>IF(ISNUMBER(C21),D21*C22%,"")</f>
        <v/>
      </c>
      <c r="E22" s="136"/>
      <c r="F22" s="257"/>
      <c r="G22" s="257"/>
      <c r="H22" s="257"/>
      <c r="I22" s="257"/>
      <c r="J22" s="258"/>
      <c r="M22" s="99"/>
      <c r="N22" s="99"/>
      <c r="O22" s="99"/>
      <c r="P22" s="99"/>
      <c r="Q22" s="99"/>
      <c r="R22" s="99"/>
      <c r="S22" s="99"/>
      <c r="T22" s="99"/>
      <c r="U22" s="99"/>
      <c r="V22" s="99"/>
    </row>
    <row r="23" spans="1:22" x14ac:dyDescent="0.25">
      <c r="A23" s="134" t="s">
        <v>3696</v>
      </c>
      <c r="B23" s="97" t="s">
        <v>3719</v>
      </c>
      <c r="C23" s="121"/>
      <c r="D23" s="122">
        <f t="shared" si="1"/>
        <v>0</v>
      </c>
      <c r="E23" s="136"/>
      <c r="F23" s="257"/>
      <c r="G23" s="257"/>
      <c r="H23" s="257"/>
      <c r="I23" s="257"/>
      <c r="J23" s="258"/>
      <c r="M23" s="99"/>
      <c r="N23" s="99"/>
      <c r="O23" s="99"/>
      <c r="P23" s="99"/>
      <c r="Q23" s="99"/>
      <c r="R23" s="99"/>
      <c r="S23" s="99"/>
      <c r="T23" s="99"/>
      <c r="U23" s="99"/>
      <c r="V23" s="99"/>
    </row>
    <row r="24" spans="1:22" x14ac:dyDescent="0.25">
      <c r="A24" s="134" t="s">
        <v>3720</v>
      </c>
      <c r="B24" s="97" t="s">
        <v>3721</v>
      </c>
      <c r="C24" s="135" t="str">
        <f>IF(C23&gt;0.1,$C$13,"")</f>
        <v/>
      </c>
      <c r="D24" s="122" t="str">
        <f>IF(ISNUMBER(C23),D23*C24%,"")</f>
        <v/>
      </c>
      <c r="E24" s="136"/>
      <c r="F24" s="257"/>
      <c r="G24" s="257"/>
      <c r="H24" s="257"/>
      <c r="I24" s="257"/>
      <c r="J24" s="258"/>
      <c r="M24" s="99"/>
      <c r="N24" s="99"/>
      <c r="O24" s="99"/>
      <c r="P24" s="99"/>
      <c r="Q24" s="99"/>
      <c r="R24" s="99"/>
      <c r="S24" s="99"/>
      <c r="T24" s="99"/>
      <c r="U24" s="99"/>
      <c r="V24" s="99"/>
    </row>
    <row r="25" spans="1:22" x14ac:dyDescent="0.25">
      <c r="A25" s="134">
        <v>4</v>
      </c>
      <c r="B25" s="97" t="s">
        <v>3722</v>
      </c>
      <c r="C25" s="121"/>
      <c r="D25" s="122">
        <f t="shared" si="1"/>
        <v>0</v>
      </c>
      <c r="E25" s="136"/>
      <c r="F25" s="257"/>
      <c r="G25" s="257"/>
      <c r="H25" s="257"/>
      <c r="I25" s="257"/>
      <c r="J25" s="257"/>
      <c r="M25" s="99"/>
      <c r="N25" s="99"/>
      <c r="O25" s="99"/>
      <c r="P25" s="99"/>
      <c r="Q25" s="99"/>
      <c r="R25" s="99"/>
      <c r="S25" s="99"/>
      <c r="T25" s="99"/>
      <c r="U25" s="99"/>
      <c r="V25" s="99"/>
    </row>
    <row r="26" spans="1:22" x14ac:dyDescent="0.25">
      <c r="A26" s="134" t="s">
        <v>3723</v>
      </c>
      <c r="B26" s="97" t="s">
        <v>3724</v>
      </c>
      <c r="C26" s="135" t="str">
        <f>IF(C25&gt;0.01,$C$13,"")</f>
        <v/>
      </c>
      <c r="D26" s="122" t="str">
        <f>IF(ISNUMBER(C25),D25*C26%,"")</f>
        <v/>
      </c>
      <c r="E26" s="136"/>
      <c r="M26" s="99"/>
      <c r="N26" s="99"/>
      <c r="O26" s="99"/>
      <c r="P26" s="99"/>
      <c r="Q26" s="99"/>
      <c r="R26" s="99"/>
      <c r="S26" s="99"/>
      <c r="T26" s="99"/>
      <c r="U26" s="99"/>
      <c r="V26" s="99"/>
    </row>
    <row r="27" spans="1:22" ht="15.6" x14ac:dyDescent="0.3">
      <c r="A27" s="134"/>
      <c r="B27" s="96" t="s">
        <v>3725</v>
      </c>
      <c r="C27" s="128" t="str">
        <f>IF(ISNUMBER(C26),(C25+C23+C21+C19+I12),"")</f>
        <v/>
      </c>
      <c r="D27" s="129">
        <f>ROUND(SUM(D19:D26),2)</f>
        <v>0</v>
      </c>
      <c r="E27" s="136"/>
      <c r="L27" s="126"/>
      <c r="M27" s="99"/>
      <c r="N27" s="99"/>
      <c r="O27" s="99"/>
      <c r="P27" s="99"/>
      <c r="Q27" s="99"/>
      <c r="R27" s="99"/>
      <c r="S27" s="99"/>
      <c r="T27" s="99"/>
      <c r="U27" s="99"/>
      <c r="V27" s="99"/>
    </row>
    <row r="28" spans="1:22" ht="16.2" thickBot="1" x14ac:dyDescent="0.35">
      <c r="A28" s="97"/>
      <c r="B28" s="96" t="s">
        <v>3726</v>
      </c>
      <c r="C28" s="128" t="str">
        <f>IF(ISNUMBER(C27),(C27+C17),"")</f>
        <v/>
      </c>
      <c r="D28" s="129">
        <f>ROUND((D27+D17),2)</f>
        <v>0</v>
      </c>
      <c r="E28" s="136"/>
      <c r="L28" s="126"/>
      <c r="M28" s="99"/>
      <c r="N28" s="99"/>
      <c r="O28" s="99"/>
      <c r="P28" s="99"/>
      <c r="Q28" s="99"/>
      <c r="R28" s="99"/>
      <c r="S28" s="99"/>
      <c r="T28" s="99"/>
      <c r="U28" s="99"/>
      <c r="V28" s="99"/>
    </row>
    <row r="29" spans="1:22" ht="16.2" thickBot="1" x14ac:dyDescent="0.35">
      <c r="A29" s="96" t="s">
        <v>53</v>
      </c>
      <c r="B29" s="96" t="s">
        <v>10</v>
      </c>
      <c r="C29" s="119"/>
      <c r="D29" s="120"/>
      <c r="E29" s="136"/>
      <c r="F29" s="277" t="s">
        <v>3727</v>
      </c>
      <c r="G29" s="278"/>
      <c r="H29" s="278"/>
      <c r="I29" s="278"/>
      <c r="J29" s="279"/>
      <c r="L29" s="126"/>
      <c r="M29" s="99"/>
      <c r="N29" s="99"/>
      <c r="O29" s="99"/>
      <c r="P29" s="99"/>
      <c r="Q29" s="99"/>
      <c r="R29" s="99"/>
      <c r="S29" s="99"/>
      <c r="T29" s="99"/>
      <c r="U29" s="99"/>
      <c r="V29" s="99"/>
    </row>
    <row r="30" spans="1:22" x14ac:dyDescent="0.25">
      <c r="A30" s="137" t="s">
        <v>26</v>
      </c>
      <c r="B30" s="138" t="s">
        <v>3728</v>
      </c>
      <c r="C30" s="135" t="str">
        <f>IF(ISNUMBER(D30),D30/$D$5%,"")</f>
        <v/>
      </c>
      <c r="D30" s="112"/>
      <c r="E30" s="136"/>
      <c r="F30" s="139" t="s">
        <v>3729</v>
      </c>
      <c r="G30" s="140"/>
      <c r="H30" s="140"/>
      <c r="I30" s="140"/>
      <c r="J30" s="141"/>
      <c r="L30" s="126"/>
      <c r="M30" s="99"/>
      <c r="N30" s="99"/>
      <c r="O30" s="99"/>
      <c r="P30" s="99"/>
      <c r="Q30" s="99"/>
      <c r="R30" s="99"/>
      <c r="S30" s="99"/>
      <c r="T30" s="99"/>
      <c r="U30" s="99"/>
      <c r="V30" s="99"/>
    </row>
    <row r="31" spans="1:22" x14ac:dyDescent="0.25">
      <c r="A31" s="137" t="s">
        <v>29</v>
      </c>
      <c r="B31" s="97" t="s">
        <v>3730</v>
      </c>
      <c r="C31" s="135" t="str">
        <f t="shared" ref="C31:C39" si="2">IF(ISNUMBER(D31),D31/$D$5%,"")</f>
        <v/>
      </c>
      <c r="D31" s="112"/>
      <c r="F31" s="142" t="s">
        <v>3731</v>
      </c>
      <c r="G31" s="143"/>
      <c r="H31" s="143"/>
      <c r="I31" s="143"/>
      <c r="J31" s="144"/>
      <c r="L31" s="126"/>
      <c r="M31" s="99"/>
      <c r="N31" s="99"/>
      <c r="O31" s="99"/>
      <c r="P31" s="99"/>
      <c r="Q31" s="99"/>
      <c r="R31" s="99"/>
      <c r="S31" s="99"/>
      <c r="T31" s="99"/>
      <c r="U31" s="99"/>
      <c r="V31" s="99"/>
    </row>
    <row r="32" spans="1:22" x14ac:dyDescent="0.25">
      <c r="A32" s="137" t="s">
        <v>3696</v>
      </c>
      <c r="B32" s="97" t="s">
        <v>3732</v>
      </c>
      <c r="C32" s="135" t="str">
        <f t="shared" si="2"/>
        <v/>
      </c>
      <c r="D32" s="112"/>
      <c r="F32" s="142" t="s">
        <v>3733</v>
      </c>
      <c r="G32" s="143"/>
      <c r="H32" s="143"/>
      <c r="I32" s="143"/>
      <c r="J32" s="144"/>
      <c r="K32" s="145"/>
      <c r="L32" s="146"/>
      <c r="M32" s="99"/>
      <c r="N32" s="99"/>
      <c r="O32" s="99"/>
      <c r="P32" s="99"/>
      <c r="Q32" s="99"/>
      <c r="R32" s="99"/>
      <c r="S32" s="99"/>
      <c r="T32" s="99"/>
      <c r="U32" s="99"/>
      <c r="V32" s="99"/>
    </row>
    <row r="33" spans="1:22" x14ac:dyDescent="0.25">
      <c r="A33" s="137" t="s">
        <v>3698</v>
      </c>
      <c r="B33" s="97" t="s">
        <v>11</v>
      </c>
      <c r="C33" s="135" t="str">
        <f t="shared" si="2"/>
        <v/>
      </c>
      <c r="D33" s="112"/>
      <c r="F33" s="142" t="s">
        <v>3734</v>
      </c>
      <c r="G33" s="143"/>
      <c r="H33" s="143"/>
      <c r="I33" s="143"/>
      <c r="J33" s="147"/>
      <c r="K33" s="145"/>
      <c r="L33" s="146"/>
      <c r="M33" s="99"/>
      <c r="N33" s="99"/>
      <c r="O33" s="99"/>
      <c r="P33" s="99"/>
      <c r="Q33" s="99"/>
      <c r="R33" s="99"/>
      <c r="S33" s="99"/>
      <c r="T33" s="99"/>
      <c r="U33" s="99"/>
      <c r="V33" s="99"/>
    </row>
    <row r="34" spans="1:22" x14ac:dyDescent="0.25">
      <c r="A34" s="137" t="s">
        <v>3700</v>
      </c>
      <c r="B34" s="97" t="s">
        <v>3735</v>
      </c>
      <c r="C34" s="135" t="str">
        <f t="shared" si="2"/>
        <v/>
      </c>
      <c r="D34" s="112"/>
      <c r="F34" s="142" t="s">
        <v>3736</v>
      </c>
      <c r="G34" s="143"/>
      <c r="H34" s="143"/>
      <c r="I34" s="143"/>
      <c r="J34" s="147"/>
      <c r="K34" s="148"/>
      <c r="L34" s="149"/>
      <c r="M34" s="99"/>
      <c r="N34" s="99"/>
      <c r="O34" s="99"/>
      <c r="P34" s="99"/>
      <c r="Q34" s="99"/>
      <c r="R34" s="99"/>
      <c r="S34" s="99"/>
      <c r="T34" s="99"/>
      <c r="U34" s="99"/>
      <c r="V34" s="99"/>
    </row>
    <row r="35" spans="1:22" x14ac:dyDescent="0.25">
      <c r="A35" s="137" t="s">
        <v>3704</v>
      </c>
      <c r="B35" s="97" t="s">
        <v>12</v>
      </c>
      <c r="C35" s="135" t="str">
        <f t="shared" si="2"/>
        <v/>
      </c>
      <c r="D35" s="112"/>
      <c r="F35" s="150" t="s">
        <v>3737</v>
      </c>
      <c r="G35" s="151"/>
      <c r="H35" s="151"/>
      <c r="I35" s="151"/>
      <c r="J35" s="152"/>
      <c r="K35" s="145"/>
      <c r="L35" s="146"/>
      <c r="M35" s="99"/>
      <c r="N35" s="99"/>
      <c r="O35" s="99"/>
      <c r="P35" s="99"/>
      <c r="Q35" s="99"/>
      <c r="R35" s="99"/>
      <c r="S35" s="99"/>
      <c r="T35" s="99"/>
      <c r="U35" s="99"/>
      <c r="V35" s="99"/>
    </row>
    <row r="36" spans="1:22" x14ac:dyDescent="0.25">
      <c r="A36" s="137" t="s">
        <v>3706</v>
      </c>
      <c r="B36" s="97" t="s">
        <v>3738</v>
      </c>
      <c r="C36" s="135" t="str">
        <f t="shared" si="2"/>
        <v/>
      </c>
      <c r="D36" s="112"/>
      <c r="K36" s="145"/>
      <c r="L36" s="146"/>
      <c r="M36" s="99"/>
      <c r="N36" s="99"/>
      <c r="O36" s="99"/>
      <c r="P36" s="99"/>
      <c r="Q36" s="99"/>
      <c r="R36" s="99"/>
      <c r="S36" s="99"/>
      <c r="T36" s="99"/>
      <c r="U36" s="99"/>
      <c r="V36" s="99"/>
    </row>
    <row r="37" spans="1:22" x14ac:dyDescent="0.25">
      <c r="A37" s="137" t="s">
        <v>3708</v>
      </c>
      <c r="B37" s="97" t="s">
        <v>3739</v>
      </c>
      <c r="C37" s="135" t="str">
        <f t="shared" si="2"/>
        <v/>
      </c>
      <c r="D37" s="112"/>
      <c r="L37" s="126"/>
      <c r="M37" s="99"/>
      <c r="N37" s="99"/>
      <c r="O37" s="99"/>
      <c r="P37" s="99"/>
      <c r="Q37" s="99"/>
      <c r="R37" s="99"/>
      <c r="S37" s="99"/>
      <c r="T37" s="99"/>
      <c r="U37" s="99"/>
      <c r="V37" s="99"/>
    </row>
    <row r="38" spans="1:22" x14ac:dyDescent="0.25">
      <c r="A38" s="137" t="s">
        <v>3740</v>
      </c>
      <c r="B38" s="97" t="s">
        <v>3741</v>
      </c>
      <c r="C38" s="135" t="str">
        <f t="shared" si="2"/>
        <v/>
      </c>
      <c r="D38" s="112"/>
      <c r="L38" s="126"/>
      <c r="M38" s="99"/>
      <c r="N38" s="99"/>
      <c r="O38" s="99"/>
      <c r="P38" s="99"/>
      <c r="Q38" s="99"/>
      <c r="R38" s="99"/>
      <c r="S38" s="99"/>
      <c r="T38" s="99"/>
      <c r="U38" s="99"/>
      <c r="V38" s="99"/>
    </row>
    <row r="39" spans="1:22" x14ac:dyDescent="0.25">
      <c r="A39" s="137" t="s">
        <v>3742</v>
      </c>
      <c r="B39" s="97" t="s">
        <v>3743</v>
      </c>
      <c r="C39" s="135" t="str">
        <f t="shared" si="2"/>
        <v/>
      </c>
      <c r="D39" s="112"/>
      <c r="L39" s="126"/>
      <c r="M39" s="99"/>
      <c r="N39" s="99"/>
      <c r="O39" s="99"/>
      <c r="P39" s="99"/>
      <c r="Q39" s="99"/>
      <c r="R39" s="99"/>
      <c r="S39" s="99"/>
      <c r="T39" s="99"/>
      <c r="U39" s="99"/>
      <c r="V39" s="99"/>
    </row>
    <row r="40" spans="1:22" ht="15.6" x14ac:dyDescent="0.3">
      <c r="A40" s="96"/>
      <c r="B40" s="96" t="s">
        <v>3744</v>
      </c>
      <c r="C40" s="128" t="str">
        <f>IF(ISNUMBER(C30),SUM(C30:C39),"")</f>
        <v/>
      </c>
      <c r="D40" s="153"/>
      <c r="L40" s="126"/>
      <c r="M40" s="99"/>
      <c r="N40" s="99"/>
      <c r="O40" s="99"/>
      <c r="P40" s="99"/>
      <c r="Q40" s="99"/>
      <c r="R40" s="99"/>
      <c r="S40" s="99"/>
      <c r="T40" s="99"/>
      <c r="U40" s="99"/>
      <c r="V40" s="99"/>
    </row>
    <row r="41" spans="1:22" ht="15.6" x14ac:dyDescent="0.3">
      <c r="A41" s="96"/>
      <c r="B41" s="96" t="s">
        <v>3745</v>
      </c>
      <c r="C41" s="128" t="str">
        <f>IF(ISNUMBER(C40),C40+C28,"")</f>
        <v/>
      </c>
      <c r="D41" s="154"/>
      <c r="F41" s="155"/>
      <c r="G41" s="155"/>
      <c r="L41" s="126"/>
      <c r="M41" s="99"/>
      <c r="N41" s="99"/>
      <c r="O41" s="99"/>
      <c r="P41" s="99"/>
      <c r="Q41" s="99"/>
      <c r="R41" s="99"/>
      <c r="S41" s="99"/>
      <c r="T41" s="99"/>
      <c r="U41" s="99"/>
      <c r="V41" s="99"/>
    </row>
    <row r="42" spans="1:22" ht="15.6" x14ac:dyDescent="0.3">
      <c r="A42" s="156" t="s">
        <v>3746</v>
      </c>
      <c r="B42" s="96" t="s">
        <v>3747</v>
      </c>
      <c r="C42" s="135" t="str">
        <f>IF(ISNUMBER(D42),D42/$D$5%,"")</f>
        <v/>
      </c>
      <c r="D42" s="112"/>
      <c r="F42" s="99"/>
      <c r="G42" s="99"/>
      <c r="H42" s="99"/>
      <c r="I42" s="99"/>
      <c r="L42" s="126"/>
      <c r="M42" s="99"/>
      <c r="N42" s="99"/>
      <c r="O42" s="99"/>
      <c r="P42" s="99"/>
      <c r="Q42" s="99"/>
      <c r="R42" s="99"/>
      <c r="S42" s="99"/>
      <c r="T42" s="99"/>
      <c r="U42" s="99"/>
      <c r="V42" s="99"/>
    </row>
    <row r="43" spans="1:22" ht="15.6" x14ac:dyDescent="0.3">
      <c r="A43" s="96"/>
      <c r="B43" s="96" t="s">
        <v>3748</v>
      </c>
      <c r="C43" s="128" t="str">
        <f>IF(ISNUMBER(C42),(C42+C41+C5),"")</f>
        <v/>
      </c>
      <c r="D43" s="157">
        <f>+D28+D5+D40+D42</f>
        <v>0</v>
      </c>
      <c r="F43" s="99"/>
      <c r="G43" s="99"/>
      <c r="H43" s="99"/>
      <c r="I43" s="99"/>
      <c r="L43" s="126"/>
      <c r="M43" s="99"/>
      <c r="N43" s="99"/>
      <c r="O43" s="99"/>
      <c r="P43" s="99"/>
      <c r="Q43" s="99"/>
      <c r="R43" s="99"/>
      <c r="S43" s="99"/>
      <c r="T43" s="99"/>
      <c r="U43" s="99"/>
      <c r="V43" s="99"/>
    </row>
    <row r="44" spans="1:22" x14ac:dyDescent="0.25">
      <c r="A44" s="158" t="s">
        <v>3749</v>
      </c>
      <c r="B44" s="159"/>
      <c r="C44" s="160"/>
      <c r="D44" s="161"/>
      <c r="F44" s="99"/>
      <c r="G44" s="99"/>
      <c r="H44" s="99"/>
      <c r="I44" s="99"/>
      <c r="J44" s="148"/>
      <c r="K44" s="148"/>
      <c r="L44" s="149"/>
      <c r="M44" s="99"/>
      <c r="N44" s="99"/>
      <c r="O44" s="99"/>
      <c r="P44" s="99"/>
      <c r="Q44" s="99"/>
      <c r="R44" s="99"/>
      <c r="S44" s="99"/>
      <c r="T44" s="99"/>
      <c r="U44" s="99"/>
      <c r="V44" s="99"/>
    </row>
    <row r="45" spans="1:22" x14ac:dyDescent="0.25">
      <c r="A45" s="162" t="s">
        <v>3750</v>
      </c>
      <c r="B45" s="163"/>
      <c r="C45" s="163"/>
      <c r="D45" s="164"/>
      <c r="F45" s="99"/>
      <c r="G45" s="99"/>
      <c r="H45" s="99"/>
      <c r="I45" s="99"/>
      <c r="J45" s="148"/>
      <c r="K45" s="148"/>
      <c r="L45" s="149"/>
      <c r="M45" s="99"/>
      <c r="N45" s="99"/>
      <c r="O45" s="99"/>
      <c r="P45" s="99"/>
      <c r="Q45" s="99"/>
      <c r="R45" s="99"/>
      <c r="S45" s="99"/>
      <c r="T45" s="99"/>
      <c r="U45" s="99"/>
      <c r="V45" s="99"/>
    </row>
    <row r="46" spans="1:22" x14ac:dyDescent="0.25">
      <c r="A46" s="165" t="s">
        <v>3751</v>
      </c>
      <c r="B46" s="166"/>
      <c r="C46" s="166"/>
      <c r="D46" s="167"/>
      <c r="F46" s="99"/>
      <c r="G46" s="99"/>
      <c r="H46" s="99"/>
      <c r="I46" s="99"/>
      <c r="J46" s="148"/>
      <c r="K46" s="148"/>
      <c r="L46" s="149"/>
      <c r="M46" s="99"/>
      <c r="N46" s="99"/>
      <c r="O46" s="99"/>
      <c r="P46" s="99"/>
      <c r="Q46" s="99"/>
      <c r="R46" s="99"/>
      <c r="S46" s="99"/>
      <c r="T46" s="99"/>
      <c r="U46" s="99"/>
      <c r="V46" s="99"/>
    </row>
    <row r="47" spans="1:22" x14ac:dyDescent="0.25">
      <c r="F47" s="99"/>
      <c r="G47" s="99"/>
      <c r="H47" s="99"/>
      <c r="I47" s="99"/>
    </row>
    <row r="48" spans="1:22" x14ac:dyDescent="0.25">
      <c r="F48" s="99"/>
      <c r="G48" s="99"/>
      <c r="H48" s="99"/>
      <c r="I48" s="99"/>
    </row>
    <row r="49" spans="6:9" x14ac:dyDescent="0.25">
      <c r="F49" s="99"/>
      <c r="G49" s="99"/>
      <c r="H49" s="99"/>
      <c r="I49" s="99"/>
    </row>
    <row r="50" spans="6:9" x14ac:dyDescent="0.25">
      <c r="F50" s="99"/>
      <c r="G50" s="99"/>
      <c r="H50" s="99"/>
      <c r="I50" s="99"/>
    </row>
    <row r="51" spans="6:9" x14ac:dyDescent="0.25">
      <c r="F51" s="99"/>
      <c r="G51" s="99"/>
      <c r="H51" s="99"/>
      <c r="I51" s="99"/>
    </row>
    <row r="52" spans="6:9" x14ac:dyDescent="0.25">
      <c r="F52" s="99"/>
      <c r="G52" s="99"/>
      <c r="H52" s="99"/>
      <c r="I52" s="99"/>
    </row>
    <row r="71" spans="5:5" s="99" customFormat="1" x14ac:dyDescent="0.25">
      <c r="E71" s="136"/>
    </row>
    <row r="72" spans="5:5" s="99" customFormat="1" x14ac:dyDescent="0.25">
      <c r="E72" s="136"/>
    </row>
    <row r="73" spans="5:5" s="99" customFormat="1" x14ac:dyDescent="0.25">
      <c r="E73" s="136"/>
    </row>
    <row r="74" spans="5:5" s="99" customFormat="1" x14ac:dyDescent="0.25">
      <c r="E74" s="136"/>
    </row>
    <row r="75" spans="5:5" s="99" customFormat="1" x14ac:dyDescent="0.25">
      <c r="E75" s="136"/>
    </row>
    <row r="114" spans="5:12" s="99" customFormat="1" x14ac:dyDescent="0.25">
      <c r="F114" s="101"/>
      <c r="G114" s="101"/>
      <c r="H114" s="101"/>
      <c r="I114" s="101"/>
      <c r="J114" s="145"/>
      <c r="K114" s="101"/>
      <c r="L114" s="105"/>
    </row>
    <row r="118" spans="5:12" s="99" customFormat="1" x14ac:dyDescent="0.25">
      <c r="F118" s="101"/>
      <c r="G118" s="101"/>
      <c r="H118" s="101"/>
      <c r="I118" s="101"/>
      <c r="J118" s="169"/>
      <c r="K118" s="101"/>
      <c r="L118" s="123"/>
    </row>
    <row r="120" spans="5:12" s="99" customFormat="1" x14ac:dyDescent="0.25">
      <c r="F120" s="101"/>
      <c r="G120" s="101"/>
      <c r="H120" s="101"/>
      <c r="I120" s="101"/>
      <c r="J120" s="145"/>
      <c r="K120" s="101"/>
      <c r="L120" s="105"/>
    </row>
    <row r="127" spans="5:12" s="99" customFormat="1" x14ac:dyDescent="0.25">
      <c r="E127" s="136"/>
      <c r="F127" s="101"/>
      <c r="G127" s="101"/>
      <c r="H127" s="101"/>
      <c r="I127" s="101"/>
      <c r="J127" s="101"/>
      <c r="K127" s="101"/>
      <c r="L127" s="105"/>
    </row>
    <row r="128" spans="5:12" s="99" customFormat="1" x14ac:dyDescent="0.25">
      <c r="E128" s="136"/>
      <c r="F128" s="101"/>
      <c r="G128" s="101"/>
      <c r="H128" s="101"/>
      <c r="I128" s="101"/>
      <c r="J128" s="101"/>
      <c r="K128" s="101"/>
      <c r="L128" s="105"/>
    </row>
    <row r="129" spans="5:5" s="99" customFormat="1" x14ac:dyDescent="0.25">
      <c r="E129" s="136"/>
    </row>
    <row r="130" spans="5:5" s="99" customFormat="1" x14ac:dyDescent="0.25">
      <c r="E130" s="136"/>
    </row>
    <row r="131" spans="5:5" s="99" customFormat="1" x14ac:dyDescent="0.25">
      <c r="E131" s="136"/>
    </row>
    <row r="170" spans="10:12" s="99" customFormat="1" x14ac:dyDescent="0.25">
      <c r="J170" s="170"/>
      <c r="K170" s="101"/>
      <c r="L170" s="105"/>
    </row>
    <row r="174" spans="10:12" s="99" customFormat="1" x14ac:dyDescent="0.25">
      <c r="J174" s="169"/>
      <c r="K174" s="101"/>
      <c r="L174" s="123"/>
    </row>
    <row r="176" spans="10:12" s="99" customFormat="1" x14ac:dyDescent="0.25">
      <c r="J176" s="145"/>
      <c r="K176" s="101"/>
      <c r="L176" s="105"/>
    </row>
    <row r="183" spans="5:5" s="99" customFormat="1" x14ac:dyDescent="0.25">
      <c r="E183" s="136"/>
    </row>
    <row r="184" spans="5:5" s="99" customFormat="1" x14ac:dyDescent="0.25">
      <c r="E184" s="136"/>
    </row>
    <row r="185" spans="5:5" s="99" customFormat="1" x14ac:dyDescent="0.25">
      <c r="E185" s="136"/>
    </row>
    <row r="186" spans="5:5" s="99" customFormat="1" x14ac:dyDescent="0.25">
      <c r="E186" s="136"/>
    </row>
    <row r="187" spans="5:5" s="99" customFormat="1" x14ac:dyDescent="0.25">
      <c r="E187" s="136"/>
    </row>
    <row r="224" spans="12:12" s="99" customFormat="1" x14ac:dyDescent="0.25">
      <c r="L224" s="171"/>
    </row>
    <row r="225" spans="12:12" s="99" customFormat="1" x14ac:dyDescent="0.25">
      <c r="L225" s="171"/>
    </row>
    <row r="226" spans="12:12" s="99" customFormat="1" x14ac:dyDescent="0.25">
      <c r="L226" s="171"/>
    </row>
    <row r="227" spans="12:12" s="99" customFormat="1" x14ac:dyDescent="0.25">
      <c r="L227" s="171"/>
    </row>
    <row r="228" spans="12:12" s="99" customFormat="1" x14ac:dyDescent="0.25">
      <c r="L228" s="171"/>
    </row>
    <row r="229" spans="12:12" s="99" customFormat="1" x14ac:dyDescent="0.25">
      <c r="L229" s="171"/>
    </row>
    <row r="230" spans="12:12" s="99" customFormat="1" x14ac:dyDescent="0.25">
      <c r="L230" s="171"/>
    </row>
    <row r="231" spans="12:12" s="99" customFormat="1" x14ac:dyDescent="0.25">
      <c r="L231" s="171"/>
    </row>
    <row r="239" spans="12:12" s="99" customFormat="1" x14ac:dyDescent="0.25">
      <c r="L239" s="171"/>
    </row>
    <row r="240" spans="12:12" s="99" customFormat="1" x14ac:dyDescent="0.25">
      <c r="L240" s="171"/>
    </row>
    <row r="241" spans="12:12" s="99" customFormat="1" x14ac:dyDescent="0.25">
      <c r="L241" s="171"/>
    </row>
    <row r="242" spans="12:12" s="99" customFormat="1" x14ac:dyDescent="0.25">
      <c r="L242" s="171"/>
    </row>
    <row r="246" spans="12:12" s="99" customFormat="1" x14ac:dyDescent="0.25">
      <c r="L246" s="171"/>
    </row>
    <row r="256" spans="12:12" s="99" customFormat="1" x14ac:dyDescent="0.25">
      <c r="L256" s="171"/>
    </row>
    <row r="258" spans="10:12" s="99" customFormat="1" x14ac:dyDescent="0.25">
      <c r="J258" s="172"/>
      <c r="K258" s="101"/>
      <c r="L258" s="105"/>
    </row>
    <row r="259" spans="10:12" s="99" customFormat="1" x14ac:dyDescent="0.25">
      <c r="J259" s="101"/>
      <c r="K259" s="101"/>
      <c r="L259" s="171"/>
    </row>
    <row r="260" spans="10:12" s="99" customFormat="1" x14ac:dyDescent="0.25">
      <c r="J260" s="101"/>
      <c r="K260" s="101"/>
      <c r="L260" s="171"/>
    </row>
    <row r="261" spans="10:12" s="99" customFormat="1" x14ac:dyDescent="0.25">
      <c r="J261" s="101"/>
      <c r="K261" s="101"/>
      <c r="L261" s="171"/>
    </row>
    <row r="262" spans="10:12" s="99" customFormat="1" x14ac:dyDescent="0.25">
      <c r="J262" s="101"/>
      <c r="K262" s="101"/>
      <c r="L262" s="171"/>
    </row>
    <row r="267" spans="10:12" s="99" customFormat="1" x14ac:dyDescent="0.25">
      <c r="J267" s="101"/>
      <c r="K267" s="101"/>
      <c r="L267" s="171"/>
    </row>
    <row r="268" spans="10:12" s="99" customFormat="1" x14ac:dyDescent="0.25">
      <c r="J268" s="101"/>
      <c r="K268" s="101"/>
      <c r="L268" s="171"/>
    </row>
    <row r="269" spans="10:12" s="99" customFormat="1" x14ac:dyDescent="0.25">
      <c r="J269" s="101"/>
      <c r="K269" s="101"/>
      <c r="L269" s="171"/>
    </row>
    <row r="270" spans="10:12" s="99" customFormat="1" x14ac:dyDescent="0.25">
      <c r="J270" s="101"/>
      <c r="K270" s="101"/>
      <c r="L270" s="171"/>
    </row>
    <row r="271" spans="10:12" s="99" customFormat="1" x14ac:dyDescent="0.25">
      <c r="J271" s="101"/>
      <c r="K271" s="101"/>
      <c r="L271" s="171"/>
    </row>
    <row r="272" spans="10:12" s="99" customFormat="1" x14ac:dyDescent="0.25">
      <c r="J272" s="101"/>
      <c r="K272" s="101"/>
      <c r="L272" s="171"/>
    </row>
    <row r="273" spans="12:12" s="99" customFormat="1" x14ac:dyDescent="0.25">
      <c r="L273" s="171"/>
    </row>
    <row r="285" spans="12:12" s="99" customFormat="1" x14ac:dyDescent="0.25">
      <c r="L285" s="171"/>
    </row>
    <row r="348" spans="8:8" s="99" customFormat="1" x14ac:dyDescent="0.25">
      <c r="H348" s="173"/>
    </row>
    <row r="370" spans="9:9" s="99" customFormat="1" x14ac:dyDescent="0.25">
      <c r="I370" s="173"/>
    </row>
    <row r="401" spans="8:8" s="99" customFormat="1" x14ac:dyDescent="0.25">
      <c r="H401" s="173"/>
    </row>
    <row r="402" spans="8:8" s="99" customFormat="1" x14ac:dyDescent="0.25">
      <c r="H402" s="173"/>
    </row>
    <row r="403" spans="8:8" s="99" customFormat="1" x14ac:dyDescent="0.25">
      <c r="H403" s="173"/>
    </row>
    <row r="454" spans="6:6" s="99" customFormat="1" x14ac:dyDescent="0.25">
      <c r="F454" s="145"/>
    </row>
    <row r="457" spans="6:6" s="99" customFormat="1" x14ac:dyDescent="0.25">
      <c r="F457" s="174"/>
    </row>
    <row r="458" spans="6:6" s="99" customFormat="1" x14ac:dyDescent="0.25">
      <c r="F458" s="175"/>
    </row>
    <row r="459" spans="6:6" s="99" customFormat="1" x14ac:dyDescent="0.25">
      <c r="F459" s="175"/>
    </row>
    <row r="460" spans="6:6" s="99" customFormat="1" x14ac:dyDescent="0.25">
      <c r="F460" s="175"/>
    </row>
    <row r="461" spans="6:6" s="99" customFormat="1" x14ac:dyDescent="0.25">
      <c r="F461" s="175"/>
    </row>
    <row r="462" spans="6:6" s="99" customFormat="1" x14ac:dyDescent="0.25">
      <c r="F462" s="175"/>
    </row>
    <row r="463" spans="6:6" s="99" customFormat="1" x14ac:dyDescent="0.25">
      <c r="F463" s="176"/>
    </row>
    <row r="464" spans="6:6" s="99" customFormat="1" x14ac:dyDescent="0.25">
      <c r="F464" s="175"/>
    </row>
    <row r="465" spans="6:6" s="99" customFormat="1" x14ac:dyDescent="0.25">
      <c r="F465" s="175"/>
    </row>
    <row r="466" spans="6:6" s="99" customFormat="1" x14ac:dyDescent="0.25">
      <c r="F466" s="173"/>
    </row>
    <row r="472" spans="6:6" s="99" customFormat="1" x14ac:dyDescent="0.25">
      <c r="F472" s="174"/>
    </row>
    <row r="473" spans="6:6" s="99" customFormat="1" x14ac:dyDescent="0.25">
      <c r="F473" s="175"/>
    </row>
    <row r="474" spans="6:6" s="99" customFormat="1" x14ac:dyDescent="0.25">
      <c r="F474" s="175"/>
    </row>
    <row r="475" spans="6:6" s="99" customFormat="1" x14ac:dyDescent="0.25">
      <c r="F475" s="174"/>
    </row>
    <row r="476" spans="6:6" s="99" customFormat="1" x14ac:dyDescent="0.25">
      <c r="F476" s="175"/>
    </row>
    <row r="477" spans="6:6" s="99" customFormat="1" x14ac:dyDescent="0.25">
      <c r="F477" s="175"/>
    </row>
    <row r="478" spans="6:6" s="99" customFormat="1" x14ac:dyDescent="0.25">
      <c r="F478" s="175"/>
    </row>
    <row r="479" spans="6:6" s="99" customFormat="1" x14ac:dyDescent="0.25">
      <c r="F479" s="175"/>
    </row>
    <row r="480" spans="6:6" s="99" customFormat="1" x14ac:dyDescent="0.25">
      <c r="F480" s="175"/>
    </row>
    <row r="481" spans="6:6" s="99" customFormat="1" x14ac:dyDescent="0.25">
      <c r="F481" s="175"/>
    </row>
    <row r="482" spans="6:6" s="99" customFormat="1" x14ac:dyDescent="0.25">
      <c r="F482" s="175"/>
    </row>
    <row r="483" spans="6:6" s="99" customFormat="1" x14ac:dyDescent="0.25">
      <c r="F483" s="175"/>
    </row>
    <row r="484" spans="6:6" s="99" customFormat="1" x14ac:dyDescent="0.25">
      <c r="F484" s="175"/>
    </row>
    <row r="544" spans="5:5" s="99" customFormat="1" x14ac:dyDescent="0.25">
      <c r="E544" s="177"/>
    </row>
    <row r="572" spans="5:5" s="99" customFormat="1" x14ac:dyDescent="0.25">
      <c r="E572" s="178"/>
    </row>
    <row r="704" spans="12:12" s="99" customFormat="1" x14ac:dyDescent="0.25">
      <c r="L704" s="179"/>
    </row>
    <row r="900" spans="5:5" s="99" customFormat="1" x14ac:dyDescent="0.25">
      <c r="E900" s="177"/>
    </row>
    <row r="901" spans="5:5" s="99" customFormat="1" x14ac:dyDescent="0.25">
      <c r="E901" s="177"/>
    </row>
  </sheetData>
  <mergeCells count="2">
    <mergeCell ref="C3:D3"/>
    <mergeCell ref="F29:J29"/>
  </mergeCells>
  <conditionalFormatting sqref="D5 C8:C12 C14:C16 C19 C21 C23 C25 D30:D39 D42">
    <cfRule type="cellIs" dxfId="0" priority="1" stopIfTrue="1" operator="greaterThan">
      <formula>0.00001</formula>
    </cfRule>
  </conditionalFormatting>
  <hyperlinks>
    <hyperlink ref="F1" location="Preisübersicht!A1" display="Preisübersicht" xr:uid="{A4E34EAC-53BA-4071-878D-167538B37858}"/>
  </hyperlinks>
  <pageMargins left="0.78740157480314965" right="0.59055118110236227" top="0.78740157480314965" bottom="0.78740157480314965" header="0.51181102362204722" footer="0.51181102362204722"/>
  <pageSetup paperSize="9" orientation="portrait" horizontalDpi="300" verticalDpi="300" r:id="rId1"/>
  <headerFooter alignWithMargins="0">
    <oddHeader xml:space="preserve">&amp;RFachlos Glasreinigung
</oddHeader>
    <oddFooter>&amp;L
&amp;R&amp;A</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CFFCC"/>
    <pageSetUpPr fitToPage="1"/>
  </sheetPr>
  <dimension ref="A1:XFD43"/>
  <sheetViews>
    <sheetView zoomScaleNormal="100" workbookViewId="0">
      <pane ySplit="6" topLeftCell="A13" activePane="bottomLeft" state="frozen"/>
      <selection sqref="A1:I1"/>
      <selection pane="bottomLeft" activeCell="J18" sqref="J18"/>
    </sheetView>
  </sheetViews>
  <sheetFormatPr baseColWidth="10" defaultRowHeight="14.4" x14ac:dyDescent="0.3"/>
  <cols>
    <col min="1" max="1" width="1.44140625" style="1" customWidth="1"/>
    <col min="2" max="2" width="8.109375" style="1" customWidth="1"/>
    <col min="3" max="3" width="22.5546875" style="1" bestFit="1" customWidth="1"/>
    <col min="4" max="4" width="45.6640625" style="1" customWidth="1"/>
    <col min="5" max="5" width="13.6640625" style="9" customWidth="1"/>
    <col min="6" max="6" width="6.33203125" style="1" bestFit="1" customWidth="1"/>
    <col min="7" max="7" width="15" style="1" bestFit="1" customWidth="1"/>
    <col min="8" max="8" width="0.44140625" customWidth="1"/>
    <col min="9" max="10" width="16.6640625" style="21" customWidth="1"/>
    <col min="11" max="11" width="11.44140625" style="22"/>
    <col min="12" max="13" width="16.6640625" style="17" customWidth="1"/>
  </cols>
  <sheetData>
    <row r="1" spans="1:14" ht="15.6" x14ac:dyDescent="0.3">
      <c r="C1" s="2"/>
      <c r="D1" s="2"/>
      <c r="E1" s="6"/>
    </row>
    <row r="2" spans="1:14" x14ac:dyDescent="0.3">
      <c r="B2" s="3" t="s">
        <v>0</v>
      </c>
      <c r="E2" s="7"/>
      <c r="G2"/>
      <c r="I2" s="23"/>
      <c r="J2" s="23"/>
    </row>
    <row r="3" spans="1:14" ht="15.6" x14ac:dyDescent="0.3">
      <c r="B3" s="238" t="s">
        <v>3774</v>
      </c>
      <c r="C3" s="2"/>
      <c r="D3" s="2"/>
      <c r="E3" s="6"/>
    </row>
    <row r="4" spans="1:14" ht="15.6" x14ac:dyDescent="0.3">
      <c r="B4" s="237"/>
      <c r="C4" s="2"/>
      <c r="D4" s="2"/>
      <c r="E4" s="6"/>
    </row>
    <row r="5" spans="1:14" x14ac:dyDescent="0.3">
      <c r="B5" s="18"/>
      <c r="C5" s="19"/>
      <c r="D5" s="19"/>
      <c r="E5" s="24"/>
      <c r="F5" s="18"/>
      <c r="G5" s="18"/>
    </row>
    <row r="6" spans="1:14" ht="30.6" x14ac:dyDescent="0.3">
      <c r="B6" s="42" t="s">
        <v>1</v>
      </c>
      <c r="C6" s="40" t="s">
        <v>2</v>
      </c>
      <c r="D6" s="40" t="s">
        <v>3</v>
      </c>
      <c r="E6" s="41" t="s">
        <v>4</v>
      </c>
      <c r="F6" s="42" t="s">
        <v>5</v>
      </c>
      <c r="G6" s="39" t="s">
        <v>6</v>
      </c>
      <c r="H6" s="43"/>
      <c r="I6" s="42" t="s">
        <v>7</v>
      </c>
      <c r="J6" s="42" t="s">
        <v>8</v>
      </c>
      <c r="K6" s="44" t="s">
        <v>46</v>
      </c>
      <c r="L6" s="44" t="s">
        <v>3754</v>
      </c>
      <c r="M6" s="44" t="s">
        <v>3755</v>
      </c>
    </row>
    <row r="7" spans="1:14" x14ac:dyDescent="0.3">
      <c r="C7" s="20"/>
      <c r="D7" s="20"/>
      <c r="E7" s="25"/>
      <c r="F7" s="20"/>
      <c r="G7" s="20"/>
      <c r="I7" s="10"/>
      <c r="J7" s="10"/>
      <c r="L7" s="26"/>
      <c r="M7" s="26"/>
    </row>
    <row r="8" spans="1:14" s="241" customFormat="1" x14ac:dyDescent="0.3">
      <c r="A8" s="1"/>
      <c r="B8" s="261" t="s">
        <v>13</v>
      </c>
      <c r="C8" s="239" t="s">
        <v>30</v>
      </c>
      <c r="D8" s="239"/>
      <c r="E8" s="242"/>
      <c r="F8" s="239"/>
      <c r="G8" s="239"/>
      <c r="H8" s="239"/>
      <c r="I8" s="37"/>
      <c r="J8" s="38"/>
      <c r="K8" s="38"/>
      <c r="L8" s="38" t="str">
        <f>IF(COUNT(I11:I16)&lt;1,"",SUMIF($B11:$B17,"*.*",L$11:L$17))</f>
        <v/>
      </c>
      <c r="M8" s="38" t="str">
        <f>IF(COUNT(I11:I16)&lt;1,"",SUMIF($B9:$B18,"*.*",M$11:M$17))</f>
        <v/>
      </c>
    </row>
    <row r="9" spans="1:14" x14ac:dyDescent="0.3">
      <c r="B9" s="12"/>
      <c r="C9" s="13"/>
      <c r="D9" s="13"/>
      <c r="E9" s="14"/>
      <c r="F9" s="13"/>
      <c r="G9" s="13"/>
      <c r="H9" s="13"/>
      <c r="I9" s="16"/>
      <c r="J9" s="16"/>
      <c r="K9" s="11"/>
      <c r="L9" s="11"/>
      <c r="M9" s="11"/>
    </row>
    <row r="10" spans="1:14" x14ac:dyDescent="0.3">
      <c r="B10" s="4" t="s">
        <v>40</v>
      </c>
      <c r="C10" s="184" t="s">
        <v>30</v>
      </c>
      <c r="D10" s="45"/>
      <c r="E10" s="46"/>
      <c r="F10" s="45"/>
      <c r="G10" s="5"/>
      <c r="I10" s="17"/>
      <c r="J10" s="17"/>
      <c r="K10" s="17"/>
      <c r="L10" s="11"/>
      <c r="M10" s="11"/>
    </row>
    <row r="11" spans="1:14" x14ac:dyDescent="0.3">
      <c r="B11" s="4" t="s">
        <v>14</v>
      </c>
      <c r="C11" s="4"/>
      <c r="D11" s="5" t="s">
        <v>31</v>
      </c>
      <c r="E11" s="8">
        <v>5980.06</v>
      </c>
      <c r="F11" s="5" t="s">
        <v>9</v>
      </c>
      <c r="G11" s="256">
        <v>1</v>
      </c>
      <c r="H11" s="259"/>
      <c r="I11" s="260"/>
      <c r="J11" s="11">
        <f>'SVS Glasreinigung'!$D$43</f>
        <v>0</v>
      </c>
      <c r="K11" s="11">
        <f t="shared" ref="K11:K16" si="0">IFERROR(J11/I11,0)</f>
        <v>0</v>
      </c>
      <c r="L11" s="11">
        <f>IFERROR(($E11/I11)*J11*G11, 0)</f>
        <v>0</v>
      </c>
      <c r="M11" s="11">
        <f t="shared" ref="M11:M17" si="1">L11*1.19</f>
        <v>0</v>
      </c>
    </row>
    <row r="12" spans="1:14" x14ac:dyDescent="0.3">
      <c r="B12" s="4" t="s">
        <v>41</v>
      </c>
      <c r="C12" s="4"/>
      <c r="D12" s="5" t="s">
        <v>32</v>
      </c>
      <c r="E12" s="8">
        <v>5980.06</v>
      </c>
      <c r="F12" s="5" t="s">
        <v>9</v>
      </c>
      <c r="G12" s="8">
        <v>1</v>
      </c>
      <c r="H12" s="259"/>
      <c r="I12" s="260"/>
      <c r="J12" s="11">
        <f>'SVS Glasreinigung'!$D$43</f>
        <v>0</v>
      </c>
      <c r="K12" s="11">
        <f t="shared" si="0"/>
        <v>0</v>
      </c>
      <c r="L12" s="11">
        <f t="shared" ref="L12:L16" si="2">IFERROR(($E12/I12)*J12*G12, 0)</f>
        <v>0</v>
      </c>
      <c r="M12" s="11">
        <f t="shared" si="1"/>
        <v>0</v>
      </c>
    </row>
    <row r="13" spans="1:14" x14ac:dyDescent="0.3">
      <c r="B13" s="4" t="s">
        <v>42</v>
      </c>
      <c r="C13" s="4"/>
      <c r="D13" s="5" t="s">
        <v>33</v>
      </c>
      <c r="E13" s="8">
        <v>7856.3</v>
      </c>
      <c r="F13" s="5" t="s">
        <v>36</v>
      </c>
      <c r="G13" s="8">
        <v>1</v>
      </c>
      <c r="H13" s="259"/>
      <c r="I13" s="260"/>
      <c r="J13" s="11">
        <f>'SVS Glasreinigung'!$D$43</f>
        <v>0</v>
      </c>
      <c r="K13" s="11">
        <f>IFERROR(J13/I13,0)</f>
        <v>0</v>
      </c>
      <c r="L13" s="11">
        <f t="shared" si="2"/>
        <v>0</v>
      </c>
      <c r="M13" s="11">
        <f t="shared" si="1"/>
        <v>0</v>
      </c>
    </row>
    <row r="14" spans="1:14" x14ac:dyDescent="0.3">
      <c r="B14" s="4" t="s">
        <v>43</v>
      </c>
      <c r="C14" s="4"/>
      <c r="D14" s="5" t="s">
        <v>34</v>
      </c>
      <c r="E14" s="8">
        <v>7856.3</v>
      </c>
      <c r="F14" s="5" t="s">
        <v>36</v>
      </c>
      <c r="G14" s="8">
        <v>1</v>
      </c>
      <c r="H14" s="259"/>
      <c r="I14" s="260"/>
      <c r="J14" s="11">
        <f>'SVS Glasreinigung'!$D$43</f>
        <v>0</v>
      </c>
      <c r="K14" s="11">
        <f t="shared" si="0"/>
        <v>0</v>
      </c>
      <c r="L14" s="11">
        <f>IFERROR(($E14/I14)*J14*G14, 0)</f>
        <v>0</v>
      </c>
      <c r="M14" s="11">
        <f t="shared" si="1"/>
        <v>0</v>
      </c>
    </row>
    <row r="15" spans="1:14" x14ac:dyDescent="0.3">
      <c r="B15" s="4" t="s">
        <v>44</v>
      </c>
      <c r="C15" s="4"/>
      <c r="D15" s="5" t="s">
        <v>35</v>
      </c>
      <c r="E15" s="8">
        <v>420</v>
      </c>
      <c r="F15" s="5" t="s">
        <v>9</v>
      </c>
      <c r="G15" s="8">
        <v>1</v>
      </c>
      <c r="H15" s="259"/>
      <c r="I15" s="260"/>
      <c r="J15" s="11">
        <f>'SVS Glasreinigung'!$D$43</f>
        <v>0</v>
      </c>
      <c r="K15" s="11">
        <f t="shared" si="0"/>
        <v>0</v>
      </c>
      <c r="L15" s="11">
        <f>IFERROR(($E15/I15)*J15*G15, 0)</f>
        <v>0</v>
      </c>
      <c r="M15" s="11">
        <f t="shared" si="1"/>
        <v>0</v>
      </c>
    </row>
    <row r="16" spans="1:14" x14ac:dyDescent="0.3">
      <c r="B16" s="4" t="s">
        <v>45</v>
      </c>
      <c r="C16" s="4"/>
      <c r="D16" s="5" t="s">
        <v>37</v>
      </c>
      <c r="E16" s="8">
        <v>1853.28</v>
      </c>
      <c r="F16" s="5" t="s">
        <v>9</v>
      </c>
      <c r="G16" s="8">
        <v>0</v>
      </c>
      <c r="H16" s="259"/>
      <c r="I16" s="260"/>
      <c r="J16" s="11">
        <f>'SVS Glasreinigung'!$D$43</f>
        <v>0</v>
      </c>
      <c r="K16" s="11">
        <f t="shared" si="0"/>
        <v>0</v>
      </c>
      <c r="L16" s="11">
        <f t="shared" si="2"/>
        <v>0</v>
      </c>
      <c r="M16" s="11">
        <f t="shared" si="1"/>
        <v>0</v>
      </c>
      <c r="N16" t="s">
        <v>3798</v>
      </c>
    </row>
    <row r="17" spans="1:16384" customFormat="1" x14ac:dyDescent="0.3">
      <c r="A17" s="1"/>
      <c r="B17" s="4" t="s">
        <v>3756</v>
      </c>
      <c r="C17" s="4"/>
      <c r="D17" s="5" t="s">
        <v>3752</v>
      </c>
      <c r="E17" s="8"/>
      <c r="F17" s="5" t="s">
        <v>3753</v>
      </c>
      <c r="G17" s="8"/>
      <c r="H17" s="259"/>
      <c r="I17" s="17"/>
      <c r="J17" s="17"/>
      <c r="K17" s="17"/>
      <c r="L17" s="260"/>
      <c r="M17" s="11">
        <f t="shared" si="1"/>
        <v>0</v>
      </c>
    </row>
    <row r="18" spans="1:16384" customFormat="1" x14ac:dyDescent="0.3">
      <c r="A18" s="1"/>
      <c r="B18" s="1"/>
      <c r="C18" s="1"/>
      <c r="D18" s="9"/>
      <c r="E18" s="1"/>
      <c r="F18" s="1"/>
      <c r="H18" s="21"/>
      <c r="I18" s="1"/>
      <c r="J18" s="1"/>
      <c r="K18" s="1"/>
      <c r="L18" s="9"/>
      <c r="M18" s="1"/>
      <c r="N18" s="1"/>
      <c r="P18" s="21"/>
      <c r="Q18" s="1"/>
      <c r="R18" s="1"/>
      <c r="S18" s="1"/>
      <c r="T18" s="9"/>
      <c r="U18" s="1"/>
      <c r="V18" s="1"/>
      <c r="X18" s="21"/>
      <c r="Y18" s="1"/>
      <c r="Z18" s="1"/>
      <c r="AA18" s="1"/>
      <c r="AB18" s="9"/>
      <c r="AC18" s="1"/>
      <c r="AD18" s="1"/>
      <c r="AF18" s="21"/>
      <c r="AG18" s="1"/>
      <c r="AH18" s="1"/>
      <c r="AI18" s="1"/>
      <c r="AJ18" s="9"/>
      <c r="AK18" s="1"/>
      <c r="AL18" s="1"/>
      <c r="AN18" s="21"/>
      <c r="AO18" s="1"/>
      <c r="AP18" s="1"/>
      <c r="AQ18" s="1"/>
      <c r="AR18" s="9"/>
      <c r="AS18" s="1"/>
      <c r="AT18" s="1"/>
      <c r="AV18" s="21"/>
      <c r="AW18" s="1"/>
      <c r="AX18" s="1"/>
      <c r="AY18" s="1"/>
      <c r="AZ18" s="9"/>
      <c r="BA18" s="1"/>
      <c r="BB18" s="1"/>
      <c r="BD18" s="21"/>
      <c r="BE18" s="1"/>
      <c r="BF18" s="1"/>
      <c r="BG18" s="1"/>
      <c r="BH18" s="9"/>
      <c r="BI18" s="1"/>
      <c r="BJ18" s="1"/>
      <c r="BL18" s="21"/>
      <c r="BM18" s="1"/>
      <c r="BN18" s="1"/>
      <c r="BO18" s="1"/>
      <c r="BP18" s="9"/>
      <c r="BQ18" s="1"/>
      <c r="BR18" s="1"/>
      <c r="BT18" s="21"/>
      <c r="BU18" s="1"/>
      <c r="BV18" s="1"/>
      <c r="BW18" s="1"/>
      <c r="BX18" s="9"/>
      <c r="BY18" s="1"/>
      <c r="BZ18" s="1"/>
      <c r="CB18" s="21"/>
      <c r="CC18" s="1"/>
      <c r="CD18" s="1"/>
      <c r="CE18" s="1"/>
      <c r="CF18" s="9"/>
      <c r="CG18" s="1"/>
      <c r="CH18" s="1"/>
      <c r="CJ18" s="21"/>
      <c r="CK18" s="1"/>
      <c r="CL18" s="1"/>
      <c r="CM18" s="1"/>
      <c r="CN18" s="9"/>
      <c r="CO18" s="1"/>
      <c r="CP18" s="1"/>
      <c r="CR18" s="21"/>
      <c r="CS18" s="1"/>
      <c r="CT18" s="1"/>
      <c r="CU18" s="1"/>
      <c r="CV18" s="9"/>
      <c r="CW18" s="1"/>
      <c r="CX18" s="1"/>
      <c r="CZ18" s="21"/>
      <c r="DA18" s="1"/>
      <c r="DB18" s="1"/>
      <c r="DC18" s="1"/>
      <c r="DD18" s="9"/>
      <c r="DE18" s="1"/>
      <c r="DF18" s="1"/>
      <c r="DH18" s="21"/>
      <c r="DI18" s="1"/>
      <c r="DJ18" s="1"/>
      <c r="DK18" s="1"/>
      <c r="DL18" s="9"/>
      <c r="DM18" s="1"/>
      <c r="DN18" s="1"/>
      <c r="DP18" s="21"/>
      <c r="DQ18" s="1"/>
      <c r="DR18" s="1"/>
      <c r="DS18" s="1"/>
      <c r="DT18" s="9"/>
      <c r="DU18" s="1"/>
      <c r="DV18" s="1"/>
      <c r="DX18" s="21"/>
      <c r="DY18" s="1"/>
      <c r="DZ18" s="1"/>
      <c r="EA18" s="1"/>
      <c r="EB18" s="9"/>
      <c r="EC18" s="1"/>
      <c r="ED18" s="1"/>
      <c r="EF18" s="21"/>
      <c r="EG18" s="1"/>
      <c r="EH18" s="1"/>
      <c r="EI18" s="1"/>
      <c r="EJ18" s="9"/>
      <c r="EK18" s="1"/>
      <c r="EL18" s="1"/>
      <c r="EN18" s="21"/>
      <c r="EO18" s="1"/>
      <c r="EP18" s="1"/>
      <c r="EQ18" s="1"/>
      <c r="ER18" s="9"/>
      <c r="ES18" s="1"/>
      <c r="ET18" s="1"/>
      <c r="EV18" s="21"/>
      <c r="EW18" s="1"/>
      <c r="EX18" s="1"/>
      <c r="EY18" s="1"/>
      <c r="EZ18" s="9"/>
      <c r="FA18" s="1"/>
      <c r="FB18" s="1"/>
      <c r="FD18" s="21"/>
      <c r="FE18" s="1"/>
      <c r="FF18" s="1"/>
      <c r="FG18" s="1"/>
      <c r="FH18" s="9"/>
      <c r="FI18" s="1"/>
      <c r="FJ18" s="1"/>
      <c r="FL18" s="21"/>
      <c r="FM18" s="1"/>
      <c r="FN18" s="1"/>
      <c r="FO18" s="1"/>
      <c r="FP18" s="9"/>
      <c r="FQ18" s="1"/>
      <c r="FR18" s="1"/>
      <c r="FT18" s="21"/>
      <c r="FU18" s="1"/>
      <c r="FV18" s="1"/>
      <c r="FW18" s="1"/>
      <c r="FX18" s="9"/>
      <c r="FY18" s="1"/>
      <c r="FZ18" s="1"/>
      <c r="GB18" s="21"/>
      <c r="GC18" s="1"/>
      <c r="GD18" s="1"/>
      <c r="GE18" s="1"/>
      <c r="GF18" s="9"/>
      <c r="GG18" s="1"/>
      <c r="GH18" s="1"/>
      <c r="GJ18" s="21"/>
      <c r="GK18" s="1"/>
      <c r="GL18" s="1"/>
      <c r="GM18" s="1"/>
      <c r="GN18" s="9"/>
      <c r="GO18" s="1"/>
      <c r="GP18" s="1"/>
      <c r="GR18" s="21"/>
      <c r="GS18" s="1"/>
      <c r="GT18" s="1"/>
      <c r="GU18" s="1"/>
      <c r="GV18" s="9"/>
      <c r="GW18" s="1"/>
      <c r="GX18" s="1"/>
      <c r="GZ18" s="21"/>
      <c r="HA18" s="1"/>
      <c r="HB18" s="1"/>
      <c r="HC18" s="1"/>
      <c r="HD18" s="9"/>
      <c r="HE18" s="1"/>
      <c r="HF18" s="1"/>
      <c r="HH18" s="21"/>
      <c r="HI18" s="1"/>
      <c r="HJ18" s="1"/>
      <c r="HK18" s="1"/>
      <c r="HL18" s="9"/>
      <c r="HM18" s="1"/>
      <c r="HN18" s="1"/>
      <c r="HP18" s="21"/>
      <c r="HQ18" s="1"/>
      <c r="HR18" s="1"/>
      <c r="HS18" s="1"/>
      <c r="HT18" s="9"/>
      <c r="HU18" s="1"/>
      <c r="HV18" s="1"/>
      <c r="HX18" s="21"/>
      <c r="HY18" s="1"/>
      <c r="HZ18" s="1"/>
      <c r="IA18" s="1"/>
      <c r="IB18" s="9"/>
      <c r="IC18" s="1"/>
      <c r="ID18" s="1"/>
      <c r="IF18" s="21"/>
      <c r="IG18" s="1"/>
      <c r="IH18" s="1"/>
      <c r="II18" s="1"/>
      <c r="IJ18" s="9"/>
      <c r="IK18" s="1"/>
      <c r="IL18" s="1"/>
      <c r="IN18" s="21"/>
      <c r="IO18" s="1"/>
      <c r="IP18" s="1"/>
      <c r="IQ18" s="1"/>
      <c r="IR18" s="9"/>
      <c r="IS18" s="1"/>
      <c r="IT18" s="1"/>
      <c r="IV18" s="21"/>
      <c r="IW18" s="1"/>
      <c r="IX18" s="1"/>
      <c r="IY18" s="1"/>
      <c r="IZ18" s="9"/>
      <c r="JA18" s="1"/>
      <c r="JB18" s="1"/>
      <c r="JD18" s="21"/>
      <c r="JE18" s="1"/>
      <c r="JF18" s="1"/>
      <c r="JG18" s="1"/>
      <c r="JH18" s="9"/>
      <c r="JI18" s="1"/>
      <c r="JJ18" s="1"/>
      <c r="JL18" s="21"/>
      <c r="JM18" s="1"/>
      <c r="JN18" s="1"/>
      <c r="JO18" s="1"/>
      <c r="JP18" s="9"/>
      <c r="JQ18" s="1"/>
      <c r="JR18" s="1"/>
      <c r="JT18" s="21"/>
      <c r="JU18" s="1"/>
      <c r="JV18" s="1"/>
      <c r="JW18" s="1"/>
      <c r="JX18" s="9"/>
      <c r="JY18" s="1"/>
      <c r="JZ18" s="1"/>
      <c r="KB18" s="21"/>
      <c r="KC18" s="1"/>
      <c r="KD18" s="1"/>
      <c r="KE18" s="1"/>
      <c r="KF18" s="9"/>
      <c r="KG18" s="1"/>
      <c r="KH18" s="1"/>
      <c r="KJ18" s="21"/>
      <c r="KK18" s="1"/>
      <c r="KL18" s="1"/>
      <c r="KM18" s="1"/>
      <c r="KN18" s="9"/>
      <c r="KO18" s="1"/>
      <c r="KP18" s="1"/>
      <c r="KR18" s="21"/>
      <c r="KS18" s="1"/>
      <c r="KT18" s="1"/>
      <c r="KU18" s="1"/>
      <c r="KV18" s="9"/>
      <c r="KW18" s="1"/>
      <c r="KX18" s="1"/>
      <c r="KZ18" s="21"/>
      <c r="LA18" s="1"/>
      <c r="LB18" s="1"/>
      <c r="LC18" s="1"/>
      <c r="LD18" s="9"/>
      <c r="LE18" s="1"/>
      <c r="LF18" s="1"/>
      <c r="LH18" s="21"/>
      <c r="LI18" s="1"/>
      <c r="LJ18" s="1"/>
      <c r="LK18" s="1"/>
      <c r="LL18" s="9"/>
      <c r="LM18" s="1"/>
      <c r="LN18" s="1"/>
      <c r="LP18" s="21"/>
      <c r="LQ18" s="1"/>
      <c r="LR18" s="1"/>
      <c r="LS18" s="1"/>
      <c r="LT18" s="9"/>
      <c r="LU18" s="1"/>
      <c r="LV18" s="1"/>
      <c r="LX18" s="21"/>
      <c r="LY18" s="1"/>
      <c r="LZ18" s="1"/>
      <c r="MA18" s="1"/>
      <c r="MB18" s="9"/>
      <c r="MC18" s="1"/>
      <c r="MD18" s="1"/>
      <c r="MF18" s="21"/>
      <c r="MG18" s="1"/>
      <c r="MH18" s="1"/>
      <c r="MI18" s="1"/>
      <c r="MJ18" s="9"/>
      <c r="MK18" s="1"/>
      <c r="ML18" s="1"/>
      <c r="MN18" s="21"/>
      <c r="MO18" s="1"/>
      <c r="MP18" s="1"/>
      <c r="MQ18" s="1"/>
      <c r="MR18" s="9"/>
      <c r="MS18" s="1"/>
      <c r="MT18" s="1"/>
      <c r="MV18" s="21"/>
      <c r="MW18" s="1"/>
      <c r="MX18" s="1"/>
      <c r="MY18" s="1"/>
      <c r="MZ18" s="9"/>
      <c r="NA18" s="1"/>
      <c r="NB18" s="1"/>
      <c r="ND18" s="21"/>
      <c r="NE18" s="1"/>
      <c r="NF18" s="1"/>
      <c r="NG18" s="1"/>
      <c r="NH18" s="9"/>
      <c r="NI18" s="1"/>
      <c r="NJ18" s="1"/>
      <c r="NL18" s="21"/>
      <c r="NM18" s="1"/>
      <c r="NN18" s="1"/>
      <c r="NO18" s="1"/>
      <c r="NP18" s="9"/>
      <c r="NQ18" s="1"/>
      <c r="NR18" s="1"/>
      <c r="NT18" s="21"/>
      <c r="NU18" s="1"/>
      <c r="NV18" s="1"/>
      <c r="NW18" s="1"/>
      <c r="NX18" s="9"/>
      <c r="NY18" s="1"/>
      <c r="NZ18" s="1"/>
      <c r="OB18" s="21"/>
      <c r="OC18" s="1"/>
      <c r="OD18" s="1"/>
      <c r="OE18" s="1"/>
      <c r="OF18" s="9"/>
      <c r="OG18" s="1"/>
      <c r="OH18" s="1"/>
      <c r="OJ18" s="21"/>
      <c r="OK18" s="1"/>
      <c r="OL18" s="1"/>
      <c r="OM18" s="1"/>
      <c r="ON18" s="9"/>
      <c r="OO18" s="1"/>
      <c r="OP18" s="1"/>
      <c r="OR18" s="21"/>
      <c r="OS18" s="1"/>
      <c r="OT18" s="1"/>
      <c r="OU18" s="1"/>
      <c r="OV18" s="9"/>
      <c r="OW18" s="1"/>
      <c r="OX18" s="1"/>
      <c r="OZ18" s="21"/>
      <c r="PA18" s="1"/>
      <c r="PB18" s="1"/>
      <c r="PC18" s="1"/>
      <c r="PD18" s="9"/>
      <c r="PE18" s="1"/>
      <c r="PF18" s="1"/>
      <c r="PH18" s="21"/>
      <c r="PI18" s="1"/>
      <c r="PJ18" s="1"/>
      <c r="PK18" s="1"/>
      <c r="PL18" s="9"/>
      <c r="PM18" s="1"/>
      <c r="PN18" s="1"/>
      <c r="PP18" s="21"/>
      <c r="PQ18" s="1"/>
      <c r="PR18" s="1"/>
      <c r="PS18" s="1"/>
      <c r="PT18" s="9"/>
      <c r="PU18" s="1"/>
      <c r="PV18" s="1"/>
      <c r="PX18" s="21"/>
      <c r="PY18" s="1"/>
      <c r="PZ18" s="1"/>
      <c r="QA18" s="1"/>
      <c r="QB18" s="9"/>
      <c r="QC18" s="1"/>
      <c r="QD18" s="1"/>
      <c r="QF18" s="21"/>
      <c r="QG18" s="1"/>
      <c r="QH18" s="1"/>
      <c r="QI18" s="1"/>
      <c r="QJ18" s="9"/>
      <c r="QK18" s="1"/>
      <c r="QL18" s="1"/>
      <c r="QN18" s="21"/>
      <c r="QO18" s="1"/>
      <c r="QP18" s="1"/>
      <c r="QQ18" s="1"/>
      <c r="QR18" s="9"/>
      <c r="QS18" s="1"/>
      <c r="QT18" s="1"/>
      <c r="QV18" s="21"/>
      <c r="QW18" s="1"/>
      <c r="QX18" s="1"/>
      <c r="QY18" s="1"/>
      <c r="QZ18" s="9"/>
      <c r="RA18" s="1"/>
      <c r="RB18" s="1"/>
      <c r="RD18" s="21"/>
      <c r="RE18" s="1"/>
      <c r="RF18" s="1"/>
      <c r="RG18" s="1"/>
      <c r="RH18" s="9"/>
      <c r="RI18" s="1"/>
      <c r="RJ18" s="1"/>
      <c r="RL18" s="21"/>
      <c r="RM18" s="1"/>
      <c r="RN18" s="1"/>
      <c r="RO18" s="1"/>
      <c r="RP18" s="9"/>
      <c r="RQ18" s="1"/>
      <c r="RR18" s="1"/>
      <c r="RT18" s="21"/>
      <c r="RU18" s="1"/>
      <c r="RV18" s="1"/>
      <c r="RW18" s="1"/>
      <c r="RX18" s="9"/>
      <c r="RY18" s="1"/>
      <c r="RZ18" s="1"/>
      <c r="SB18" s="21"/>
      <c r="SC18" s="1"/>
      <c r="SD18" s="1"/>
      <c r="SE18" s="1"/>
      <c r="SF18" s="9"/>
      <c r="SG18" s="1"/>
      <c r="SH18" s="1"/>
      <c r="SJ18" s="21"/>
      <c r="SK18" s="1"/>
      <c r="SL18" s="1"/>
      <c r="SM18" s="1"/>
      <c r="SN18" s="9"/>
      <c r="SO18" s="1"/>
      <c r="SP18" s="1"/>
      <c r="SR18" s="21"/>
      <c r="SS18" s="1"/>
      <c r="ST18" s="1"/>
      <c r="SU18" s="1"/>
      <c r="SV18" s="9"/>
      <c r="SW18" s="1"/>
      <c r="SX18" s="1"/>
      <c r="SZ18" s="21"/>
      <c r="TA18" s="1"/>
      <c r="TB18" s="1"/>
      <c r="TC18" s="1"/>
      <c r="TD18" s="9"/>
      <c r="TE18" s="1"/>
      <c r="TF18" s="1"/>
      <c r="TH18" s="21"/>
      <c r="TI18" s="1"/>
      <c r="TJ18" s="1"/>
      <c r="TK18" s="1"/>
      <c r="TL18" s="9"/>
      <c r="TM18" s="1"/>
      <c r="TN18" s="1"/>
      <c r="TP18" s="21"/>
      <c r="TQ18" s="1"/>
      <c r="TR18" s="1"/>
      <c r="TS18" s="1"/>
      <c r="TT18" s="9"/>
      <c r="TU18" s="1"/>
      <c r="TV18" s="1"/>
      <c r="TX18" s="21"/>
      <c r="TY18" s="1"/>
      <c r="TZ18" s="1"/>
      <c r="UA18" s="1"/>
      <c r="UB18" s="9"/>
      <c r="UC18" s="1"/>
      <c r="UD18" s="1"/>
      <c r="UF18" s="21"/>
      <c r="UG18" s="1"/>
      <c r="UH18" s="1"/>
      <c r="UI18" s="1"/>
      <c r="UJ18" s="9"/>
      <c r="UK18" s="1"/>
      <c r="UL18" s="1"/>
      <c r="UN18" s="21"/>
      <c r="UO18" s="1"/>
      <c r="UP18" s="1"/>
      <c r="UQ18" s="1"/>
      <c r="UR18" s="9"/>
      <c r="US18" s="1"/>
      <c r="UT18" s="1"/>
      <c r="UV18" s="21"/>
      <c r="UW18" s="1"/>
      <c r="UX18" s="1"/>
      <c r="UY18" s="1"/>
      <c r="UZ18" s="9"/>
      <c r="VA18" s="1"/>
      <c r="VB18" s="1"/>
      <c r="VD18" s="21"/>
      <c r="VE18" s="1"/>
      <c r="VF18" s="1"/>
      <c r="VG18" s="1"/>
      <c r="VH18" s="9"/>
      <c r="VI18" s="1"/>
      <c r="VJ18" s="1"/>
      <c r="VL18" s="21"/>
      <c r="VM18" s="1"/>
      <c r="VN18" s="1"/>
      <c r="VO18" s="1"/>
      <c r="VP18" s="9"/>
      <c r="VQ18" s="1"/>
      <c r="VR18" s="1"/>
      <c r="VT18" s="21"/>
      <c r="VU18" s="1"/>
      <c r="VV18" s="1"/>
      <c r="VW18" s="1"/>
      <c r="VX18" s="9"/>
      <c r="VY18" s="1"/>
      <c r="VZ18" s="1"/>
      <c r="WB18" s="21"/>
      <c r="WC18" s="1"/>
      <c r="WD18" s="1"/>
      <c r="WE18" s="1"/>
      <c r="WF18" s="9"/>
      <c r="WG18" s="1"/>
      <c r="WH18" s="1"/>
      <c r="WJ18" s="21"/>
      <c r="WK18" s="1"/>
      <c r="WL18" s="1"/>
      <c r="WM18" s="1"/>
      <c r="WN18" s="9"/>
      <c r="WO18" s="1"/>
      <c r="WP18" s="1"/>
      <c r="WR18" s="21"/>
      <c r="WS18" s="1"/>
      <c r="WT18" s="1"/>
      <c r="WU18" s="1"/>
      <c r="WV18" s="9"/>
      <c r="WW18" s="1"/>
      <c r="WX18" s="1"/>
      <c r="WZ18" s="21"/>
      <c r="XA18" s="1"/>
      <c r="XB18" s="1"/>
      <c r="XC18" s="1"/>
      <c r="XD18" s="9"/>
      <c r="XE18" s="1"/>
      <c r="XF18" s="1"/>
      <c r="XH18" s="21"/>
      <c r="XI18" s="1"/>
      <c r="XJ18" s="1"/>
      <c r="XK18" s="1"/>
      <c r="XL18" s="9"/>
      <c r="XM18" s="1"/>
      <c r="XN18" s="1"/>
      <c r="XP18" s="21"/>
      <c r="XQ18" s="1"/>
      <c r="XR18" s="1"/>
      <c r="XS18" s="1"/>
      <c r="XT18" s="9"/>
      <c r="XU18" s="1"/>
      <c r="XV18" s="1"/>
      <c r="XX18" s="21"/>
      <c r="XY18" s="1"/>
      <c r="XZ18" s="1"/>
      <c r="YA18" s="1"/>
      <c r="YB18" s="9"/>
      <c r="YC18" s="1"/>
      <c r="YD18" s="1"/>
      <c r="YF18" s="21"/>
      <c r="YG18" s="1"/>
      <c r="YH18" s="1"/>
      <c r="YI18" s="1"/>
      <c r="YJ18" s="9"/>
      <c r="YK18" s="1"/>
      <c r="YL18" s="1"/>
      <c r="YN18" s="21"/>
      <c r="YO18" s="1"/>
      <c r="YP18" s="1"/>
      <c r="YQ18" s="1"/>
      <c r="YR18" s="9"/>
      <c r="YS18" s="1"/>
      <c r="YT18" s="1"/>
      <c r="YV18" s="21"/>
      <c r="YW18" s="1"/>
      <c r="YX18" s="1"/>
      <c r="YY18" s="1"/>
      <c r="YZ18" s="9"/>
      <c r="ZA18" s="1"/>
      <c r="ZB18" s="1"/>
      <c r="ZD18" s="21"/>
      <c r="ZE18" s="1"/>
      <c r="ZF18" s="1"/>
      <c r="ZG18" s="1"/>
      <c r="ZH18" s="9"/>
      <c r="ZI18" s="1"/>
      <c r="ZJ18" s="1"/>
      <c r="ZL18" s="21"/>
      <c r="ZM18" s="1"/>
      <c r="ZN18" s="1"/>
      <c r="ZO18" s="1"/>
      <c r="ZP18" s="9"/>
      <c r="ZQ18" s="1"/>
      <c r="ZR18" s="1"/>
      <c r="ZT18" s="21"/>
      <c r="ZU18" s="1"/>
      <c r="ZV18" s="1"/>
      <c r="ZW18" s="1"/>
      <c r="ZX18" s="9"/>
      <c r="ZY18" s="1"/>
      <c r="ZZ18" s="1"/>
      <c r="AAB18" s="21"/>
      <c r="AAC18" s="1"/>
      <c r="AAD18" s="1"/>
      <c r="AAE18" s="1"/>
      <c r="AAF18" s="9"/>
      <c r="AAG18" s="1"/>
      <c r="AAH18" s="1"/>
      <c r="AAJ18" s="21"/>
      <c r="AAK18" s="1"/>
      <c r="AAL18" s="1"/>
      <c r="AAM18" s="1"/>
      <c r="AAN18" s="9"/>
      <c r="AAO18" s="1"/>
      <c r="AAP18" s="1"/>
      <c r="AAR18" s="21"/>
      <c r="AAS18" s="1"/>
      <c r="AAT18" s="1"/>
      <c r="AAU18" s="1"/>
      <c r="AAV18" s="9"/>
      <c r="AAW18" s="1"/>
      <c r="AAX18" s="1"/>
      <c r="AAZ18" s="21"/>
      <c r="ABA18" s="1"/>
      <c r="ABB18" s="1"/>
      <c r="ABC18" s="1"/>
      <c r="ABD18" s="9"/>
      <c r="ABE18" s="1"/>
      <c r="ABF18" s="1"/>
      <c r="ABH18" s="21"/>
      <c r="ABI18" s="1"/>
      <c r="ABJ18" s="1"/>
      <c r="ABK18" s="1"/>
      <c r="ABL18" s="9"/>
      <c r="ABM18" s="1"/>
      <c r="ABN18" s="1"/>
      <c r="ABP18" s="21"/>
      <c r="ABQ18" s="1"/>
      <c r="ABR18" s="1"/>
      <c r="ABS18" s="1"/>
      <c r="ABT18" s="9"/>
      <c r="ABU18" s="1"/>
      <c r="ABV18" s="1"/>
      <c r="ABX18" s="21"/>
      <c r="ABY18" s="1"/>
      <c r="ABZ18" s="1"/>
      <c r="ACA18" s="1"/>
      <c r="ACB18" s="9"/>
      <c r="ACC18" s="1"/>
      <c r="ACD18" s="1"/>
      <c r="ACF18" s="21"/>
      <c r="ACG18" s="1"/>
      <c r="ACH18" s="1"/>
      <c r="ACI18" s="1"/>
      <c r="ACJ18" s="9"/>
      <c r="ACK18" s="1"/>
      <c r="ACL18" s="1"/>
      <c r="ACN18" s="21"/>
      <c r="ACO18" s="1"/>
      <c r="ACP18" s="1"/>
      <c r="ACQ18" s="1"/>
      <c r="ACR18" s="9"/>
      <c r="ACS18" s="1"/>
      <c r="ACT18" s="1"/>
      <c r="ACV18" s="21"/>
      <c r="ACW18" s="1"/>
      <c r="ACX18" s="1"/>
      <c r="ACY18" s="1"/>
      <c r="ACZ18" s="9"/>
      <c r="ADA18" s="1"/>
      <c r="ADB18" s="1"/>
      <c r="ADD18" s="21"/>
      <c r="ADE18" s="1"/>
      <c r="ADF18" s="1"/>
      <c r="ADG18" s="1"/>
      <c r="ADH18" s="9"/>
      <c r="ADI18" s="1"/>
      <c r="ADJ18" s="1"/>
      <c r="ADL18" s="21"/>
      <c r="ADM18" s="1"/>
      <c r="ADN18" s="1"/>
      <c r="ADO18" s="1"/>
      <c r="ADP18" s="9"/>
      <c r="ADQ18" s="1"/>
      <c r="ADR18" s="1"/>
      <c r="ADT18" s="21"/>
      <c r="ADU18" s="1"/>
      <c r="ADV18" s="1"/>
      <c r="ADW18" s="1"/>
      <c r="ADX18" s="9"/>
      <c r="ADY18" s="1"/>
      <c r="ADZ18" s="1"/>
      <c r="AEB18" s="21"/>
      <c r="AEC18" s="1"/>
      <c r="AED18" s="1"/>
      <c r="AEE18" s="1"/>
      <c r="AEF18" s="9"/>
      <c r="AEG18" s="1"/>
      <c r="AEH18" s="1"/>
      <c r="AEJ18" s="21"/>
      <c r="AEK18" s="1"/>
      <c r="AEL18" s="1"/>
      <c r="AEM18" s="1"/>
      <c r="AEN18" s="9"/>
      <c r="AEO18" s="1"/>
      <c r="AEP18" s="1"/>
      <c r="AER18" s="21"/>
      <c r="AES18" s="1"/>
      <c r="AET18" s="1"/>
      <c r="AEU18" s="1"/>
      <c r="AEV18" s="9"/>
      <c r="AEW18" s="1"/>
      <c r="AEX18" s="1"/>
      <c r="AEZ18" s="21"/>
      <c r="AFA18" s="1"/>
      <c r="AFB18" s="1"/>
      <c r="AFC18" s="1"/>
      <c r="AFD18" s="9"/>
      <c r="AFE18" s="1"/>
      <c r="AFF18" s="1"/>
      <c r="AFH18" s="21"/>
      <c r="AFI18" s="1"/>
      <c r="AFJ18" s="1"/>
      <c r="AFK18" s="1"/>
      <c r="AFL18" s="9"/>
      <c r="AFM18" s="1"/>
      <c r="AFN18" s="1"/>
      <c r="AFP18" s="21"/>
      <c r="AFQ18" s="1"/>
      <c r="AFR18" s="1"/>
      <c r="AFS18" s="1"/>
      <c r="AFT18" s="9"/>
      <c r="AFU18" s="1"/>
      <c r="AFV18" s="1"/>
      <c r="AFX18" s="21"/>
      <c r="AFY18" s="1"/>
      <c r="AFZ18" s="1"/>
      <c r="AGA18" s="1"/>
      <c r="AGB18" s="9"/>
      <c r="AGC18" s="1"/>
      <c r="AGD18" s="1"/>
      <c r="AGF18" s="21"/>
      <c r="AGG18" s="1"/>
      <c r="AGH18" s="1"/>
      <c r="AGI18" s="1"/>
      <c r="AGJ18" s="9"/>
      <c r="AGK18" s="1"/>
      <c r="AGL18" s="1"/>
      <c r="AGN18" s="21"/>
      <c r="AGO18" s="1"/>
      <c r="AGP18" s="1"/>
      <c r="AGQ18" s="1"/>
      <c r="AGR18" s="9"/>
      <c r="AGS18" s="1"/>
      <c r="AGT18" s="1"/>
      <c r="AGV18" s="21"/>
      <c r="AGW18" s="1"/>
      <c r="AGX18" s="1"/>
      <c r="AGY18" s="1"/>
      <c r="AGZ18" s="9"/>
      <c r="AHA18" s="1"/>
      <c r="AHB18" s="1"/>
      <c r="AHD18" s="21"/>
      <c r="AHE18" s="1"/>
      <c r="AHF18" s="1"/>
      <c r="AHG18" s="1"/>
      <c r="AHH18" s="9"/>
      <c r="AHI18" s="1"/>
      <c r="AHJ18" s="1"/>
      <c r="AHL18" s="21"/>
      <c r="AHM18" s="1"/>
      <c r="AHN18" s="1"/>
      <c r="AHO18" s="1"/>
      <c r="AHP18" s="9"/>
      <c r="AHQ18" s="1"/>
      <c r="AHR18" s="1"/>
      <c r="AHT18" s="21"/>
      <c r="AHU18" s="1"/>
      <c r="AHV18" s="1"/>
      <c r="AHW18" s="1"/>
      <c r="AHX18" s="9"/>
      <c r="AHY18" s="1"/>
      <c r="AHZ18" s="1"/>
      <c r="AIB18" s="21"/>
      <c r="AIC18" s="1"/>
      <c r="AID18" s="1"/>
      <c r="AIE18" s="1"/>
      <c r="AIF18" s="9"/>
      <c r="AIG18" s="1"/>
      <c r="AIH18" s="1"/>
      <c r="AIJ18" s="21"/>
      <c r="AIK18" s="1"/>
      <c r="AIL18" s="1"/>
      <c r="AIM18" s="1"/>
      <c r="AIN18" s="9"/>
      <c r="AIO18" s="1"/>
      <c r="AIP18" s="1"/>
      <c r="AIR18" s="21"/>
      <c r="AIS18" s="1"/>
      <c r="AIT18" s="1"/>
      <c r="AIU18" s="1"/>
      <c r="AIV18" s="9"/>
      <c r="AIW18" s="1"/>
      <c r="AIX18" s="1"/>
      <c r="AIZ18" s="21"/>
      <c r="AJA18" s="1"/>
      <c r="AJB18" s="1"/>
      <c r="AJC18" s="1"/>
      <c r="AJD18" s="9"/>
      <c r="AJE18" s="1"/>
      <c r="AJF18" s="1"/>
      <c r="AJH18" s="21"/>
      <c r="AJI18" s="1"/>
      <c r="AJJ18" s="1"/>
      <c r="AJK18" s="1"/>
      <c r="AJL18" s="9"/>
      <c r="AJM18" s="1"/>
      <c r="AJN18" s="1"/>
      <c r="AJP18" s="21"/>
      <c r="AJQ18" s="1"/>
      <c r="AJR18" s="1"/>
      <c r="AJS18" s="1"/>
      <c r="AJT18" s="9"/>
      <c r="AJU18" s="1"/>
      <c r="AJV18" s="1"/>
      <c r="AJX18" s="21"/>
      <c r="AJY18" s="1"/>
      <c r="AJZ18" s="1"/>
      <c r="AKA18" s="1"/>
      <c r="AKB18" s="9"/>
      <c r="AKC18" s="1"/>
      <c r="AKD18" s="1"/>
      <c r="AKF18" s="21"/>
      <c r="AKG18" s="1"/>
      <c r="AKH18" s="1"/>
      <c r="AKI18" s="1"/>
      <c r="AKJ18" s="9"/>
      <c r="AKK18" s="1"/>
      <c r="AKL18" s="1"/>
      <c r="AKN18" s="21"/>
      <c r="AKO18" s="1"/>
      <c r="AKP18" s="1"/>
      <c r="AKQ18" s="1"/>
      <c r="AKR18" s="9"/>
      <c r="AKS18" s="1"/>
      <c r="AKT18" s="1"/>
      <c r="AKV18" s="21"/>
      <c r="AKW18" s="1"/>
      <c r="AKX18" s="1"/>
      <c r="AKY18" s="1"/>
      <c r="AKZ18" s="9"/>
      <c r="ALA18" s="1"/>
      <c r="ALB18" s="1"/>
      <c r="ALD18" s="21"/>
      <c r="ALE18" s="1"/>
      <c r="ALF18" s="1"/>
      <c r="ALG18" s="1"/>
      <c r="ALH18" s="9"/>
      <c r="ALI18" s="1"/>
      <c r="ALJ18" s="1"/>
      <c r="ALL18" s="21"/>
      <c r="ALM18" s="1"/>
      <c r="ALN18" s="1"/>
      <c r="ALO18" s="1"/>
      <c r="ALP18" s="9"/>
      <c r="ALQ18" s="1"/>
      <c r="ALR18" s="1"/>
      <c r="ALT18" s="21"/>
      <c r="ALU18" s="1"/>
      <c r="ALV18" s="1"/>
      <c r="ALW18" s="1"/>
      <c r="ALX18" s="9"/>
      <c r="ALY18" s="1"/>
      <c r="ALZ18" s="1"/>
      <c r="AMB18" s="21"/>
      <c r="AMC18" s="1"/>
      <c r="AMD18" s="1"/>
      <c r="AME18" s="1"/>
      <c r="AMF18" s="9"/>
      <c r="AMG18" s="1"/>
      <c r="AMH18" s="1"/>
      <c r="AMJ18" s="21"/>
      <c r="AMK18" s="1"/>
      <c r="AML18" s="1"/>
      <c r="AMM18" s="1"/>
      <c r="AMN18" s="9"/>
      <c r="AMO18" s="1"/>
      <c r="AMP18" s="1"/>
      <c r="AMR18" s="21"/>
      <c r="AMS18" s="1"/>
      <c r="AMT18" s="1"/>
      <c r="AMU18" s="1"/>
      <c r="AMV18" s="9"/>
      <c r="AMW18" s="1"/>
      <c r="AMX18" s="1"/>
      <c r="AMZ18" s="21"/>
      <c r="ANA18" s="1"/>
      <c r="ANB18" s="1"/>
      <c r="ANC18" s="1"/>
      <c r="AND18" s="9"/>
      <c r="ANE18" s="1"/>
      <c r="ANF18" s="1"/>
      <c r="ANH18" s="21"/>
      <c r="ANI18" s="1"/>
      <c r="ANJ18" s="1"/>
      <c r="ANK18" s="1"/>
      <c r="ANL18" s="9"/>
      <c r="ANM18" s="1"/>
      <c r="ANN18" s="1"/>
      <c r="ANP18" s="21"/>
      <c r="ANQ18" s="1"/>
      <c r="ANR18" s="1"/>
      <c r="ANS18" s="1"/>
      <c r="ANT18" s="9"/>
      <c r="ANU18" s="1"/>
      <c r="ANV18" s="1"/>
      <c r="ANX18" s="21"/>
      <c r="ANY18" s="1"/>
      <c r="ANZ18" s="1"/>
      <c r="AOA18" s="1"/>
      <c r="AOB18" s="9"/>
      <c r="AOC18" s="1"/>
      <c r="AOD18" s="1"/>
      <c r="AOF18" s="21"/>
      <c r="AOG18" s="1"/>
      <c r="AOH18" s="1"/>
      <c r="AOI18" s="1"/>
      <c r="AOJ18" s="9"/>
      <c r="AOK18" s="1"/>
      <c r="AOL18" s="1"/>
      <c r="AON18" s="21"/>
      <c r="AOO18" s="1"/>
      <c r="AOP18" s="1"/>
      <c r="AOQ18" s="1"/>
      <c r="AOR18" s="9"/>
      <c r="AOS18" s="1"/>
      <c r="AOT18" s="1"/>
      <c r="AOV18" s="21"/>
      <c r="AOW18" s="1"/>
      <c r="AOX18" s="1"/>
      <c r="AOY18" s="1"/>
      <c r="AOZ18" s="9"/>
      <c r="APA18" s="1"/>
      <c r="APB18" s="1"/>
      <c r="APD18" s="21"/>
      <c r="APE18" s="1"/>
      <c r="APF18" s="1"/>
      <c r="APG18" s="1"/>
      <c r="APH18" s="9"/>
      <c r="API18" s="1"/>
      <c r="APJ18" s="1"/>
      <c r="APL18" s="21"/>
      <c r="APM18" s="1"/>
      <c r="APN18" s="1"/>
      <c r="APO18" s="1"/>
      <c r="APP18" s="9"/>
      <c r="APQ18" s="1"/>
      <c r="APR18" s="1"/>
      <c r="APT18" s="21"/>
      <c r="APU18" s="1"/>
      <c r="APV18" s="1"/>
      <c r="APW18" s="1"/>
      <c r="APX18" s="9"/>
      <c r="APY18" s="1"/>
      <c r="APZ18" s="1"/>
      <c r="AQB18" s="21"/>
      <c r="AQC18" s="1"/>
      <c r="AQD18" s="1"/>
      <c r="AQE18" s="1"/>
      <c r="AQF18" s="9"/>
      <c r="AQG18" s="1"/>
      <c r="AQH18" s="1"/>
      <c r="AQJ18" s="21"/>
      <c r="AQK18" s="1"/>
      <c r="AQL18" s="1"/>
      <c r="AQM18" s="1"/>
      <c r="AQN18" s="9"/>
      <c r="AQO18" s="1"/>
      <c r="AQP18" s="1"/>
      <c r="AQR18" s="21"/>
      <c r="AQS18" s="1"/>
      <c r="AQT18" s="1"/>
      <c r="AQU18" s="1"/>
      <c r="AQV18" s="9"/>
      <c r="AQW18" s="1"/>
      <c r="AQX18" s="1"/>
      <c r="AQZ18" s="21"/>
      <c r="ARA18" s="1"/>
      <c r="ARB18" s="1"/>
      <c r="ARC18" s="1"/>
      <c r="ARD18" s="9"/>
      <c r="ARE18" s="1"/>
      <c r="ARF18" s="1"/>
      <c r="ARH18" s="21"/>
      <c r="ARI18" s="1"/>
      <c r="ARJ18" s="1"/>
      <c r="ARK18" s="1"/>
      <c r="ARL18" s="9"/>
      <c r="ARM18" s="1"/>
      <c r="ARN18" s="1"/>
      <c r="ARP18" s="21"/>
      <c r="ARQ18" s="1"/>
      <c r="ARR18" s="1"/>
      <c r="ARS18" s="1"/>
      <c r="ART18" s="9"/>
      <c r="ARU18" s="1"/>
      <c r="ARV18" s="1"/>
      <c r="ARX18" s="21"/>
      <c r="ARY18" s="1"/>
      <c r="ARZ18" s="1"/>
      <c r="ASA18" s="1"/>
      <c r="ASB18" s="9"/>
      <c r="ASC18" s="1"/>
      <c r="ASD18" s="1"/>
      <c r="ASF18" s="21"/>
      <c r="ASG18" s="1"/>
      <c r="ASH18" s="1"/>
      <c r="ASI18" s="1"/>
      <c r="ASJ18" s="9"/>
      <c r="ASK18" s="1"/>
      <c r="ASL18" s="1"/>
      <c r="ASN18" s="21"/>
      <c r="ASO18" s="1"/>
      <c r="ASP18" s="1"/>
      <c r="ASQ18" s="1"/>
      <c r="ASR18" s="9"/>
      <c r="ASS18" s="1"/>
      <c r="AST18" s="1"/>
      <c r="ASV18" s="21"/>
      <c r="ASW18" s="1"/>
      <c r="ASX18" s="1"/>
      <c r="ASY18" s="1"/>
      <c r="ASZ18" s="9"/>
      <c r="ATA18" s="1"/>
      <c r="ATB18" s="1"/>
      <c r="ATD18" s="21"/>
      <c r="ATE18" s="1"/>
      <c r="ATF18" s="1"/>
      <c r="ATG18" s="1"/>
      <c r="ATH18" s="9"/>
      <c r="ATI18" s="1"/>
      <c r="ATJ18" s="1"/>
      <c r="ATL18" s="21"/>
      <c r="ATM18" s="1"/>
      <c r="ATN18" s="1"/>
      <c r="ATO18" s="1"/>
      <c r="ATP18" s="9"/>
      <c r="ATQ18" s="1"/>
      <c r="ATR18" s="1"/>
      <c r="ATT18" s="21"/>
      <c r="ATU18" s="1"/>
      <c r="ATV18" s="1"/>
      <c r="ATW18" s="1"/>
      <c r="ATX18" s="9"/>
      <c r="ATY18" s="1"/>
      <c r="ATZ18" s="1"/>
      <c r="AUB18" s="21"/>
      <c r="AUC18" s="1"/>
      <c r="AUD18" s="1"/>
      <c r="AUE18" s="1"/>
      <c r="AUF18" s="9"/>
      <c r="AUG18" s="1"/>
      <c r="AUH18" s="1"/>
      <c r="AUJ18" s="21"/>
      <c r="AUK18" s="1"/>
      <c r="AUL18" s="1"/>
      <c r="AUM18" s="1"/>
      <c r="AUN18" s="9"/>
      <c r="AUO18" s="1"/>
      <c r="AUP18" s="1"/>
      <c r="AUR18" s="21"/>
      <c r="AUS18" s="1"/>
      <c r="AUT18" s="1"/>
      <c r="AUU18" s="1"/>
      <c r="AUV18" s="9"/>
      <c r="AUW18" s="1"/>
      <c r="AUX18" s="1"/>
      <c r="AUZ18" s="21"/>
      <c r="AVA18" s="1"/>
      <c r="AVB18" s="1"/>
      <c r="AVC18" s="1"/>
      <c r="AVD18" s="9"/>
      <c r="AVE18" s="1"/>
      <c r="AVF18" s="1"/>
      <c r="AVH18" s="21"/>
      <c r="AVI18" s="1"/>
      <c r="AVJ18" s="1"/>
      <c r="AVK18" s="1"/>
      <c r="AVL18" s="9"/>
      <c r="AVM18" s="1"/>
      <c r="AVN18" s="1"/>
      <c r="AVP18" s="21"/>
      <c r="AVQ18" s="1"/>
      <c r="AVR18" s="1"/>
      <c r="AVS18" s="1"/>
      <c r="AVT18" s="9"/>
      <c r="AVU18" s="1"/>
      <c r="AVV18" s="1"/>
      <c r="AVX18" s="21"/>
      <c r="AVY18" s="1"/>
      <c r="AVZ18" s="1"/>
      <c r="AWA18" s="1"/>
      <c r="AWB18" s="9"/>
      <c r="AWC18" s="1"/>
      <c r="AWD18" s="1"/>
      <c r="AWF18" s="21"/>
      <c r="AWG18" s="1"/>
      <c r="AWH18" s="1"/>
      <c r="AWI18" s="1"/>
      <c r="AWJ18" s="9"/>
      <c r="AWK18" s="1"/>
      <c r="AWL18" s="1"/>
      <c r="AWN18" s="21"/>
      <c r="AWO18" s="1"/>
      <c r="AWP18" s="1"/>
      <c r="AWQ18" s="1"/>
      <c r="AWR18" s="9"/>
      <c r="AWS18" s="1"/>
      <c r="AWT18" s="1"/>
      <c r="AWV18" s="21"/>
      <c r="AWW18" s="1"/>
      <c r="AWX18" s="1"/>
      <c r="AWY18" s="1"/>
      <c r="AWZ18" s="9"/>
      <c r="AXA18" s="1"/>
      <c r="AXB18" s="1"/>
      <c r="AXD18" s="21"/>
      <c r="AXE18" s="1"/>
      <c r="AXF18" s="1"/>
      <c r="AXG18" s="1"/>
      <c r="AXH18" s="9"/>
      <c r="AXI18" s="1"/>
      <c r="AXJ18" s="1"/>
      <c r="AXL18" s="21"/>
      <c r="AXM18" s="1"/>
      <c r="AXN18" s="1"/>
      <c r="AXO18" s="1"/>
      <c r="AXP18" s="9"/>
      <c r="AXQ18" s="1"/>
      <c r="AXR18" s="1"/>
      <c r="AXT18" s="21"/>
      <c r="AXU18" s="1"/>
      <c r="AXV18" s="1"/>
      <c r="AXW18" s="1"/>
      <c r="AXX18" s="9"/>
      <c r="AXY18" s="1"/>
      <c r="AXZ18" s="1"/>
      <c r="AYB18" s="21"/>
      <c r="AYC18" s="1"/>
      <c r="AYD18" s="1"/>
      <c r="AYE18" s="1"/>
      <c r="AYF18" s="9"/>
      <c r="AYG18" s="1"/>
      <c r="AYH18" s="1"/>
      <c r="AYJ18" s="21"/>
      <c r="AYK18" s="1"/>
      <c r="AYL18" s="1"/>
      <c r="AYM18" s="1"/>
      <c r="AYN18" s="9"/>
      <c r="AYO18" s="1"/>
      <c r="AYP18" s="1"/>
      <c r="AYR18" s="21"/>
      <c r="AYS18" s="1"/>
      <c r="AYT18" s="1"/>
      <c r="AYU18" s="1"/>
      <c r="AYV18" s="9"/>
      <c r="AYW18" s="1"/>
      <c r="AYX18" s="1"/>
      <c r="AYZ18" s="21"/>
      <c r="AZA18" s="1"/>
      <c r="AZB18" s="1"/>
      <c r="AZC18" s="1"/>
      <c r="AZD18" s="9"/>
      <c r="AZE18" s="1"/>
      <c r="AZF18" s="1"/>
      <c r="AZH18" s="21"/>
      <c r="AZI18" s="1"/>
      <c r="AZJ18" s="1"/>
      <c r="AZK18" s="1"/>
      <c r="AZL18" s="9"/>
      <c r="AZM18" s="1"/>
      <c r="AZN18" s="1"/>
      <c r="AZP18" s="21"/>
      <c r="AZQ18" s="1"/>
      <c r="AZR18" s="1"/>
      <c r="AZS18" s="1"/>
      <c r="AZT18" s="9"/>
      <c r="AZU18" s="1"/>
      <c r="AZV18" s="1"/>
      <c r="AZX18" s="21"/>
      <c r="AZY18" s="1"/>
      <c r="AZZ18" s="1"/>
      <c r="BAA18" s="1"/>
      <c r="BAB18" s="9"/>
      <c r="BAC18" s="1"/>
      <c r="BAD18" s="1"/>
      <c r="BAF18" s="21"/>
      <c r="BAG18" s="1"/>
      <c r="BAH18" s="1"/>
      <c r="BAI18" s="1"/>
      <c r="BAJ18" s="9"/>
      <c r="BAK18" s="1"/>
      <c r="BAL18" s="1"/>
      <c r="BAN18" s="21"/>
      <c r="BAO18" s="1"/>
      <c r="BAP18" s="1"/>
      <c r="BAQ18" s="1"/>
      <c r="BAR18" s="9"/>
      <c r="BAS18" s="1"/>
      <c r="BAT18" s="1"/>
      <c r="BAV18" s="21"/>
      <c r="BAW18" s="1"/>
      <c r="BAX18" s="1"/>
      <c r="BAY18" s="1"/>
      <c r="BAZ18" s="9"/>
      <c r="BBA18" s="1"/>
      <c r="BBB18" s="1"/>
      <c r="BBD18" s="21"/>
      <c r="BBE18" s="1"/>
      <c r="BBF18" s="1"/>
      <c r="BBG18" s="1"/>
      <c r="BBH18" s="9"/>
      <c r="BBI18" s="1"/>
      <c r="BBJ18" s="1"/>
      <c r="BBL18" s="21"/>
      <c r="BBM18" s="1"/>
      <c r="BBN18" s="1"/>
      <c r="BBO18" s="1"/>
      <c r="BBP18" s="9"/>
      <c r="BBQ18" s="1"/>
      <c r="BBR18" s="1"/>
      <c r="BBT18" s="21"/>
      <c r="BBU18" s="1"/>
      <c r="BBV18" s="1"/>
      <c r="BBW18" s="1"/>
      <c r="BBX18" s="9"/>
      <c r="BBY18" s="1"/>
      <c r="BBZ18" s="1"/>
      <c r="BCB18" s="21"/>
      <c r="BCC18" s="1"/>
      <c r="BCD18" s="1"/>
      <c r="BCE18" s="1"/>
      <c r="BCF18" s="9"/>
      <c r="BCG18" s="1"/>
      <c r="BCH18" s="1"/>
      <c r="BCJ18" s="21"/>
      <c r="BCK18" s="1"/>
      <c r="BCL18" s="1"/>
      <c r="BCM18" s="1"/>
      <c r="BCN18" s="9"/>
      <c r="BCO18" s="1"/>
      <c r="BCP18" s="1"/>
      <c r="BCR18" s="21"/>
      <c r="BCS18" s="1"/>
      <c r="BCT18" s="1"/>
      <c r="BCU18" s="1"/>
      <c r="BCV18" s="9"/>
      <c r="BCW18" s="1"/>
      <c r="BCX18" s="1"/>
      <c r="BCZ18" s="21"/>
      <c r="BDA18" s="1"/>
      <c r="BDB18" s="1"/>
      <c r="BDC18" s="1"/>
      <c r="BDD18" s="9"/>
      <c r="BDE18" s="1"/>
      <c r="BDF18" s="1"/>
      <c r="BDH18" s="21"/>
      <c r="BDI18" s="1"/>
      <c r="BDJ18" s="1"/>
      <c r="BDK18" s="1"/>
      <c r="BDL18" s="9"/>
      <c r="BDM18" s="1"/>
      <c r="BDN18" s="1"/>
      <c r="BDP18" s="21"/>
      <c r="BDQ18" s="1"/>
      <c r="BDR18" s="1"/>
      <c r="BDS18" s="1"/>
      <c r="BDT18" s="9"/>
      <c r="BDU18" s="1"/>
      <c r="BDV18" s="1"/>
      <c r="BDX18" s="21"/>
      <c r="BDY18" s="1"/>
      <c r="BDZ18" s="1"/>
      <c r="BEA18" s="1"/>
      <c r="BEB18" s="9"/>
      <c r="BEC18" s="1"/>
      <c r="BED18" s="1"/>
      <c r="BEF18" s="21"/>
      <c r="BEG18" s="1"/>
      <c r="BEH18" s="1"/>
      <c r="BEI18" s="1"/>
      <c r="BEJ18" s="9"/>
      <c r="BEK18" s="1"/>
      <c r="BEL18" s="1"/>
      <c r="BEN18" s="21"/>
      <c r="BEO18" s="1"/>
      <c r="BEP18" s="1"/>
      <c r="BEQ18" s="1"/>
      <c r="BER18" s="9"/>
      <c r="BES18" s="1"/>
      <c r="BET18" s="1"/>
      <c r="BEV18" s="21"/>
      <c r="BEW18" s="1"/>
      <c r="BEX18" s="1"/>
      <c r="BEY18" s="1"/>
      <c r="BEZ18" s="9"/>
      <c r="BFA18" s="1"/>
      <c r="BFB18" s="1"/>
      <c r="BFD18" s="21"/>
      <c r="BFE18" s="1"/>
      <c r="BFF18" s="1"/>
      <c r="BFG18" s="1"/>
      <c r="BFH18" s="9"/>
      <c r="BFI18" s="1"/>
      <c r="BFJ18" s="1"/>
      <c r="BFL18" s="21"/>
      <c r="BFM18" s="1"/>
      <c r="BFN18" s="1"/>
      <c r="BFO18" s="1"/>
      <c r="BFP18" s="9"/>
      <c r="BFQ18" s="1"/>
      <c r="BFR18" s="1"/>
      <c r="BFT18" s="21"/>
      <c r="BFU18" s="1"/>
      <c r="BFV18" s="1"/>
      <c r="BFW18" s="1"/>
      <c r="BFX18" s="9"/>
      <c r="BFY18" s="1"/>
      <c r="BFZ18" s="1"/>
      <c r="BGB18" s="21"/>
      <c r="BGC18" s="1"/>
      <c r="BGD18" s="1"/>
      <c r="BGE18" s="1"/>
      <c r="BGF18" s="9"/>
      <c r="BGG18" s="1"/>
      <c r="BGH18" s="1"/>
      <c r="BGJ18" s="21"/>
      <c r="BGK18" s="1"/>
      <c r="BGL18" s="1"/>
      <c r="BGM18" s="1"/>
      <c r="BGN18" s="9"/>
      <c r="BGO18" s="1"/>
      <c r="BGP18" s="1"/>
      <c r="BGR18" s="21"/>
      <c r="BGS18" s="1"/>
      <c r="BGT18" s="1"/>
      <c r="BGU18" s="1"/>
      <c r="BGV18" s="9"/>
      <c r="BGW18" s="1"/>
      <c r="BGX18" s="1"/>
      <c r="BGZ18" s="21"/>
      <c r="BHA18" s="1"/>
      <c r="BHB18" s="1"/>
      <c r="BHC18" s="1"/>
      <c r="BHD18" s="9"/>
      <c r="BHE18" s="1"/>
      <c r="BHF18" s="1"/>
      <c r="BHH18" s="21"/>
      <c r="BHI18" s="1"/>
      <c r="BHJ18" s="1"/>
      <c r="BHK18" s="1"/>
      <c r="BHL18" s="9"/>
      <c r="BHM18" s="1"/>
      <c r="BHN18" s="1"/>
      <c r="BHP18" s="21"/>
      <c r="BHQ18" s="1"/>
      <c r="BHR18" s="1"/>
      <c r="BHS18" s="1"/>
      <c r="BHT18" s="9"/>
      <c r="BHU18" s="1"/>
      <c r="BHV18" s="1"/>
      <c r="BHX18" s="21"/>
      <c r="BHY18" s="1"/>
      <c r="BHZ18" s="1"/>
      <c r="BIA18" s="1"/>
      <c r="BIB18" s="9"/>
      <c r="BIC18" s="1"/>
      <c r="BID18" s="1"/>
      <c r="BIF18" s="21"/>
      <c r="BIG18" s="1"/>
      <c r="BIH18" s="1"/>
      <c r="BII18" s="1"/>
      <c r="BIJ18" s="9"/>
      <c r="BIK18" s="1"/>
      <c r="BIL18" s="1"/>
      <c r="BIN18" s="21"/>
      <c r="BIO18" s="1"/>
      <c r="BIP18" s="1"/>
      <c r="BIQ18" s="1"/>
      <c r="BIR18" s="9"/>
      <c r="BIS18" s="1"/>
      <c r="BIT18" s="1"/>
      <c r="BIV18" s="21"/>
      <c r="BIW18" s="1"/>
      <c r="BIX18" s="1"/>
      <c r="BIY18" s="1"/>
      <c r="BIZ18" s="9"/>
      <c r="BJA18" s="1"/>
      <c r="BJB18" s="1"/>
      <c r="BJD18" s="21"/>
      <c r="BJE18" s="1"/>
      <c r="BJF18" s="1"/>
      <c r="BJG18" s="1"/>
      <c r="BJH18" s="9"/>
      <c r="BJI18" s="1"/>
      <c r="BJJ18" s="1"/>
      <c r="BJL18" s="21"/>
      <c r="BJM18" s="1"/>
      <c r="BJN18" s="1"/>
      <c r="BJO18" s="1"/>
      <c r="BJP18" s="9"/>
      <c r="BJQ18" s="1"/>
      <c r="BJR18" s="1"/>
      <c r="BJT18" s="21"/>
      <c r="BJU18" s="1"/>
      <c r="BJV18" s="1"/>
      <c r="BJW18" s="1"/>
      <c r="BJX18" s="9"/>
      <c r="BJY18" s="1"/>
      <c r="BJZ18" s="1"/>
      <c r="BKB18" s="21"/>
      <c r="BKC18" s="1"/>
      <c r="BKD18" s="1"/>
      <c r="BKE18" s="1"/>
      <c r="BKF18" s="9"/>
      <c r="BKG18" s="1"/>
      <c r="BKH18" s="1"/>
      <c r="BKJ18" s="21"/>
      <c r="BKK18" s="1"/>
      <c r="BKL18" s="1"/>
      <c r="BKM18" s="1"/>
      <c r="BKN18" s="9"/>
      <c r="BKO18" s="1"/>
      <c r="BKP18" s="1"/>
      <c r="BKR18" s="21"/>
      <c r="BKS18" s="1"/>
      <c r="BKT18" s="1"/>
      <c r="BKU18" s="1"/>
      <c r="BKV18" s="9"/>
      <c r="BKW18" s="1"/>
      <c r="BKX18" s="1"/>
      <c r="BKZ18" s="21"/>
      <c r="BLA18" s="1"/>
      <c r="BLB18" s="1"/>
      <c r="BLC18" s="1"/>
      <c r="BLD18" s="9"/>
      <c r="BLE18" s="1"/>
      <c r="BLF18" s="1"/>
      <c r="BLH18" s="21"/>
      <c r="BLI18" s="1"/>
      <c r="BLJ18" s="1"/>
      <c r="BLK18" s="1"/>
      <c r="BLL18" s="9"/>
      <c r="BLM18" s="1"/>
      <c r="BLN18" s="1"/>
      <c r="BLP18" s="21"/>
      <c r="BLQ18" s="1"/>
      <c r="BLR18" s="1"/>
      <c r="BLS18" s="1"/>
      <c r="BLT18" s="9"/>
      <c r="BLU18" s="1"/>
      <c r="BLV18" s="1"/>
      <c r="BLX18" s="21"/>
      <c r="BLY18" s="1"/>
      <c r="BLZ18" s="1"/>
      <c r="BMA18" s="1"/>
      <c r="BMB18" s="9"/>
      <c r="BMC18" s="1"/>
      <c r="BMD18" s="1"/>
      <c r="BMF18" s="21"/>
      <c r="BMG18" s="1"/>
      <c r="BMH18" s="1"/>
      <c r="BMI18" s="1"/>
      <c r="BMJ18" s="9"/>
      <c r="BMK18" s="1"/>
      <c r="BML18" s="1"/>
      <c r="BMN18" s="21"/>
      <c r="BMO18" s="1"/>
      <c r="BMP18" s="1"/>
      <c r="BMQ18" s="1"/>
      <c r="BMR18" s="9"/>
      <c r="BMS18" s="1"/>
      <c r="BMT18" s="1"/>
      <c r="BMV18" s="21"/>
      <c r="BMW18" s="1"/>
      <c r="BMX18" s="1"/>
      <c r="BMY18" s="1"/>
      <c r="BMZ18" s="9"/>
      <c r="BNA18" s="1"/>
      <c r="BNB18" s="1"/>
      <c r="BND18" s="21"/>
      <c r="BNE18" s="1"/>
      <c r="BNF18" s="1"/>
      <c r="BNG18" s="1"/>
      <c r="BNH18" s="9"/>
      <c r="BNI18" s="1"/>
      <c r="BNJ18" s="1"/>
      <c r="BNL18" s="21"/>
      <c r="BNM18" s="1"/>
      <c r="BNN18" s="1"/>
      <c r="BNO18" s="1"/>
      <c r="BNP18" s="9"/>
      <c r="BNQ18" s="1"/>
      <c r="BNR18" s="1"/>
      <c r="BNT18" s="21"/>
      <c r="BNU18" s="1"/>
      <c r="BNV18" s="1"/>
      <c r="BNW18" s="1"/>
      <c r="BNX18" s="9"/>
      <c r="BNY18" s="1"/>
      <c r="BNZ18" s="1"/>
      <c r="BOB18" s="21"/>
      <c r="BOC18" s="1"/>
      <c r="BOD18" s="1"/>
      <c r="BOE18" s="1"/>
      <c r="BOF18" s="9"/>
      <c r="BOG18" s="1"/>
      <c r="BOH18" s="1"/>
      <c r="BOJ18" s="21"/>
      <c r="BOK18" s="1"/>
      <c r="BOL18" s="1"/>
      <c r="BOM18" s="1"/>
      <c r="BON18" s="9"/>
      <c r="BOO18" s="1"/>
      <c r="BOP18" s="1"/>
      <c r="BOR18" s="21"/>
      <c r="BOS18" s="1"/>
      <c r="BOT18" s="1"/>
      <c r="BOU18" s="1"/>
      <c r="BOV18" s="9"/>
      <c r="BOW18" s="1"/>
      <c r="BOX18" s="1"/>
      <c r="BOZ18" s="21"/>
      <c r="BPA18" s="1"/>
      <c r="BPB18" s="1"/>
      <c r="BPC18" s="1"/>
      <c r="BPD18" s="9"/>
      <c r="BPE18" s="1"/>
      <c r="BPF18" s="1"/>
      <c r="BPH18" s="21"/>
      <c r="BPI18" s="1"/>
      <c r="BPJ18" s="1"/>
      <c r="BPK18" s="1"/>
      <c r="BPL18" s="9"/>
      <c r="BPM18" s="1"/>
      <c r="BPN18" s="1"/>
      <c r="BPP18" s="21"/>
      <c r="BPQ18" s="1"/>
      <c r="BPR18" s="1"/>
      <c r="BPS18" s="1"/>
      <c r="BPT18" s="9"/>
      <c r="BPU18" s="1"/>
      <c r="BPV18" s="1"/>
      <c r="BPX18" s="21"/>
      <c r="BPY18" s="1"/>
      <c r="BPZ18" s="1"/>
      <c r="BQA18" s="1"/>
      <c r="BQB18" s="9"/>
      <c r="BQC18" s="1"/>
      <c r="BQD18" s="1"/>
      <c r="BQF18" s="21"/>
      <c r="BQG18" s="1"/>
      <c r="BQH18" s="1"/>
      <c r="BQI18" s="1"/>
      <c r="BQJ18" s="9"/>
      <c r="BQK18" s="1"/>
      <c r="BQL18" s="1"/>
      <c r="BQN18" s="21"/>
      <c r="BQO18" s="1"/>
      <c r="BQP18" s="1"/>
      <c r="BQQ18" s="1"/>
      <c r="BQR18" s="9"/>
      <c r="BQS18" s="1"/>
      <c r="BQT18" s="1"/>
      <c r="BQV18" s="21"/>
      <c r="BQW18" s="1"/>
      <c r="BQX18" s="1"/>
      <c r="BQY18" s="1"/>
      <c r="BQZ18" s="9"/>
      <c r="BRA18" s="1"/>
      <c r="BRB18" s="1"/>
      <c r="BRD18" s="21"/>
      <c r="BRE18" s="1"/>
      <c r="BRF18" s="1"/>
      <c r="BRG18" s="1"/>
      <c r="BRH18" s="9"/>
      <c r="BRI18" s="1"/>
      <c r="BRJ18" s="1"/>
      <c r="BRL18" s="21"/>
      <c r="BRM18" s="1"/>
      <c r="BRN18" s="1"/>
      <c r="BRO18" s="1"/>
      <c r="BRP18" s="9"/>
      <c r="BRQ18" s="1"/>
      <c r="BRR18" s="1"/>
      <c r="BRT18" s="21"/>
      <c r="BRU18" s="1"/>
      <c r="BRV18" s="1"/>
      <c r="BRW18" s="1"/>
      <c r="BRX18" s="9"/>
      <c r="BRY18" s="1"/>
      <c r="BRZ18" s="1"/>
      <c r="BSB18" s="21"/>
      <c r="BSC18" s="1"/>
      <c r="BSD18" s="1"/>
      <c r="BSE18" s="1"/>
      <c r="BSF18" s="9"/>
      <c r="BSG18" s="1"/>
      <c r="BSH18" s="1"/>
      <c r="BSJ18" s="21"/>
      <c r="BSK18" s="1"/>
      <c r="BSL18" s="1"/>
      <c r="BSM18" s="1"/>
      <c r="BSN18" s="9"/>
      <c r="BSO18" s="1"/>
      <c r="BSP18" s="1"/>
      <c r="BSR18" s="21"/>
      <c r="BSS18" s="1"/>
      <c r="BST18" s="1"/>
      <c r="BSU18" s="1"/>
      <c r="BSV18" s="9"/>
      <c r="BSW18" s="1"/>
      <c r="BSX18" s="1"/>
      <c r="BSZ18" s="21"/>
      <c r="BTA18" s="1"/>
      <c r="BTB18" s="1"/>
      <c r="BTC18" s="1"/>
      <c r="BTD18" s="9"/>
      <c r="BTE18" s="1"/>
      <c r="BTF18" s="1"/>
      <c r="BTH18" s="21"/>
      <c r="BTI18" s="1"/>
      <c r="BTJ18" s="1"/>
      <c r="BTK18" s="1"/>
      <c r="BTL18" s="9"/>
      <c r="BTM18" s="1"/>
      <c r="BTN18" s="1"/>
      <c r="BTP18" s="21"/>
      <c r="BTQ18" s="1"/>
      <c r="BTR18" s="1"/>
      <c r="BTS18" s="1"/>
      <c r="BTT18" s="9"/>
      <c r="BTU18" s="1"/>
      <c r="BTV18" s="1"/>
      <c r="BTX18" s="21"/>
      <c r="BTY18" s="1"/>
      <c r="BTZ18" s="1"/>
      <c r="BUA18" s="1"/>
      <c r="BUB18" s="9"/>
      <c r="BUC18" s="1"/>
      <c r="BUD18" s="1"/>
      <c r="BUF18" s="21"/>
      <c r="BUG18" s="1"/>
      <c r="BUH18" s="1"/>
      <c r="BUI18" s="1"/>
      <c r="BUJ18" s="9"/>
      <c r="BUK18" s="1"/>
      <c r="BUL18" s="1"/>
      <c r="BUN18" s="21"/>
      <c r="BUO18" s="1"/>
      <c r="BUP18" s="1"/>
      <c r="BUQ18" s="1"/>
      <c r="BUR18" s="9"/>
      <c r="BUS18" s="1"/>
      <c r="BUT18" s="1"/>
      <c r="BUV18" s="21"/>
      <c r="BUW18" s="1"/>
      <c r="BUX18" s="1"/>
      <c r="BUY18" s="1"/>
      <c r="BUZ18" s="9"/>
      <c r="BVA18" s="1"/>
      <c r="BVB18" s="1"/>
      <c r="BVD18" s="21"/>
      <c r="BVE18" s="1"/>
      <c r="BVF18" s="1"/>
      <c r="BVG18" s="1"/>
      <c r="BVH18" s="9"/>
      <c r="BVI18" s="1"/>
      <c r="BVJ18" s="1"/>
      <c r="BVL18" s="21"/>
      <c r="BVM18" s="1"/>
      <c r="BVN18" s="1"/>
      <c r="BVO18" s="1"/>
      <c r="BVP18" s="9"/>
      <c r="BVQ18" s="1"/>
      <c r="BVR18" s="1"/>
      <c r="BVT18" s="21"/>
      <c r="BVU18" s="1"/>
      <c r="BVV18" s="1"/>
      <c r="BVW18" s="1"/>
      <c r="BVX18" s="9"/>
      <c r="BVY18" s="1"/>
      <c r="BVZ18" s="1"/>
      <c r="BWB18" s="21"/>
      <c r="BWC18" s="1"/>
      <c r="BWD18" s="1"/>
      <c r="BWE18" s="1"/>
      <c r="BWF18" s="9"/>
      <c r="BWG18" s="1"/>
      <c r="BWH18" s="1"/>
      <c r="BWJ18" s="21"/>
      <c r="BWK18" s="1"/>
      <c r="BWL18" s="1"/>
      <c r="BWM18" s="1"/>
      <c r="BWN18" s="9"/>
      <c r="BWO18" s="1"/>
      <c r="BWP18" s="1"/>
      <c r="BWR18" s="21"/>
      <c r="BWS18" s="1"/>
      <c r="BWT18" s="1"/>
      <c r="BWU18" s="1"/>
      <c r="BWV18" s="9"/>
      <c r="BWW18" s="1"/>
      <c r="BWX18" s="1"/>
      <c r="BWZ18" s="21"/>
      <c r="BXA18" s="1"/>
      <c r="BXB18" s="1"/>
      <c r="BXC18" s="1"/>
      <c r="BXD18" s="9"/>
      <c r="BXE18" s="1"/>
      <c r="BXF18" s="1"/>
      <c r="BXH18" s="21"/>
      <c r="BXI18" s="1"/>
      <c r="BXJ18" s="1"/>
      <c r="BXK18" s="1"/>
      <c r="BXL18" s="9"/>
      <c r="BXM18" s="1"/>
      <c r="BXN18" s="1"/>
      <c r="BXP18" s="21"/>
      <c r="BXQ18" s="1"/>
      <c r="BXR18" s="1"/>
      <c r="BXS18" s="1"/>
      <c r="BXT18" s="9"/>
      <c r="BXU18" s="1"/>
      <c r="BXV18" s="1"/>
      <c r="BXX18" s="21"/>
      <c r="BXY18" s="1"/>
      <c r="BXZ18" s="1"/>
      <c r="BYA18" s="1"/>
      <c r="BYB18" s="9"/>
      <c r="BYC18" s="1"/>
      <c r="BYD18" s="1"/>
      <c r="BYF18" s="21"/>
      <c r="BYG18" s="1"/>
      <c r="BYH18" s="1"/>
      <c r="BYI18" s="1"/>
      <c r="BYJ18" s="9"/>
      <c r="BYK18" s="1"/>
      <c r="BYL18" s="1"/>
      <c r="BYN18" s="21"/>
      <c r="BYO18" s="1"/>
      <c r="BYP18" s="1"/>
      <c r="BYQ18" s="1"/>
      <c r="BYR18" s="9"/>
      <c r="BYS18" s="1"/>
      <c r="BYT18" s="1"/>
      <c r="BYV18" s="21"/>
      <c r="BYW18" s="1"/>
      <c r="BYX18" s="1"/>
      <c r="BYY18" s="1"/>
      <c r="BYZ18" s="9"/>
      <c r="BZA18" s="1"/>
      <c r="BZB18" s="1"/>
      <c r="BZD18" s="21"/>
      <c r="BZE18" s="1"/>
      <c r="BZF18" s="1"/>
      <c r="BZG18" s="1"/>
      <c r="BZH18" s="9"/>
      <c r="BZI18" s="1"/>
      <c r="BZJ18" s="1"/>
      <c r="BZL18" s="21"/>
      <c r="BZM18" s="1"/>
      <c r="BZN18" s="1"/>
      <c r="BZO18" s="1"/>
      <c r="BZP18" s="9"/>
      <c r="BZQ18" s="1"/>
      <c r="BZR18" s="1"/>
      <c r="BZT18" s="21"/>
      <c r="BZU18" s="1"/>
      <c r="BZV18" s="1"/>
      <c r="BZW18" s="1"/>
      <c r="BZX18" s="9"/>
      <c r="BZY18" s="1"/>
      <c r="BZZ18" s="1"/>
      <c r="CAB18" s="21"/>
      <c r="CAC18" s="1"/>
      <c r="CAD18" s="1"/>
      <c r="CAE18" s="1"/>
      <c r="CAF18" s="9"/>
      <c r="CAG18" s="1"/>
      <c r="CAH18" s="1"/>
      <c r="CAJ18" s="21"/>
      <c r="CAK18" s="1"/>
      <c r="CAL18" s="1"/>
      <c r="CAM18" s="1"/>
      <c r="CAN18" s="9"/>
      <c r="CAO18" s="1"/>
      <c r="CAP18" s="1"/>
      <c r="CAR18" s="21"/>
      <c r="CAS18" s="1"/>
      <c r="CAT18" s="1"/>
      <c r="CAU18" s="1"/>
      <c r="CAV18" s="9"/>
      <c r="CAW18" s="1"/>
      <c r="CAX18" s="1"/>
      <c r="CAZ18" s="21"/>
      <c r="CBA18" s="1"/>
      <c r="CBB18" s="1"/>
      <c r="CBC18" s="1"/>
      <c r="CBD18" s="9"/>
      <c r="CBE18" s="1"/>
      <c r="CBF18" s="1"/>
      <c r="CBH18" s="21"/>
      <c r="CBI18" s="1"/>
      <c r="CBJ18" s="1"/>
      <c r="CBK18" s="1"/>
      <c r="CBL18" s="9"/>
      <c r="CBM18" s="1"/>
      <c r="CBN18" s="1"/>
      <c r="CBP18" s="21"/>
      <c r="CBQ18" s="1"/>
      <c r="CBR18" s="1"/>
      <c r="CBS18" s="1"/>
      <c r="CBT18" s="9"/>
      <c r="CBU18" s="1"/>
      <c r="CBV18" s="1"/>
      <c r="CBX18" s="21"/>
      <c r="CBY18" s="1"/>
      <c r="CBZ18" s="1"/>
      <c r="CCA18" s="1"/>
      <c r="CCB18" s="9"/>
      <c r="CCC18" s="1"/>
      <c r="CCD18" s="1"/>
      <c r="CCF18" s="21"/>
      <c r="CCG18" s="1"/>
      <c r="CCH18" s="1"/>
      <c r="CCI18" s="1"/>
      <c r="CCJ18" s="9"/>
      <c r="CCK18" s="1"/>
      <c r="CCL18" s="1"/>
      <c r="CCN18" s="21"/>
      <c r="CCO18" s="1"/>
      <c r="CCP18" s="1"/>
      <c r="CCQ18" s="1"/>
      <c r="CCR18" s="9"/>
      <c r="CCS18" s="1"/>
      <c r="CCT18" s="1"/>
      <c r="CCV18" s="21"/>
      <c r="CCW18" s="1"/>
      <c r="CCX18" s="1"/>
      <c r="CCY18" s="1"/>
      <c r="CCZ18" s="9"/>
      <c r="CDA18" s="1"/>
      <c r="CDB18" s="1"/>
      <c r="CDD18" s="21"/>
      <c r="CDE18" s="1"/>
      <c r="CDF18" s="1"/>
      <c r="CDG18" s="1"/>
      <c r="CDH18" s="9"/>
      <c r="CDI18" s="1"/>
      <c r="CDJ18" s="1"/>
      <c r="CDL18" s="21"/>
      <c r="CDM18" s="1"/>
      <c r="CDN18" s="1"/>
      <c r="CDO18" s="1"/>
      <c r="CDP18" s="9"/>
      <c r="CDQ18" s="1"/>
      <c r="CDR18" s="1"/>
      <c r="CDT18" s="21"/>
      <c r="CDU18" s="1"/>
      <c r="CDV18" s="1"/>
      <c r="CDW18" s="1"/>
      <c r="CDX18" s="9"/>
      <c r="CDY18" s="1"/>
      <c r="CDZ18" s="1"/>
      <c r="CEB18" s="21"/>
      <c r="CEC18" s="1"/>
      <c r="CED18" s="1"/>
      <c r="CEE18" s="1"/>
      <c r="CEF18" s="9"/>
      <c r="CEG18" s="1"/>
      <c r="CEH18" s="1"/>
      <c r="CEJ18" s="21"/>
      <c r="CEK18" s="1"/>
      <c r="CEL18" s="1"/>
      <c r="CEM18" s="1"/>
      <c r="CEN18" s="9"/>
      <c r="CEO18" s="1"/>
      <c r="CEP18" s="1"/>
      <c r="CER18" s="21"/>
      <c r="CES18" s="1"/>
      <c r="CET18" s="1"/>
      <c r="CEU18" s="1"/>
      <c r="CEV18" s="9"/>
      <c r="CEW18" s="1"/>
      <c r="CEX18" s="1"/>
      <c r="CEZ18" s="21"/>
      <c r="CFA18" s="1"/>
      <c r="CFB18" s="1"/>
      <c r="CFC18" s="1"/>
      <c r="CFD18" s="9"/>
      <c r="CFE18" s="1"/>
      <c r="CFF18" s="1"/>
      <c r="CFH18" s="21"/>
      <c r="CFI18" s="1"/>
      <c r="CFJ18" s="1"/>
      <c r="CFK18" s="1"/>
      <c r="CFL18" s="9"/>
      <c r="CFM18" s="1"/>
      <c r="CFN18" s="1"/>
      <c r="CFP18" s="21"/>
      <c r="CFQ18" s="1"/>
      <c r="CFR18" s="1"/>
      <c r="CFS18" s="1"/>
      <c r="CFT18" s="9"/>
      <c r="CFU18" s="1"/>
      <c r="CFV18" s="1"/>
      <c r="CFX18" s="21"/>
      <c r="CFY18" s="1"/>
      <c r="CFZ18" s="1"/>
      <c r="CGA18" s="1"/>
      <c r="CGB18" s="9"/>
      <c r="CGC18" s="1"/>
      <c r="CGD18" s="1"/>
      <c r="CGF18" s="21"/>
      <c r="CGG18" s="1"/>
      <c r="CGH18" s="1"/>
      <c r="CGI18" s="1"/>
      <c r="CGJ18" s="9"/>
      <c r="CGK18" s="1"/>
      <c r="CGL18" s="1"/>
      <c r="CGN18" s="21"/>
      <c r="CGO18" s="1"/>
      <c r="CGP18" s="1"/>
      <c r="CGQ18" s="1"/>
      <c r="CGR18" s="9"/>
      <c r="CGS18" s="1"/>
      <c r="CGT18" s="1"/>
      <c r="CGV18" s="21"/>
      <c r="CGW18" s="1"/>
      <c r="CGX18" s="1"/>
      <c r="CGY18" s="1"/>
      <c r="CGZ18" s="9"/>
      <c r="CHA18" s="1"/>
      <c r="CHB18" s="1"/>
      <c r="CHD18" s="21"/>
      <c r="CHE18" s="1"/>
      <c r="CHF18" s="1"/>
      <c r="CHG18" s="1"/>
      <c r="CHH18" s="9"/>
      <c r="CHI18" s="1"/>
      <c r="CHJ18" s="1"/>
      <c r="CHL18" s="21"/>
      <c r="CHM18" s="1"/>
      <c r="CHN18" s="1"/>
      <c r="CHO18" s="1"/>
      <c r="CHP18" s="9"/>
      <c r="CHQ18" s="1"/>
      <c r="CHR18" s="1"/>
      <c r="CHT18" s="21"/>
      <c r="CHU18" s="1"/>
      <c r="CHV18" s="1"/>
      <c r="CHW18" s="1"/>
      <c r="CHX18" s="9"/>
      <c r="CHY18" s="1"/>
      <c r="CHZ18" s="1"/>
      <c r="CIB18" s="21"/>
      <c r="CIC18" s="1"/>
      <c r="CID18" s="1"/>
      <c r="CIE18" s="1"/>
      <c r="CIF18" s="9"/>
      <c r="CIG18" s="1"/>
      <c r="CIH18" s="1"/>
      <c r="CIJ18" s="21"/>
      <c r="CIK18" s="1"/>
      <c r="CIL18" s="1"/>
      <c r="CIM18" s="1"/>
      <c r="CIN18" s="9"/>
      <c r="CIO18" s="1"/>
      <c r="CIP18" s="1"/>
      <c r="CIR18" s="21"/>
      <c r="CIS18" s="1"/>
      <c r="CIT18" s="1"/>
      <c r="CIU18" s="1"/>
      <c r="CIV18" s="9"/>
      <c r="CIW18" s="1"/>
      <c r="CIX18" s="1"/>
      <c r="CIZ18" s="21"/>
      <c r="CJA18" s="1"/>
      <c r="CJB18" s="1"/>
      <c r="CJC18" s="1"/>
      <c r="CJD18" s="9"/>
      <c r="CJE18" s="1"/>
      <c r="CJF18" s="1"/>
      <c r="CJH18" s="21"/>
      <c r="CJI18" s="1"/>
      <c r="CJJ18" s="1"/>
      <c r="CJK18" s="1"/>
      <c r="CJL18" s="9"/>
      <c r="CJM18" s="1"/>
      <c r="CJN18" s="1"/>
      <c r="CJP18" s="21"/>
      <c r="CJQ18" s="1"/>
      <c r="CJR18" s="1"/>
      <c r="CJS18" s="1"/>
      <c r="CJT18" s="9"/>
      <c r="CJU18" s="1"/>
      <c r="CJV18" s="1"/>
      <c r="CJX18" s="21"/>
      <c r="CJY18" s="1"/>
      <c r="CJZ18" s="1"/>
      <c r="CKA18" s="1"/>
      <c r="CKB18" s="9"/>
      <c r="CKC18" s="1"/>
      <c r="CKD18" s="1"/>
      <c r="CKF18" s="21"/>
      <c r="CKG18" s="1"/>
      <c r="CKH18" s="1"/>
      <c r="CKI18" s="1"/>
      <c r="CKJ18" s="9"/>
      <c r="CKK18" s="1"/>
      <c r="CKL18" s="1"/>
      <c r="CKN18" s="21"/>
      <c r="CKO18" s="1"/>
      <c r="CKP18" s="1"/>
      <c r="CKQ18" s="1"/>
      <c r="CKR18" s="9"/>
      <c r="CKS18" s="1"/>
      <c r="CKT18" s="1"/>
      <c r="CKV18" s="21"/>
      <c r="CKW18" s="1"/>
      <c r="CKX18" s="1"/>
      <c r="CKY18" s="1"/>
      <c r="CKZ18" s="9"/>
      <c r="CLA18" s="1"/>
      <c r="CLB18" s="1"/>
      <c r="CLD18" s="21"/>
      <c r="CLE18" s="1"/>
      <c r="CLF18" s="1"/>
      <c r="CLG18" s="1"/>
      <c r="CLH18" s="9"/>
      <c r="CLI18" s="1"/>
      <c r="CLJ18" s="1"/>
      <c r="CLL18" s="21"/>
      <c r="CLM18" s="1"/>
      <c r="CLN18" s="1"/>
      <c r="CLO18" s="1"/>
      <c r="CLP18" s="9"/>
      <c r="CLQ18" s="1"/>
      <c r="CLR18" s="1"/>
      <c r="CLT18" s="21"/>
      <c r="CLU18" s="1"/>
      <c r="CLV18" s="1"/>
      <c r="CLW18" s="1"/>
      <c r="CLX18" s="9"/>
      <c r="CLY18" s="1"/>
      <c r="CLZ18" s="1"/>
      <c r="CMB18" s="21"/>
      <c r="CMC18" s="1"/>
      <c r="CMD18" s="1"/>
      <c r="CME18" s="1"/>
      <c r="CMF18" s="9"/>
      <c r="CMG18" s="1"/>
      <c r="CMH18" s="1"/>
      <c r="CMJ18" s="21"/>
      <c r="CMK18" s="1"/>
      <c r="CML18" s="1"/>
      <c r="CMM18" s="1"/>
      <c r="CMN18" s="9"/>
      <c r="CMO18" s="1"/>
      <c r="CMP18" s="1"/>
      <c r="CMR18" s="21"/>
      <c r="CMS18" s="1"/>
      <c r="CMT18" s="1"/>
      <c r="CMU18" s="1"/>
      <c r="CMV18" s="9"/>
      <c r="CMW18" s="1"/>
      <c r="CMX18" s="1"/>
      <c r="CMZ18" s="21"/>
      <c r="CNA18" s="1"/>
      <c r="CNB18" s="1"/>
      <c r="CNC18" s="1"/>
      <c r="CND18" s="9"/>
      <c r="CNE18" s="1"/>
      <c r="CNF18" s="1"/>
      <c r="CNH18" s="21"/>
      <c r="CNI18" s="1"/>
      <c r="CNJ18" s="1"/>
      <c r="CNK18" s="1"/>
      <c r="CNL18" s="9"/>
      <c r="CNM18" s="1"/>
      <c r="CNN18" s="1"/>
      <c r="CNP18" s="21"/>
      <c r="CNQ18" s="1"/>
      <c r="CNR18" s="1"/>
      <c r="CNS18" s="1"/>
      <c r="CNT18" s="9"/>
      <c r="CNU18" s="1"/>
      <c r="CNV18" s="1"/>
      <c r="CNX18" s="21"/>
      <c r="CNY18" s="1"/>
      <c r="CNZ18" s="1"/>
      <c r="COA18" s="1"/>
      <c r="COB18" s="9"/>
      <c r="COC18" s="1"/>
      <c r="COD18" s="1"/>
      <c r="COF18" s="21"/>
      <c r="COG18" s="1"/>
      <c r="COH18" s="1"/>
      <c r="COI18" s="1"/>
      <c r="COJ18" s="9"/>
      <c r="COK18" s="1"/>
      <c r="COL18" s="1"/>
      <c r="CON18" s="21"/>
      <c r="COO18" s="1"/>
      <c r="COP18" s="1"/>
      <c r="COQ18" s="1"/>
      <c r="COR18" s="9"/>
      <c r="COS18" s="1"/>
      <c r="COT18" s="1"/>
      <c r="COV18" s="21"/>
      <c r="COW18" s="1"/>
      <c r="COX18" s="1"/>
      <c r="COY18" s="1"/>
      <c r="COZ18" s="9"/>
      <c r="CPA18" s="1"/>
      <c r="CPB18" s="1"/>
      <c r="CPD18" s="21"/>
      <c r="CPE18" s="1"/>
      <c r="CPF18" s="1"/>
      <c r="CPG18" s="1"/>
      <c r="CPH18" s="9"/>
      <c r="CPI18" s="1"/>
      <c r="CPJ18" s="1"/>
      <c r="CPL18" s="21"/>
      <c r="CPM18" s="1"/>
      <c r="CPN18" s="1"/>
      <c r="CPO18" s="1"/>
      <c r="CPP18" s="9"/>
      <c r="CPQ18" s="1"/>
      <c r="CPR18" s="1"/>
      <c r="CPT18" s="21"/>
      <c r="CPU18" s="1"/>
      <c r="CPV18" s="1"/>
      <c r="CPW18" s="1"/>
      <c r="CPX18" s="9"/>
      <c r="CPY18" s="1"/>
      <c r="CPZ18" s="1"/>
      <c r="CQB18" s="21"/>
      <c r="CQC18" s="1"/>
      <c r="CQD18" s="1"/>
      <c r="CQE18" s="1"/>
      <c r="CQF18" s="9"/>
      <c r="CQG18" s="1"/>
      <c r="CQH18" s="1"/>
      <c r="CQJ18" s="21"/>
      <c r="CQK18" s="1"/>
      <c r="CQL18" s="1"/>
      <c r="CQM18" s="1"/>
      <c r="CQN18" s="9"/>
      <c r="CQO18" s="1"/>
      <c r="CQP18" s="1"/>
      <c r="CQR18" s="21"/>
      <c r="CQS18" s="1"/>
      <c r="CQT18" s="1"/>
      <c r="CQU18" s="1"/>
      <c r="CQV18" s="9"/>
      <c r="CQW18" s="1"/>
      <c r="CQX18" s="1"/>
      <c r="CQZ18" s="21"/>
      <c r="CRA18" s="1"/>
      <c r="CRB18" s="1"/>
      <c r="CRC18" s="1"/>
      <c r="CRD18" s="9"/>
      <c r="CRE18" s="1"/>
      <c r="CRF18" s="1"/>
      <c r="CRH18" s="21"/>
      <c r="CRI18" s="1"/>
      <c r="CRJ18" s="1"/>
      <c r="CRK18" s="1"/>
      <c r="CRL18" s="9"/>
      <c r="CRM18" s="1"/>
      <c r="CRN18" s="1"/>
      <c r="CRP18" s="21"/>
      <c r="CRQ18" s="1"/>
      <c r="CRR18" s="1"/>
      <c r="CRS18" s="1"/>
      <c r="CRT18" s="9"/>
      <c r="CRU18" s="1"/>
      <c r="CRV18" s="1"/>
      <c r="CRX18" s="21"/>
      <c r="CRY18" s="1"/>
      <c r="CRZ18" s="1"/>
      <c r="CSA18" s="1"/>
      <c r="CSB18" s="9"/>
      <c r="CSC18" s="1"/>
      <c r="CSD18" s="1"/>
      <c r="CSF18" s="21"/>
      <c r="CSG18" s="1"/>
      <c r="CSH18" s="1"/>
      <c r="CSI18" s="1"/>
      <c r="CSJ18" s="9"/>
      <c r="CSK18" s="1"/>
      <c r="CSL18" s="1"/>
      <c r="CSN18" s="21"/>
      <c r="CSO18" s="1"/>
      <c r="CSP18" s="1"/>
      <c r="CSQ18" s="1"/>
      <c r="CSR18" s="9"/>
      <c r="CSS18" s="1"/>
      <c r="CST18" s="1"/>
      <c r="CSV18" s="21"/>
      <c r="CSW18" s="1"/>
      <c r="CSX18" s="1"/>
      <c r="CSY18" s="1"/>
      <c r="CSZ18" s="9"/>
      <c r="CTA18" s="1"/>
      <c r="CTB18" s="1"/>
      <c r="CTD18" s="21"/>
      <c r="CTE18" s="1"/>
      <c r="CTF18" s="1"/>
      <c r="CTG18" s="1"/>
      <c r="CTH18" s="9"/>
      <c r="CTI18" s="1"/>
      <c r="CTJ18" s="1"/>
      <c r="CTL18" s="21"/>
      <c r="CTM18" s="1"/>
      <c r="CTN18" s="1"/>
      <c r="CTO18" s="1"/>
      <c r="CTP18" s="9"/>
      <c r="CTQ18" s="1"/>
      <c r="CTR18" s="1"/>
      <c r="CTT18" s="21"/>
      <c r="CTU18" s="1"/>
      <c r="CTV18" s="1"/>
      <c r="CTW18" s="1"/>
      <c r="CTX18" s="9"/>
      <c r="CTY18" s="1"/>
      <c r="CTZ18" s="1"/>
      <c r="CUB18" s="21"/>
      <c r="CUC18" s="1"/>
      <c r="CUD18" s="1"/>
      <c r="CUE18" s="1"/>
      <c r="CUF18" s="9"/>
      <c r="CUG18" s="1"/>
      <c r="CUH18" s="1"/>
      <c r="CUJ18" s="21"/>
      <c r="CUK18" s="1"/>
      <c r="CUL18" s="1"/>
      <c r="CUM18" s="1"/>
      <c r="CUN18" s="9"/>
      <c r="CUO18" s="1"/>
      <c r="CUP18" s="1"/>
      <c r="CUR18" s="21"/>
      <c r="CUS18" s="1"/>
      <c r="CUT18" s="1"/>
      <c r="CUU18" s="1"/>
      <c r="CUV18" s="9"/>
      <c r="CUW18" s="1"/>
      <c r="CUX18" s="1"/>
      <c r="CUZ18" s="21"/>
      <c r="CVA18" s="1"/>
      <c r="CVB18" s="1"/>
      <c r="CVC18" s="1"/>
      <c r="CVD18" s="9"/>
      <c r="CVE18" s="1"/>
      <c r="CVF18" s="1"/>
      <c r="CVH18" s="21"/>
      <c r="CVI18" s="1"/>
      <c r="CVJ18" s="1"/>
      <c r="CVK18" s="1"/>
      <c r="CVL18" s="9"/>
      <c r="CVM18" s="1"/>
      <c r="CVN18" s="1"/>
      <c r="CVP18" s="21"/>
      <c r="CVQ18" s="1"/>
      <c r="CVR18" s="1"/>
      <c r="CVS18" s="1"/>
      <c r="CVT18" s="9"/>
      <c r="CVU18" s="1"/>
      <c r="CVV18" s="1"/>
      <c r="CVX18" s="21"/>
      <c r="CVY18" s="1"/>
      <c r="CVZ18" s="1"/>
      <c r="CWA18" s="1"/>
      <c r="CWB18" s="9"/>
      <c r="CWC18" s="1"/>
      <c r="CWD18" s="1"/>
      <c r="CWF18" s="21"/>
      <c r="CWG18" s="1"/>
      <c r="CWH18" s="1"/>
      <c r="CWI18" s="1"/>
      <c r="CWJ18" s="9"/>
      <c r="CWK18" s="1"/>
      <c r="CWL18" s="1"/>
      <c r="CWN18" s="21"/>
      <c r="CWO18" s="1"/>
      <c r="CWP18" s="1"/>
      <c r="CWQ18" s="1"/>
      <c r="CWR18" s="9"/>
      <c r="CWS18" s="1"/>
      <c r="CWT18" s="1"/>
      <c r="CWV18" s="21"/>
      <c r="CWW18" s="1"/>
      <c r="CWX18" s="1"/>
      <c r="CWY18" s="1"/>
      <c r="CWZ18" s="9"/>
      <c r="CXA18" s="1"/>
      <c r="CXB18" s="1"/>
      <c r="CXD18" s="21"/>
      <c r="CXE18" s="1"/>
      <c r="CXF18" s="1"/>
      <c r="CXG18" s="1"/>
      <c r="CXH18" s="9"/>
      <c r="CXI18" s="1"/>
      <c r="CXJ18" s="1"/>
      <c r="CXL18" s="21"/>
      <c r="CXM18" s="1"/>
      <c r="CXN18" s="1"/>
      <c r="CXO18" s="1"/>
      <c r="CXP18" s="9"/>
      <c r="CXQ18" s="1"/>
      <c r="CXR18" s="1"/>
      <c r="CXT18" s="21"/>
      <c r="CXU18" s="1"/>
      <c r="CXV18" s="1"/>
      <c r="CXW18" s="1"/>
      <c r="CXX18" s="9"/>
      <c r="CXY18" s="1"/>
      <c r="CXZ18" s="1"/>
      <c r="CYB18" s="21"/>
      <c r="CYC18" s="1"/>
      <c r="CYD18" s="1"/>
      <c r="CYE18" s="1"/>
      <c r="CYF18" s="9"/>
      <c r="CYG18" s="1"/>
      <c r="CYH18" s="1"/>
      <c r="CYJ18" s="21"/>
      <c r="CYK18" s="1"/>
      <c r="CYL18" s="1"/>
      <c r="CYM18" s="1"/>
      <c r="CYN18" s="9"/>
      <c r="CYO18" s="1"/>
      <c r="CYP18" s="1"/>
      <c r="CYR18" s="21"/>
      <c r="CYS18" s="1"/>
      <c r="CYT18" s="1"/>
      <c r="CYU18" s="1"/>
      <c r="CYV18" s="9"/>
      <c r="CYW18" s="1"/>
      <c r="CYX18" s="1"/>
      <c r="CYZ18" s="21"/>
      <c r="CZA18" s="1"/>
      <c r="CZB18" s="1"/>
      <c r="CZC18" s="1"/>
      <c r="CZD18" s="9"/>
      <c r="CZE18" s="1"/>
      <c r="CZF18" s="1"/>
      <c r="CZH18" s="21"/>
      <c r="CZI18" s="1"/>
      <c r="CZJ18" s="1"/>
      <c r="CZK18" s="1"/>
      <c r="CZL18" s="9"/>
      <c r="CZM18" s="1"/>
      <c r="CZN18" s="1"/>
      <c r="CZP18" s="21"/>
      <c r="CZQ18" s="1"/>
      <c r="CZR18" s="1"/>
      <c r="CZS18" s="1"/>
      <c r="CZT18" s="9"/>
      <c r="CZU18" s="1"/>
      <c r="CZV18" s="1"/>
      <c r="CZX18" s="21"/>
      <c r="CZY18" s="1"/>
      <c r="CZZ18" s="1"/>
      <c r="DAA18" s="1"/>
      <c r="DAB18" s="9"/>
      <c r="DAC18" s="1"/>
      <c r="DAD18" s="1"/>
      <c r="DAF18" s="21"/>
      <c r="DAG18" s="1"/>
      <c r="DAH18" s="1"/>
      <c r="DAI18" s="1"/>
      <c r="DAJ18" s="9"/>
      <c r="DAK18" s="1"/>
      <c r="DAL18" s="1"/>
      <c r="DAN18" s="21"/>
      <c r="DAO18" s="1"/>
      <c r="DAP18" s="1"/>
      <c r="DAQ18" s="1"/>
      <c r="DAR18" s="9"/>
      <c r="DAS18" s="1"/>
      <c r="DAT18" s="1"/>
      <c r="DAV18" s="21"/>
      <c r="DAW18" s="1"/>
      <c r="DAX18" s="1"/>
      <c r="DAY18" s="1"/>
      <c r="DAZ18" s="9"/>
      <c r="DBA18" s="1"/>
      <c r="DBB18" s="1"/>
      <c r="DBD18" s="21"/>
      <c r="DBE18" s="1"/>
      <c r="DBF18" s="1"/>
      <c r="DBG18" s="1"/>
      <c r="DBH18" s="9"/>
      <c r="DBI18" s="1"/>
      <c r="DBJ18" s="1"/>
      <c r="DBL18" s="21"/>
      <c r="DBM18" s="1"/>
      <c r="DBN18" s="1"/>
      <c r="DBO18" s="1"/>
      <c r="DBP18" s="9"/>
      <c r="DBQ18" s="1"/>
      <c r="DBR18" s="1"/>
      <c r="DBT18" s="21"/>
      <c r="DBU18" s="1"/>
      <c r="DBV18" s="1"/>
      <c r="DBW18" s="1"/>
      <c r="DBX18" s="9"/>
      <c r="DBY18" s="1"/>
      <c r="DBZ18" s="1"/>
      <c r="DCB18" s="21"/>
      <c r="DCC18" s="1"/>
      <c r="DCD18" s="1"/>
      <c r="DCE18" s="1"/>
      <c r="DCF18" s="9"/>
      <c r="DCG18" s="1"/>
      <c r="DCH18" s="1"/>
      <c r="DCJ18" s="21"/>
      <c r="DCK18" s="1"/>
      <c r="DCL18" s="1"/>
      <c r="DCM18" s="1"/>
      <c r="DCN18" s="9"/>
      <c r="DCO18" s="1"/>
      <c r="DCP18" s="1"/>
      <c r="DCR18" s="21"/>
      <c r="DCS18" s="1"/>
      <c r="DCT18" s="1"/>
      <c r="DCU18" s="1"/>
      <c r="DCV18" s="9"/>
      <c r="DCW18" s="1"/>
      <c r="DCX18" s="1"/>
      <c r="DCZ18" s="21"/>
      <c r="DDA18" s="1"/>
      <c r="DDB18" s="1"/>
      <c r="DDC18" s="1"/>
      <c r="DDD18" s="9"/>
      <c r="DDE18" s="1"/>
      <c r="DDF18" s="1"/>
      <c r="DDH18" s="21"/>
      <c r="DDI18" s="1"/>
      <c r="DDJ18" s="1"/>
      <c r="DDK18" s="1"/>
      <c r="DDL18" s="9"/>
      <c r="DDM18" s="1"/>
      <c r="DDN18" s="1"/>
      <c r="DDP18" s="21"/>
      <c r="DDQ18" s="1"/>
      <c r="DDR18" s="1"/>
      <c r="DDS18" s="1"/>
      <c r="DDT18" s="9"/>
      <c r="DDU18" s="1"/>
      <c r="DDV18" s="1"/>
      <c r="DDX18" s="21"/>
      <c r="DDY18" s="1"/>
      <c r="DDZ18" s="1"/>
      <c r="DEA18" s="1"/>
      <c r="DEB18" s="9"/>
      <c r="DEC18" s="1"/>
      <c r="DED18" s="1"/>
      <c r="DEF18" s="21"/>
      <c r="DEG18" s="1"/>
      <c r="DEH18" s="1"/>
      <c r="DEI18" s="1"/>
      <c r="DEJ18" s="9"/>
      <c r="DEK18" s="1"/>
      <c r="DEL18" s="1"/>
      <c r="DEN18" s="21"/>
      <c r="DEO18" s="1"/>
      <c r="DEP18" s="1"/>
      <c r="DEQ18" s="1"/>
      <c r="DER18" s="9"/>
      <c r="DES18" s="1"/>
      <c r="DET18" s="1"/>
      <c r="DEV18" s="21"/>
      <c r="DEW18" s="1"/>
      <c r="DEX18" s="1"/>
      <c r="DEY18" s="1"/>
      <c r="DEZ18" s="9"/>
      <c r="DFA18" s="1"/>
      <c r="DFB18" s="1"/>
      <c r="DFD18" s="21"/>
      <c r="DFE18" s="1"/>
      <c r="DFF18" s="1"/>
      <c r="DFG18" s="1"/>
      <c r="DFH18" s="9"/>
      <c r="DFI18" s="1"/>
      <c r="DFJ18" s="1"/>
      <c r="DFL18" s="21"/>
      <c r="DFM18" s="1"/>
      <c r="DFN18" s="1"/>
      <c r="DFO18" s="1"/>
      <c r="DFP18" s="9"/>
      <c r="DFQ18" s="1"/>
      <c r="DFR18" s="1"/>
      <c r="DFT18" s="21"/>
      <c r="DFU18" s="1"/>
      <c r="DFV18" s="1"/>
      <c r="DFW18" s="1"/>
      <c r="DFX18" s="9"/>
      <c r="DFY18" s="1"/>
      <c r="DFZ18" s="1"/>
      <c r="DGB18" s="21"/>
      <c r="DGC18" s="1"/>
      <c r="DGD18" s="1"/>
      <c r="DGE18" s="1"/>
      <c r="DGF18" s="9"/>
      <c r="DGG18" s="1"/>
      <c r="DGH18" s="1"/>
      <c r="DGJ18" s="21"/>
      <c r="DGK18" s="1"/>
      <c r="DGL18" s="1"/>
      <c r="DGM18" s="1"/>
      <c r="DGN18" s="9"/>
      <c r="DGO18" s="1"/>
      <c r="DGP18" s="1"/>
      <c r="DGR18" s="21"/>
      <c r="DGS18" s="1"/>
      <c r="DGT18" s="1"/>
      <c r="DGU18" s="1"/>
      <c r="DGV18" s="9"/>
      <c r="DGW18" s="1"/>
      <c r="DGX18" s="1"/>
      <c r="DGZ18" s="21"/>
      <c r="DHA18" s="1"/>
      <c r="DHB18" s="1"/>
      <c r="DHC18" s="1"/>
      <c r="DHD18" s="9"/>
      <c r="DHE18" s="1"/>
      <c r="DHF18" s="1"/>
      <c r="DHH18" s="21"/>
      <c r="DHI18" s="1"/>
      <c r="DHJ18" s="1"/>
      <c r="DHK18" s="1"/>
      <c r="DHL18" s="9"/>
      <c r="DHM18" s="1"/>
      <c r="DHN18" s="1"/>
      <c r="DHP18" s="21"/>
      <c r="DHQ18" s="1"/>
      <c r="DHR18" s="1"/>
      <c r="DHS18" s="1"/>
      <c r="DHT18" s="9"/>
      <c r="DHU18" s="1"/>
      <c r="DHV18" s="1"/>
      <c r="DHX18" s="21"/>
      <c r="DHY18" s="1"/>
      <c r="DHZ18" s="1"/>
      <c r="DIA18" s="1"/>
      <c r="DIB18" s="9"/>
      <c r="DIC18" s="1"/>
      <c r="DID18" s="1"/>
      <c r="DIF18" s="21"/>
      <c r="DIG18" s="1"/>
      <c r="DIH18" s="1"/>
      <c r="DII18" s="1"/>
      <c r="DIJ18" s="9"/>
      <c r="DIK18" s="1"/>
      <c r="DIL18" s="1"/>
      <c r="DIN18" s="21"/>
      <c r="DIO18" s="1"/>
      <c r="DIP18" s="1"/>
      <c r="DIQ18" s="1"/>
      <c r="DIR18" s="9"/>
      <c r="DIS18" s="1"/>
      <c r="DIT18" s="1"/>
      <c r="DIV18" s="21"/>
      <c r="DIW18" s="1"/>
      <c r="DIX18" s="1"/>
      <c r="DIY18" s="1"/>
      <c r="DIZ18" s="9"/>
      <c r="DJA18" s="1"/>
      <c r="DJB18" s="1"/>
      <c r="DJD18" s="21"/>
      <c r="DJE18" s="1"/>
      <c r="DJF18" s="1"/>
      <c r="DJG18" s="1"/>
      <c r="DJH18" s="9"/>
      <c r="DJI18" s="1"/>
      <c r="DJJ18" s="1"/>
      <c r="DJL18" s="21"/>
      <c r="DJM18" s="1"/>
      <c r="DJN18" s="1"/>
      <c r="DJO18" s="1"/>
      <c r="DJP18" s="9"/>
      <c r="DJQ18" s="1"/>
      <c r="DJR18" s="1"/>
      <c r="DJT18" s="21"/>
      <c r="DJU18" s="1"/>
      <c r="DJV18" s="1"/>
      <c r="DJW18" s="1"/>
      <c r="DJX18" s="9"/>
      <c r="DJY18" s="1"/>
      <c r="DJZ18" s="1"/>
      <c r="DKB18" s="21"/>
      <c r="DKC18" s="1"/>
      <c r="DKD18" s="1"/>
      <c r="DKE18" s="1"/>
      <c r="DKF18" s="9"/>
      <c r="DKG18" s="1"/>
      <c r="DKH18" s="1"/>
      <c r="DKJ18" s="21"/>
      <c r="DKK18" s="1"/>
      <c r="DKL18" s="1"/>
      <c r="DKM18" s="1"/>
      <c r="DKN18" s="9"/>
      <c r="DKO18" s="1"/>
      <c r="DKP18" s="1"/>
      <c r="DKR18" s="21"/>
      <c r="DKS18" s="1"/>
      <c r="DKT18" s="1"/>
      <c r="DKU18" s="1"/>
      <c r="DKV18" s="9"/>
      <c r="DKW18" s="1"/>
      <c r="DKX18" s="1"/>
      <c r="DKZ18" s="21"/>
      <c r="DLA18" s="1"/>
      <c r="DLB18" s="1"/>
      <c r="DLC18" s="1"/>
      <c r="DLD18" s="9"/>
      <c r="DLE18" s="1"/>
      <c r="DLF18" s="1"/>
      <c r="DLH18" s="21"/>
      <c r="DLI18" s="1"/>
      <c r="DLJ18" s="1"/>
      <c r="DLK18" s="1"/>
      <c r="DLL18" s="9"/>
      <c r="DLM18" s="1"/>
      <c r="DLN18" s="1"/>
      <c r="DLP18" s="21"/>
      <c r="DLQ18" s="1"/>
      <c r="DLR18" s="1"/>
      <c r="DLS18" s="1"/>
      <c r="DLT18" s="9"/>
      <c r="DLU18" s="1"/>
      <c r="DLV18" s="1"/>
      <c r="DLX18" s="21"/>
      <c r="DLY18" s="1"/>
      <c r="DLZ18" s="1"/>
      <c r="DMA18" s="1"/>
      <c r="DMB18" s="9"/>
      <c r="DMC18" s="1"/>
      <c r="DMD18" s="1"/>
      <c r="DMF18" s="21"/>
      <c r="DMG18" s="1"/>
      <c r="DMH18" s="1"/>
      <c r="DMI18" s="1"/>
      <c r="DMJ18" s="9"/>
      <c r="DMK18" s="1"/>
      <c r="DML18" s="1"/>
      <c r="DMN18" s="21"/>
      <c r="DMO18" s="1"/>
      <c r="DMP18" s="1"/>
      <c r="DMQ18" s="1"/>
      <c r="DMR18" s="9"/>
      <c r="DMS18" s="1"/>
      <c r="DMT18" s="1"/>
      <c r="DMV18" s="21"/>
      <c r="DMW18" s="1"/>
      <c r="DMX18" s="1"/>
      <c r="DMY18" s="1"/>
      <c r="DMZ18" s="9"/>
      <c r="DNA18" s="1"/>
      <c r="DNB18" s="1"/>
      <c r="DND18" s="21"/>
      <c r="DNE18" s="1"/>
      <c r="DNF18" s="1"/>
      <c r="DNG18" s="1"/>
      <c r="DNH18" s="9"/>
      <c r="DNI18" s="1"/>
      <c r="DNJ18" s="1"/>
      <c r="DNL18" s="21"/>
      <c r="DNM18" s="1"/>
      <c r="DNN18" s="1"/>
      <c r="DNO18" s="1"/>
      <c r="DNP18" s="9"/>
      <c r="DNQ18" s="1"/>
      <c r="DNR18" s="1"/>
      <c r="DNT18" s="21"/>
      <c r="DNU18" s="1"/>
      <c r="DNV18" s="1"/>
      <c r="DNW18" s="1"/>
      <c r="DNX18" s="9"/>
      <c r="DNY18" s="1"/>
      <c r="DNZ18" s="1"/>
      <c r="DOB18" s="21"/>
      <c r="DOC18" s="1"/>
      <c r="DOD18" s="1"/>
      <c r="DOE18" s="1"/>
      <c r="DOF18" s="9"/>
      <c r="DOG18" s="1"/>
      <c r="DOH18" s="1"/>
      <c r="DOJ18" s="21"/>
      <c r="DOK18" s="1"/>
      <c r="DOL18" s="1"/>
      <c r="DOM18" s="1"/>
      <c r="DON18" s="9"/>
      <c r="DOO18" s="1"/>
      <c r="DOP18" s="1"/>
      <c r="DOR18" s="21"/>
      <c r="DOS18" s="1"/>
      <c r="DOT18" s="1"/>
      <c r="DOU18" s="1"/>
      <c r="DOV18" s="9"/>
      <c r="DOW18" s="1"/>
      <c r="DOX18" s="1"/>
      <c r="DOZ18" s="21"/>
      <c r="DPA18" s="1"/>
      <c r="DPB18" s="1"/>
      <c r="DPC18" s="1"/>
      <c r="DPD18" s="9"/>
      <c r="DPE18" s="1"/>
      <c r="DPF18" s="1"/>
      <c r="DPH18" s="21"/>
      <c r="DPI18" s="1"/>
      <c r="DPJ18" s="1"/>
      <c r="DPK18" s="1"/>
      <c r="DPL18" s="9"/>
      <c r="DPM18" s="1"/>
      <c r="DPN18" s="1"/>
      <c r="DPP18" s="21"/>
      <c r="DPQ18" s="1"/>
      <c r="DPR18" s="1"/>
      <c r="DPS18" s="1"/>
      <c r="DPT18" s="9"/>
      <c r="DPU18" s="1"/>
      <c r="DPV18" s="1"/>
      <c r="DPX18" s="21"/>
      <c r="DPY18" s="1"/>
      <c r="DPZ18" s="1"/>
      <c r="DQA18" s="1"/>
      <c r="DQB18" s="9"/>
      <c r="DQC18" s="1"/>
      <c r="DQD18" s="1"/>
      <c r="DQF18" s="21"/>
      <c r="DQG18" s="1"/>
      <c r="DQH18" s="1"/>
      <c r="DQI18" s="1"/>
      <c r="DQJ18" s="9"/>
      <c r="DQK18" s="1"/>
      <c r="DQL18" s="1"/>
      <c r="DQN18" s="21"/>
      <c r="DQO18" s="1"/>
      <c r="DQP18" s="1"/>
      <c r="DQQ18" s="1"/>
      <c r="DQR18" s="9"/>
      <c r="DQS18" s="1"/>
      <c r="DQT18" s="1"/>
      <c r="DQV18" s="21"/>
      <c r="DQW18" s="1"/>
      <c r="DQX18" s="1"/>
      <c r="DQY18" s="1"/>
      <c r="DQZ18" s="9"/>
      <c r="DRA18" s="1"/>
      <c r="DRB18" s="1"/>
      <c r="DRD18" s="21"/>
      <c r="DRE18" s="1"/>
      <c r="DRF18" s="1"/>
      <c r="DRG18" s="1"/>
      <c r="DRH18" s="9"/>
      <c r="DRI18" s="1"/>
      <c r="DRJ18" s="1"/>
      <c r="DRL18" s="21"/>
      <c r="DRM18" s="1"/>
      <c r="DRN18" s="1"/>
      <c r="DRO18" s="1"/>
      <c r="DRP18" s="9"/>
      <c r="DRQ18" s="1"/>
      <c r="DRR18" s="1"/>
      <c r="DRT18" s="21"/>
      <c r="DRU18" s="1"/>
      <c r="DRV18" s="1"/>
      <c r="DRW18" s="1"/>
      <c r="DRX18" s="9"/>
      <c r="DRY18" s="1"/>
      <c r="DRZ18" s="1"/>
      <c r="DSB18" s="21"/>
      <c r="DSC18" s="1"/>
      <c r="DSD18" s="1"/>
      <c r="DSE18" s="1"/>
      <c r="DSF18" s="9"/>
      <c r="DSG18" s="1"/>
      <c r="DSH18" s="1"/>
      <c r="DSJ18" s="21"/>
      <c r="DSK18" s="1"/>
      <c r="DSL18" s="1"/>
      <c r="DSM18" s="1"/>
      <c r="DSN18" s="9"/>
      <c r="DSO18" s="1"/>
      <c r="DSP18" s="1"/>
      <c r="DSR18" s="21"/>
      <c r="DSS18" s="1"/>
      <c r="DST18" s="1"/>
      <c r="DSU18" s="1"/>
      <c r="DSV18" s="9"/>
      <c r="DSW18" s="1"/>
      <c r="DSX18" s="1"/>
      <c r="DSZ18" s="21"/>
      <c r="DTA18" s="1"/>
      <c r="DTB18" s="1"/>
      <c r="DTC18" s="1"/>
      <c r="DTD18" s="9"/>
      <c r="DTE18" s="1"/>
      <c r="DTF18" s="1"/>
      <c r="DTH18" s="21"/>
      <c r="DTI18" s="1"/>
      <c r="DTJ18" s="1"/>
      <c r="DTK18" s="1"/>
      <c r="DTL18" s="9"/>
      <c r="DTM18" s="1"/>
      <c r="DTN18" s="1"/>
      <c r="DTP18" s="21"/>
      <c r="DTQ18" s="1"/>
      <c r="DTR18" s="1"/>
      <c r="DTS18" s="1"/>
      <c r="DTT18" s="9"/>
      <c r="DTU18" s="1"/>
      <c r="DTV18" s="1"/>
      <c r="DTX18" s="21"/>
      <c r="DTY18" s="1"/>
      <c r="DTZ18" s="1"/>
      <c r="DUA18" s="1"/>
      <c r="DUB18" s="9"/>
      <c r="DUC18" s="1"/>
      <c r="DUD18" s="1"/>
      <c r="DUF18" s="21"/>
      <c r="DUG18" s="1"/>
      <c r="DUH18" s="1"/>
      <c r="DUI18" s="1"/>
      <c r="DUJ18" s="9"/>
      <c r="DUK18" s="1"/>
      <c r="DUL18" s="1"/>
      <c r="DUN18" s="21"/>
      <c r="DUO18" s="1"/>
      <c r="DUP18" s="1"/>
      <c r="DUQ18" s="1"/>
      <c r="DUR18" s="9"/>
      <c r="DUS18" s="1"/>
      <c r="DUT18" s="1"/>
      <c r="DUV18" s="21"/>
      <c r="DUW18" s="1"/>
      <c r="DUX18" s="1"/>
      <c r="DUY18" s="1"/>
      <c r="DUZ18" s="9"/>
      <c r="DVA18" s="1"/>
      <c r="DVB18" s="1"/>
      <c r="DVD18" s="21"/>
      <c r="DVE18" s="1"/>
      <c r="DVF18" s="1"/>
      <c r="DVG18" s="1"/>
      <c r="DVH18" s="9"/>
      <c r="DVI18" s="1"/>
      <c r="DVJ18" s="1"/>
      <c r="DVL18" s="21"/>
      <c r="DVM18" s="1"/>
      <c r="DVN18" s="1"/>
      <c r="DVO18" s="1"/>
      <c r="DVP18" s="9"/>
      <c r="DVQ18" s="1"/>
      <c r="DVR18" s="1"/>
      <c r="DVT18" s="21"/>
      <c r="DVU18" s="1"/>
      <c r="DVV18" s="1"/>
      <c r="DVW18" s="1"/>
      <c r="DVX18" s="9"/>
      <c r="DVY18" s="1"/>
      <c r="DVZ18" s="1"/>
      <c r="DWB18" s="21"/>
      <c r="DWC18" s="1"/>
      <c r="DWD18" s="1"/>
      <c r="DWE18" s="1"/>
      <c r="DWF18" s="9"/>
      <c r="DWG18" s="1"/>
      <c r="DWH18" s="1"/>
      <c r="DWJ18" s="21"/>
      <c r="DWK18" s="1"/>
      <c r="DWL18" s="1"/>
      <c r="DWM18" s="1"/>
      <c r="DWN18" s="9"/>
      <c r="DWO18" s="1"/>
      <c r="DWP18" s="1"/>
      <c r="DWR18" s="21"/>
      <c r="DWS18" s="1"/>
      <c r="DWT18" s="1"/>
      <c r="DWU18" s="1"/>
      <c r="DWV18" s="9"/>
      <c r="DWW18" s="1"/>
      <c r="DWX18" s="1"/>
      <c r="DWZ18" s="21"/>
      <c r="DXA18" s="1"/>
      <c r="DXB18" s="1"/>
      <c r="DXC18" s="1"/>
      <c r="DXD18" s="9"/>
      <c r="DXE18" s="1"/>
      <c r="DXF18" s="1"/>
      <c r="DXH18" s="21"/>
      <c r="DXI18" s="1"/>
      <c r="DXJ18" s="1"/>
      <c r="DXK18" s="1"/>
      <c r="DXL18" s="9"/>
      <c r="DXM18" s="1"/>
      <c r="DXN18" s="1"/>
      <c r="DXP18" s="21"/>
      <c r="DXQ18" s="1"/>
      <c r="DXR18" s="1"/>
      <c r="DXS18" s="1"/>
      <c r="DXT18" s="9"/>
      <c r="DXU18" s="1"/>
      <c r="DXV18" s="1"/>
      <c r="DXX18" s="21"/>
      <c r="DXY18" s="1"/>
      <c r="DXZ18" s="1"/>
      <c r="DYA18" s="1"/>
      <c r="DYB18" s="9"/>
      <c r="DYC18" s="1"/>
      <c r="DYD18" s="1"/>
      <c r="DYF18" s="21"/>
      <c r="DYG18" s="1"/>
      <c r="DYH18" s="1"/>
      <c r="DYI18" s="1"/>
      <c r="DYJ18" s="9"/>
      <c r="DYK18" s="1"/>
      <c r="DYL18" s="1"/>
      <c r="DYN18" s="21"/>
      <c r="DYO18" s="1"/>
      <c r="DYP18" s="1"/>
      <c r="DYQ18" s="1"/>
      <c r="DYR18" s="9"/>
      <c r="DYS18" s="1"/>
      <c r="DYT18" s="1"/>
      <c r="DYV18" s="21"/>
      <c r="DYW18" s="1"/>
      <c r="DYX18" s="1"/>
      <c r="DYY18" s="1"/>
      <c r="DYZ18" s="9"/>
      <c r="DZA18" s="1"/>
      <c r="DZB18" s="1"/>
      <c r="DZD18" s="21"/>
      <c r="DZE18" s="1"/>
      <c r="DZF18" s="1"/>
      <c r="DZG18" s="1"/>
      <c r="DZH18" s="9"/>
      <c r="DZI18" s="1"/>
      <c r="DZJ18" s="1"/>
      <c r="DZL18" s="21"/>
      <c r="DZM18" s="1"/>
      <c r="DZN18" s="1"/>
      <c r="DZO18" s="1"/>
      <c r="DZP18" s="9"/>
      <c r="DZQ18" s="1"/>
      <c r="DZR18" s="1"/>
      <c r="DZT18" s="21"/>
      <c r="DZU18" s="1"/>
      <c r="DZV18" s="1"/>
      <c r="DZW18" s="1"/>
      <c r="DZX18" s="9"/>
      <c r="DZY18" s="1"/>
      <c r="DZZ18" s="1"/>
      <c r="EAB18" s="21"/>
      <c r="EAC18" s="1"/>
      <c r="EAD18" s="1"/>
      <c r="EAE18" s="1"/>
      <c r="EAF18" s="9"/>
      <c r="EAG18" s="1"/>
      <c r="EAH18" s="1"/>
      <c r="EAJ18" s="21"/>
      <c r="EAK18" s="1"/>
      <c r="EAL18" s="1"/>
      <c r="EAM18" s="1"/>
      <c r="EAN18" s="9"/>
      <c r="EAO18" s="1"/>
      <c r="EAP18" s="1"/>
      <c r="EAR18" s="21"/>
      <c r="EAS18" s="1"/>
      <c r="EAT18" s="1"/>
      <c r="EAU18" s="1"/>
      <c r="EAV18" s="9"/>
      <c r="EAW18" s="1"/>
      <c r="EAX18" s="1"/>
      <c r="EAZ18" s="21"/>
      <c r="EBA18" s="1"/>
      <c r="EBB18" s="1"/>
      <c r="EBC18" s="1"/>
      <c r="EBD18" s="9"/>
      <c r="EBE18" s="1"/>
      <c r="EBF18" s="1"/>
      <c r="EBH18" s="21"/>
      <c r="EBI18" s="1"/>
      <c r="EBJ18" s="1"/>
      <c r="EBK18" s="1"/>
      <c r="EBL18" s="9"/>
      <c r="EBM18" s="1"/>
      <c r="EBN18" s="1"/>
      <c r="EBP18" s="21"/>
      <c r="EBQ18" s="1"/>
      <c r="EBR18" s="1"/>
      <c r="EBS18" s="1"/>
      <c r="EBT18" s="9"/>
      <c r="EBU18" s="1"/>
      <c r="EBV18" s="1"/>
      <c r="EBX18" s="21"/>
      <c r="EBY18" s="1"/>
      <c r="EBZ18" s="1"/>
      <c r="ECA18" s="1"/>
      <c r="ECB18" s="9"/>
      <c r="ECC18" s="1"/>
      <c r="ECD18" s="1"/>
      <c r="ECF18" s="21"/>
      <c r="ECG18" s="1"/>
      <c r="ECH18" s="1"/>
      <c r="ECI18" s="1"/>
      <c r="ECJ18" s="9"/>
      <c r="ECK18" s="1"/>
      <c r="ECL18" s="1"/>
      <c r="ECN18" s="21"/>
      <c r="ECO18" s="1"/>
      <c r="ECP18" s="1"/>
      <c r="ECQ18" s="1"/>
      <c r="ECR18" s="9"/>
      <c r="ECS18" s="1"/>
      <c r="ECT18" s="1"/>
      <c r="ECV18" s="21"/>
      <c r="ECW18" s="1"/>
      <c r="ECX18" s="1"/>
      <c r="ECY18" s="1"/>
      <c r="ECZ18" s="9"/>
      <c r="EDA18" s="1"/>
      <c r="EDB18" s="1"/>
      <c r="EDD18" s="21"/>
      <c r="EDE18" s="1"/>
      <c r="EDF18" s="1"/>
      <c r="EDG18" s="1"/>
      <c r="EDH18" s="9"/>
      <c r="EDI18" s="1"/>
      <c r="EDJ18" s="1"/>
      <c r="EDL18" s="21"/>
      <c r="EDM18" s="1"/>
      <c r="EDN18" s="1"/>
      <c r="EDO18" s="1"/>
      <c r="EDP18" s="9"/>
      <c r="EDQ18" s="1"/>
      <c r="EDR18" s="1"/>
      <c r="EDT18" s="21"/>
      <c r="EDU18" s="1"/>
      <c r="EDV18" s="1"/>
      <c r="EDW18" s="1"/>
      <c r="EDX18" s="9"/>
      <c r="EDY18" s="1"/>
      <c r="EDZ18" s="1"/>
      <c r="EEB18" s="21"/>
      <c r="EEC18" s="1"/>
      <c r="EED18" s="1"/>
      <c r="EEE18" s="1"/>
      <c r="EEF18" s="9"/>
      <c r="EEG18" s="1"/>
      <c r="EEH18" s="1"/>
      <c r="EEJ18" s="21"/>
      <c r="EEK18" s="1"/>
      <c r="EEL18" s="1"/>
      <c r="EEM18" s="1"/>
      <c r="EEN18" s="9"/>
      <c r="EEO18" s="1"/>
      <c r="EEP18" s="1"/>
      <c r="EER18" s="21"/>
      <c r="EES18" s="1"/>
      <c r="EET18" s="1"/>
      <c r="EEU18" s="1"/>
      <c r="EEV18" s="9"/>
      <c r="EEW18" s="1"/>
      <c r="EEX18" s="1"/>
      <c r="EEZ18" s="21"/>
      <c r="EFA18" s="1"/>
      <c r="EFB18" s="1"/>
      <c r="EFC18" s="1"/>
      <c r="EFD18" s="9"/>
      <c r="EFE18" s="1"/>
      <c r="EFF18" s="1"/>
      <c r="EFH18" s="21"/>
      <c r="EFI18" s="1"/>
      <c r="EFJ18" s="1"/>
      <c r="EFK18" s="1"/>
      <c r="EFL18" s="9"/>
      <c r="EFM18" s="1"/>
      <c r="EFN18" s="1"/>
      <c r="EFP18" s="21"/>
      <c r="EFQ18" s="1"/>
      <c r="EFR18" s="1"/>
      <c r="EFS18" s="1"/>
      <c r="EFT18" s="9"/>
      <c r="EFU18" s="1"/>
      <c r="EFV18" s="1"/>
      <c r="EFX18" s="21"/>
      <c r="EFY18" s="1"/>
      <c r="EFZ18" s="1"/>
      <c r="EGA18" s="1"/>
      <c r="EGB18" s="9"/>
      <c r="EGC18" s="1"/>
      <c r="EGD18" s="1"/>
      <c r="EGF18" s="21"/>
      <c r="EGG18" s="1"/>
      <c r="EGH18" s="1"/>
      <c r="EGI18" s="1"/>
      <c r="EGJ18" s="9"/>
      <c r="EGK18" s="1"/>
      <c r="EGL18" s="1"/>
      <c r="EGN18" s="21"/>
      <c r="EGO18" s="1"/>
      <c r="EGP18" s="1"/>
      <c r="EGQ18" s="1"/>
      <c r="EGR18" s="9"/>
      <c r="EGS18" s="1"/>
      <c r="EGT18" s="1"/>
      <c r="EGV18" s="21"/>
      <c r="EGW18" s="1"/>
      <c r="EGX18" s="1"/>
      <c r="EGY18" s="1"/>
      <c r="EGZ18" s="9"/>
      <c r="EHA18" s="1"/>
      <c r="EHB18" s="1"/>
      <c r="EHD18" s="21"/>
      <c r="EHE18" s="1"/>
      <c r="EHF18" s="1"/>
      <c r="EHG18" s="1"/>
      <c r="EHH18" s="9"/>
      <c r="EHI18" s="1"/>
      <c r="EHJ18" s="1"/>
      <c r="EHL18" s="21"/>
      <c r="EHM18" s="1"/>
      <c r="EHN18" s="1"/>
      <c r="EHO18" s="1"/>
      <c r="EHP18" s="9"/>
      <c r="EHQ18" s="1"/>
      <c r="EHR18" s="1"/>
      <c r="EHT18" s="21"/>
      <c r="EHU18" s="1"/>
      <c r="EHV18" s="1"/>
      <c r="EHW18" s="1"/>
      <c r="EHX18" s="9"/>
      <c r="EHY18" s="1"/>
      <c r="EHZ18" s="1"/>
      <c r="EIB18" s="21"/>
      <c r="EIC18" s="1"/>
      <c r="EID18" s="1"/>
      <c r="EIE18" s="1"/>
      <c r="EIF18" s="9"/>
      <c r="EIG18" s="1"/>
      <c r="EIH18" s="1"/>
      <c r="EIJ18" s="21"/>
      <c r="EIK18" s="1"/>
      <c r="EIL18" s="1"/>
      <c r="EIM18" s="1"/>
      <c r="EIN18" s="9"/>
      <c r="EIO18" s="1"/>
      <c r="EIP18" s="1"/>
      <c r="EIR18" s="21"/>
      <c r="EIS18" s="1"/>
      <c r="EIT18" s="1"/>
      <c r="EIU18" s="1"/>
      <c r="EIV18" s="9"/>
      <c r="EIW18" s="1"/>
      <c r="EIX18" s="1"/>
      <c r="EIZ18" s="21"/>
      <c r="EJA18" s="1"/>
      <c r="EJB18" s="1"/>
      <c r="EJC18" s="1"/>
      <c r="EJD18" s="9"/>
      <c r="EJE18" s="1"/>
      <c r="EJF18" s="1"/>
      <c r="EJH18" s="21"/>
      <c r="EJI18" s="1"/>
      <c r="EJJ18" s="1"/>
      <c r="EJK18" s="1"/>
      <c r="EJL18" s="9"/>
      <c r="EJM18" s="1"/>
      <c r="EJN18" s="1"/>
      <c r="EJP18" s="21"/>
      <c r="EJQ18" s="1"/>
      <c r="EJR18" s="1"/>
      <c r="EJS18" s="1"/>
      <c r="EJT18" s="9"/>
      <c r="EJU18" s="1"/>
      <c r="EJV18" s="1"/>
      <c r="EJX18" s="21"/>
      <c r="EJY18" s="1"/>
      <c r="EJZ18" s="1"/>
      <c r="EKA18" s="1"/>
      <c r="EKB18" s="9"/>
      <c r="EKC18" s="1"/>
      <c r="EKD18" s="1"/>
      <c r="EKF18" s="21"/>
      <c r="EKG18" s="1"/>
      <c r="EKH18" s="1"/>
      <c r="EKI18" s="1"/>
      <c r="EKJ18" s="9"/>
      <c r="EKK18" s="1"/>
      <c r="EKL18" s="1"/>
      <c r="EKN18" s="21"/>
      <c r="EKO18" s="1"/>
      <c r="EKP18" s="1"/>
      <c r="EKQ18" s="1"/>
      <c r="EKR18" s="9"/>
      <c r="EKS18" s="1"/>
      <c r="EKT18" s="1"/>
      <c r="EKV18" s="21"/>
      <c r="EKW18" s="1"/>
      <c r="EKX18" s="1"/>
      <c r="EKY18" s="1"/>
      <c r="EKZ18" s="9"/>
      <c r="ELA18" s="1"/>
      <c r="ELB18" s="1"/>
      <c r="ELD18" s="21"/>
      <c r="ELE18" s="1"/>
      <c r="ELF18" s="1"/>
      <c r="ELG18" s="1"/>
      <c r="ELH18" s="9"/>
      <c r="ELI18" s="1"/>
      <c r="ELJ18" s="1"/>
      <c r="ELL18" s="21"/>
      <c r="ELM18" s="1"/>
      <c r="ELN18" s="1"/>
      <c r="ELO18" s="1"/>
      <c r="ELP18" s="9"/>
      <c r="ELQ18" s="1"/>
      <c r="ELR18" s="1"/>
      <c r="ELT18" s="21"/>
      <c r="ELU18" s="1"/>
      <c r="ELV18" s="1"/>
      <c r="ELW18" s="1"/>
      <c r="ELX18" s="9"/>
      <c r="ELY18" s="1"/>
      <c r="ELZ18" s="1"/>
      <c r="EMB18" s="21"/>
      <c r="EMC18" s="1"/>
      <c r="EMD18" s="1"/>
      <c r="EME18" s="1"/>
      <c r="EMF18" s="9"/>
      <c r="EMG18" s="1"/>
      <c r="EMH18" s="1"/>
      <c r="EMJ18" s="21"/>
      <c r="EMK18" s="1"/>
      <c r="EML18" s="1"/>
      <c r="EMM18" s="1"/>
      <c r="EMN18" s="9"/>
      <c r="EMO18" s="1"/>
      <c r="EMP18" s="1"/>
      <c r="EMR18" s="21"/>
      <c r="EMS18" s="1"/>
      <c r="EMT18" s="1"/>
      <c r="EMU18" s="1"/>
      <c r="EMV18" s="9"/>
      <c r="EMW18" s="1"/>
      <c r="EMX18" s="1"/>
      <c r="EMZ18" s="21"/>
      <c r="ENA18" s="1"/>
      <c r="ENB18" s="1"/>
      <c r="ENC18" s="1"/>
      <c r="END18" s="9"/>
      <c r="ENE18" s="1"/>
      <c r="ENF18" s="1"/>
      <c r="ENH18" s="21"/>
      <c r="ENI18" s="1"/>
      <c r="ENJ18" s="1"/>
      <c r="ENK18" s="1"/>
      <c r="ENL18" s="9"/>
      <c r="ENM18" s="1"/>
      <c r="ENN18" s="1"/>
      <c r="ENP18" s="21"/>
      <c r="ENQ18" s="1"/>
      <c r="ENR18" s="1"/>
      <c r="ENS18" s="1"/>
      <c r="ENT18" s="9"/>
      <c r="ENU18" s="1"/>
      <c r="ENV18" s="1"/>
      <c r="ENX18" s="21"/>
      <c r="ENY18" s="1"/>
      <c r="ENZ18" s="1"/>
      <c r="EOA18" s="1"/>
      <c r="EOB18" s="9"/>
      <c r="EOC18" s="1"/>
      <c r="EOD18" s="1"/>
      <c r="EOF18" s="21"/>
      <c r="EOG18" s="1"/>
      <c r="EOH18" s="1"/>
      <c r="EOI18" s="1"/>
      <c r="EOJ18" s="9"/>
      <c r="EOK18" s="1"/>
      <c r="EOL18" s="1"/>
      <c r="EON18" s="21"/>
      <c r="EOO18" s="1"/>
      <c r="EOP18" s="1"/>
      <c r="EOQ18" s="1"/>
      <c r="EOR18" s="9"/>
      <c r="EOS18" s="1"/>
      <c r="EOT18" s="1"/>
      <c r="EOV18" s="21"/>
      <c r="EOW18" s="1"/>
      <c r="EOX18" s="1"/>
      <c r="EOY18" s="1"/>
      <c r="EOZ18" s="9"/>
      <c r="EPA18" s="1"/>
      <c r="EPB18" s="1"/>
      <c r="EPD18" s="21"/>
      <c r="EPE18" s="1"/>
      <c r="EPF18" s="1"/>
      <c r="EPG18" s="1"/>
      <c r="EPH18" s="9"/>
      <c r="EPI18" s="1"/>
      <c r="EPJ18" s="1"/>
      <c r="EPL18" s="21"/>
      <c r="EPM18" s="1"/>
      <c r="EPN18" s="1"/>
      <c r="EPO18" s="1"/>
      <c r="EPP18" s="9"/>
      <c r="EPQ18" s="1"/>
      <c r="EPR18" s="1"/>
      <c r="EPT18" s="21"/>
      <c r="EPU18" s="1"/>
      <c r="EPV18" s="1"/>
      <c r="EPW18" s="1"/>
      <c r="EPX18" s="9"/>
      <c r="EPY18" s="1"/>
      <c r="EPZ18" s="1"/>
      <c r="EQB18" s="21"/>
      <c r="EQC18" s="1"/>
      <c r="EQD18" s="1"/>
      <c r="EQE18" s="1"/>
      <c r="EQF18" s="9"/>
      <c r="EQG18" s="1"/>
      <c r="EQH18" s="1"/>
      <c r="EQJ18" s="21"/>
      <c r="EQK18" s="1"/>
      <c r="EQL18" s="1"/>
      <c r="EQM18" s="1"/>
      <c r="EQN18" s="9"/>
      <c r="EQO18" s="1"/>
      <c r="EQP18" s="1"/>
      <c r="EQR18" s="21"/>
      <c r="EQS18" s="1"/>
      <c r="EQT18" s="1"/>
      <c r="EQU18" s="1"/>
      <c r="EQV18" s="9"/>
      <c r="EQW18" s="1"/>
      <c r="EQX18" s="1"/>
      <c r="EQZ18" s="21"/>
      <c r="ERA18" s="1"/>
      <c r="ERB18" s="1"/>
      <c r="ERC18" s="1"/>
      <c r="ERD18" s="9"/>
      <c r="ERE18" s="1"/>
      <c r="ERF18" s="1"/>
      <c r="ERH18" s="21"/>
      <c r="ERI18" s="1"/>
      <c r="ERJ18" s="1"/>
      <c r="ERK18" s="1"/>
      <c r="ERL18" s="9"/>
      <c r="ERM18" s="1"/>
      <c r="ERN18" s="1"/>
      <c r="ERP18" s="21"/>
      <c r="ERQ18" s="1"/>
      <c r="ERR18" s="1"/>
      <c r="ERS18" s="1"/>
      <c r="ERT18" s="9"/>
      <c r="ERU18" s="1"/>
      <c r="ERV18" s="1"/>
      <c r="ERX18" s="21"/>
      <c r="ERY18" s="1"/>
      <c r="ERZ18" s="1"/>
      <c r="ESA18" s="1"/>
      <c r="ESB18" s="9"/>
      <c r="ESC18" s="1"/>
      <c r="ESD18" s="1"/>
      <c r="ESF18" s="21"/>
      <c r="ESG18" s="1"/>
      <c r="ESH18" s="1"/>
      <c r="ESI18" s="1"/>
      <c r="ESJ18" s="9"/>
      <c r="ESK18" s="1"/>
      <c r="ESL18" s="1"/>
      <c r="ESN18" s="21"/>
      <c r="ESO18" s="1"/>
      <c r="ESP18" s="1"/>
      <c r="ESQ18" s="1"/>
      <c r="ESR18" s="9"/>
      <c r="ESS18" s="1"/>
      <c r="EST18" s="1"/>
      <c r="ESV18" s="21"/>
      <c r="ESW18" s="1"/>
      <c r="ESX18" s="1"/>
      <c r="ESY18" s="1"/>
      <c r="ESZ18" s="9"/>
      <c r="ETA18" s="1"/>
      <c r="ETB18" s="1"/>
      <c r="ETD18" s="21"/>
      <c r="ETE18" s="1"/>
      <c r="ETF18" s="1"/>
      <c r="ETG18" s="1"/>
      <c r="ETH18" s="9"/>
      <c r="ETI18" s="1"/>
      <c r="ETJ18" s="1"/>
      <c r="ETL18" s="21"/>
      <c r="ETM18" s="1"/>
      <c r="ETN18" s="1"/>
      <c r="ETO18" s="1"/>
      <c r="ETP18" s="9"/>
      <c r="ETQ18" s="1"/>
      <c r="ETR18" s="1"/>
      <c r="ETT18" s="21"/>
      <c r="ETU18" s="1"/>
      <c r="ETV18" s="1"/>
      <c r="ETW18" s="1"/>
      <c r="ETX18" s="9"/>
      <c r="ETY18" s="1"/>
      <c r="ETZ18" s="1"/>
      <c r="EUB18" s="21"/>
      <c r="EUC18" s="1"/>
      <c r="EUD18" s="1"/>
      <c r="EUE18" s="1"/>
      <c r="EUF18" s="9"/>
      <c r="EUG18" s="1"/>
      <c r="EUH18" s="1"/>
      <c r="EUJ18" s="21"/>
      <c r="EUK18" s="1"/>
      <c r="EUL18" s="1"/>
      <c r="EUM18" s="1"/>
      <c r="EUN18" s="9"/>
      <c r="EUO18" s="1"/>
      <c r="EUP18" s="1"/>
      <c r="EUR18" s="21"/>
      <c r="EUS18" s="1"/>
      <c r="EUT18" s="1"/>
      <c r="EUU18" s="1"/>
      <c r="EUV18" s="9"/>
      <c r="EUW18" s="1"/>
      <c r="EUX18" s="1"/>
      <c r="EUZ18" s="21"/>
      <c r="EVA18" s="1"/>
      <c r="EVB18" s="1"/>
      <c r="EVC18" s="1"/>
      <c r="EVD18" s="9"/>
      <c r="EVE18" s="1"/>
      <c r="EVF18" s="1"/>
      <c r="EVH18" s="21"/>
      <c r="EVI18" s="1"/>
      <c r="EVJ18" s="1"/>
      <c r="EVK18" s="1"/>
      <c r="EVL18" s="9"/>
      <c r="EVM18" s="1"/>
      <c r="EVN18" s="1"/>
      <c r="EVP18" s="21"/>
      <c r="EVQ18" s="1"/>
      <c r="EVR18" s="1"/>
      <c r="EVS18" s="1"/>
      <c r="EVT18" s="9"/>
      <c r="EVU18" s="1"/>
      <c r="EVV18" s="1"/>
      <c r="EVX18" s="21"/>
      <c r="EVY18" s="1"/>
      <c r="EVZ18" s="1"/>
      <c r="EWA18" s="1"/>
      <c r="EWB18" s="9"/>
      <c r="EWC18" s="1"/>
      <c r="EWD18" s="1"/>
      <c r="EWF18" s="21"/>
      <c r="EWG18" s="1"/>
      <c r="EWH18" s="1"/>
      <c r="EWI18" s="1"/>
      <c r="EWJ18" s="9"/>
      <c r="EWK18" s="1"/>
      <c r="EWL18" s="1"/>
      <c r="EWN18" s="21"/>
      <c r="EWO18" s="1"/>
      <c r="EWP18" s="1"/>
      <c r="EWQ18" s="1"/>
      <c r="EWR18" s="9"/>
      <c r="EWS18" s="1"/>
      <c r="EWT18" s="1"/>
      <c r="EWV18" s="21"/>
      <c r="EWW18" s="1"/>
      <c r="EWX18" s="1"/>
      <c r="EWY18" s="1"/>
      <c r="EWZ18" s="9"/>
      <c r="EXA18" s="1"/>
      <c r="EXB18" s="1"/>
      <c r="EXD18" s="21"/>
      <c r="EXE18" s="1"/>
      <c r="EXF18" s="1"/>
      <c r="EXG18" s="1"/>
      <c r="EXH18" s="9"/>
      <c r="EXI18" s="1"/>
      <c r="EXJ18" s="1"/>
      <c r="EXL18" s="21"/>
      <c r="EXM18" s="1"/>
      <c r="EXN18" s="1"/>
      <c r="EXO18" s="1"/>
      <c r="EXP18" s="9"/>
      <c r="EXQ18" s="1"/>
      <c r="EXR18" s="1"/>
      <c r="EXT18" s="21"/>
      <c r="EXU18" s="1"/>
      <c r="EXV18" s="1"/>
      <c r="EXW18" s="1"/>
      <c r="EXX18" s="9"/>
      <c r="EXY18" s="1"/>
      <c r="EXZ18" s="1"/>
      <c r="EYB18" s="21"/>
      <c r="EYC18" s="1"/>
      <c r="EYD18" s="1"/>
      <c r="EYE18" s="1"/>
      <c r="EYF18" s="9"/>
      <c r="EYG18" s="1"/>
      <c r="EYH18" s="1"/>
      <c r="EYJ18" s="21"/>
      <c r="EYK18" s="1"/>
      <c r="EYL18" s="1"/>
      <c r="EYM18" s="1"/>
      <c r="EYN18" s="9"/>
      <c r="EYO18" s="1"/>
      <c r="EYP18" s="1"/>
      <c r="EYR18" s="21"/>
      <c r="EYS18" s="1"/>
      <c r="EYT18" s="1"/>
      <c r="EYU18" s="1"/>
      <c r="EYV18" s="9"/>
      <c r="EYW18" s="1"/>
      <c r="EYX18" s="1"/>
      <c r="EYZ18" s="21"/>
      <c r="EZA18" s="1"/>
      <c r="EZB18" s="1"/>
      <c r="EZC18" s="1"/>
      <c r="EZD18" s="9"/>
      <c r="EZE18" s="1"/>
      <c r="EZF18" s="1"/>
      <c r="EZH18" s="21"/>
      <c r="EZI18" s="1"/>
      <c r="EZJ18" s="1"/>
      <c r="EZK18" s="1"/>
      <c r="EZL18" s="9"/>
      <c r="EZM18" s="1"/>
      <c r="EZN18" s="1"/>
      <c r="EZP18" s="21"/>
      <c r="EZQ18" s="1"/>
      <c r="EZR18" s="1"/>
      <c r="EZS18" s="1"/>
      <c r="EZT18" s="9"/>
      <c r="EZU18" s="1"/>
      <c r="EZV18" s="1"/>
      <c r="EZX18" s="21"/>
      <c r="EZY18" s="1"/>
      <c r="EZZ18" s="1"/>
      <c r="FAA18" s="1"/>
      <c r="FAB18" s="9"/>
      <c r="FAC18" s="1"/>
      <c r="FAD18" s="1"/>
      <c r="FAF18" s="21"/>
      <c r="FAG18" s="1"/>
      <c r="FAH18" s="1"/>
      <c r="FAI18" s="1"/>
      <c r="FAJ18" s="9"/>
      <c r="FAK18" s="1"/>
      <c r="FAL18" s="1"/>
      <c r="FAN18" s="21"/>
      <c r="FAO18" s="1"/>
      <c r="FAP18" s="1"/>
      <c r="FAQ18" s="1"/>
      <c r="FAR18" s="9"/>
      <c r="FAS18" s="1"/>
      <c r="FAT18" s="1"/>
      <c r="FAV18" s="21"/>
      <c r="FAW18" s="1"/>
      <c r="FAX18" s="1"/>
      <c r="FAY18" s="1"/>
      <c r="FAZ18" s="9"/>
      <c r="FBA18" s="1"/>
      <c r="FBB18" s="1"/>
      <c r="FBD18" s="21"/>
      <c r="FBE18" s="1"/>
      <c r="FBF18" s="1"/>
      <c r="FBG18" s="1"/>
      <c r="FBH18" s="9"/>
      <c r="FBI18" s="1"/>
      <c r="FBJ18" s="1"/>
      <c r="FBL18" s="21"/>
      <c r="FBM18" s="1"/>
      <c r="FBN18" s="1"/>
      <c r="FBO18" s="1"/>
      <c r="FBP18" s="9"/>
      <c r="FBQ18" s="1"/>
      <c r="FBR18" s="1"/>
      <c r="FBT18" s="21"/>
      <c r="FBU18" s="1"/>
      <c r="FBV18" s="1"/>
      <c r="FBW18" s="1"/>
      <c r="FBX18" s="9"/>
      <c r="FBY18" s="1"/>
      <c r="FBZ18" s="1"/>
      <c r="FCB18" s="21"/>
      <c r="FCC18" s="1"/>
      <c r="FCD18" s="1"/>
      <c r="FCE18" s="1"/>
      <c r="FCF18" s="9"/>
      <c r="FCG18" s="1"/>
      <c r="FCH18" s="1"/>
      <c r="FCJ18" s="21"/>
      <c r="FCK18" s="1"/>
      <c r="FCL18" s="1"/>
      <c r="FCM18" s="1"/>
      <c r="FCN18" s="9"/>
      <c r="FCO18" s="1"/>
      <c r="FCP18" s="1"/>
      <c r="FCR18" s="21"/>
      <c r="FCS18" s="1"/>
      <c r="FCT18" s="1"/>
      <c r="FCU18" s="1"/>
      <c r="FCV18" s="9"/>
      <c r="FCW18" s="1"/>
      <c r="FCX18" s="1"/>
      <c r="FCZ18" s="21"/>
      <c r="FDA18" s="1"/>
      <c r="FDB18" s="1"/>
      <c r="FDC18" s="1"/>
      <c r="FDD18" s="9"/>
      <c r="FDE18" s="1"/>
      <c r="FDF18" s="1"/>
      <c r="FDH18" s="21"/>
      <c r="FDI18" s="1"/>
      <c r="FDJ18" s="1"/>
      <c r="FDK18" s="1"/>
      <c r="FDL18" s="9"/>
      <c r="FDM18" s="1"/>
      <c r="FDN18" s="1"/>
      <c r="FDP18" s="21"/>
      <c r="FDQ18" s="1"/>
      <c r="FDR18" s="1"/>
      <c r="FDS18" s="1"/>
      <c r="FDT18" s="9"/>
      <c r="FDU18" s="1"/>
      <c r="FDV18" s="1"/>
      <c r="FDX18" s="21"/>
      <c r="FDY18" s="1"/>
      <c r="FDZ18" s="1"/>
      <c r="FEA18" s="1"/>
      <c r="FEB18" s="9"/>
      <c r="FEC18" s="1"/>
      <c r="FED18" s="1"/>
      <c r="FEF18" s="21"/>
      <c r="FEG18" s="1"/>
      <c r="FEH18" s="1"/>
      <c r="FEI18" s="1"/>
      <c r="FEJ18" s="9"/>
      <c r="FEK18" s="1"/>
      <c r="FEL18" s="1"/>
      <c r="FEN18" s="21"/>
      <c r="FEO18" s="1"/>
      <c r="FEP18" s="1"/>
      <c r="FEQ18" s="1"/>
      <c r="FER18" s="9"/>
      <c r="FES18" s="1"/>
      <c r="FET18" s="1"/>
      <c r="FEV18" s="21"/>
      <c r="FEW18" s="1"/>
      <c r="FEX18" s="1"/>
      <c r="FEY18" s="1"/>
      <c r="FEZ18" s="9"/>
      <c r="FFA18" s="1"/>
      <c r="FFB18" s="1"/>
      <c r="FFD18" s="21"/>
      <c r="FFE18" s="1"/>
      <c r="FFF18" s="1"/>
      <c r="FFG18" s="1"/>
      <c r="FFH18" s="9"/>
      <c r="FFI18" s="1"/>
      <c r="FFJ18" s="1"/>
      <c r="FFL18" s="21"/>
      <c r="FFM18" s="1"/>
      <c r="FFN18" s="1"/>
      <c r="FFO18" s="1"/>
      <c r="FFP18" s="9"/>
      <c r="FFQ18" s="1"/>
      <c r="FFR18" s="1"/>
      <c r="FFT18" s="21"/>
      <c r="FFU18" s="1"/>
      <c r="FFV18" s="1"/>
      <c r="FFW18" s="1"/>
      <c r="FFX18" s="9"/>
      <c r="FFY18" s="1"/>
      <c r="FFZ18" s="1"/>
      <c r="FGB18" s="21"/>
      <c r="FGC18" s="1"/>
      <c r="FGD18" s="1"/>
      <c r="FGE18" s="1"/>
      <c r="FGF18" s="9"/>
      <c r="FGG18" s="1"/>
      <c r="FGH18" s="1"/>
      <c r="FGJ18" s="21"/>
      <c r="FGK18" s="1"/>
      <c r="FGL18" s="1"/>
      <c r="FGM18" s="1"/>
      <c r="FGN18" s="9"/>
      <c r="FGO18" s="1"/>
      <c r="FGP18" s="1"/>
      <c r="FGR18" s="21"/>
      <c r="FGS18" s="1"/>
      <c r="FGT18" s="1"/>
      <c r="FGU18" s="1"/>
      <c r="FGV18" s="9"/>
      <c r="FGW18" s="1"/>
      <c r="FGX18" s="1"/>
      <c r="FGZ18" s="21"/>
      <c r="FHA18" s="1"/>
      <c r="FHB18" s="1"/>
      <c r="FHC18" s="1"/>
      <c r="FHD18" s="9"/>
      <c r="FHE18" s="1"/>
      <c r="FHF18" s="1"/>
      <c r="FHH18" s="21"/>
      <c r="FHI18" s="1"/>
      <c r="FHJ18" s="1"/>
      <c r="FHK18" s="1"/>
      <c r="FHL18" s="9"/>
      <c r="FHM18" s="1"/>
      <c r="FHN18" s="1"/>
      <c r="FHP18" s="21"/>
      <c r="FHQ18" s="1"/>
      <c r="FHR18" s="1"/>
      <c r="FHS18" s="1"/>
      <c r="FHT18" s="9"/>
      <c r="FHU18" s="1"/>
      <c r="FHV18" s="1"/>
      <c r="FHX18" s="21"/>
      <c r="FHY18" s="1"/>
      <c r="FHZ18" s="1"/>
      <c r="FIA18" s="1"/>
      <c r="FIB18" s="9"/>
      <c r="FIC18" s="1"/>
      <c r="FID18" s="1"/>
      <c r="FIF18" s="21"/>
      <c r="FIG18" s="1"/>
      <c r="FIH18" s="1"/>
      <c r="FII18" s="1"/>
      <c r="FIJ18" s="9"/>
      <c r="FIK18" s="1"/>
      <c r="FIL18" s="1"/>
      <c r="FIN18" s="21"/>
      <c r="FIO18" s="1"/>
      <c r="FIP18" s="1"/>
      <c r="FIQ18" s="1"/>
      <c r="FIR18" s="9"/>
      <c r="FIS18" s="1"/>
      <c r="FIT18" s="1"/>
      <c r="FIV18" s="21"/>
      <c r="FIW18" s="1"/>
      <c r="FIX18" s="1"/>
      <c r="FIY18" s="1"/>
      <c r="FIZ18" s="9"/>
      <c r="FJA18" s="1"/>
      <c r="FJB18" s="1"/>
      <c r="FJD18" s="21"/>
      <c r="FJE18" s="1"/>
      <c r="FJF18" s="1"/>
      <c r="FJG18" s="1"/>
      <c r="FJH18" s="9"/>
      <c r="FJI18" s="1"/>
      <c r="FJJ18" s="1"/>
      <c r="FJL18" s="21"/>
      <c r="FJM18" s="1"/>
      <c r="FJN18" s="1"/>
      <c r="FJO18" s="1"/>
      <c r="FJP18" s="9"/>
      <c r="FJQ18" s="1"/>
      <c r="FJR18" s="1"/>
      <c r="FJT18" s="21"/>
      <c r="FJU18" s="1"/>
      <c r="FJV18" s="1"/>
      <c r="FJW18" s="1"/>
      <c r="FJX18" s="9"/>
      <c r="FJY18" s="1"/>
      <c r="FJZ18" s="1"/>
      <c r="FKB18" s="21"/>
      <c r="FKC18" s="1"/>
      <c r="FKD18" s="1"/>
      <c r="FKE18" s="1"/>
      <c r="FKF18" s="9"/>
      <c r="FKG18" s="1"/>
      <c r="FKH18" s="1"/>
      <c r="FKJ18" s="21"/>
      <c r="FKK18" s="1"/>
      <c r="FKL18" s="1"/>
      <c r="FKM18" s="1"/>
      <c r="FKN18" s="9"/>
      <c r="FKO18" s="1"/>
      <c r="FKP18" s="1"/>
      <c r="FKR18" s="21"/>
      <c r="FKS18" s="1"/>
      <c r="FKT18" s="1"/>
      <c r="FKU18" s="1"/>
      <c r="FKV18" s="9"/>
      <c r="FKW18" s="1"/>
      <c r="FKX18" s="1"/>
      <c r="FKZ18" s="21"/>
      <c r="FLA18" s="1"/>
      <c r="FLB18" s="1"/>
      <c r="FLC18" s="1"/>
      <c r="FLD18" s="9"/>
      <c r="FLE18" s="1"/>
      <c r="FLF18" s="1"/>
      <c r="FLH18" s="21"/>
      <c r="FLI18" s="1"/>
      <c r="FLJ18" s="1"/>
      <c r="FLK18" s="1"/>
      <c r="FLL18" s="9"/>
      <c r="FLM18" s="1"/>
      <c r="FLN18" s="1"/>
      <c r="FLP18" s="21"/>
      <c r="FLQ18" s="1"/>
      <c r="FLR18" s="1"/>
      <c r="FLS18" s="1"/>
      <c r="FLT18" s="9"/>
      <c r="FLU18" s="1"/>
      <c r="FLV18" s="1"/>
      <c r="FLX18" s="21"/>
      <c r="FLY18" s="1"/>
      <c r="FLZ18" s="1"/>
      <c r="FMA18" s="1"/>
      <c r="FMB18" s="9"/>
      <c r="FMC18" s="1"/>
      <c r="FMD18" s="1"/>
      <c r="FMF18" s="21"/>
      <c r="FMG18" s="1"/>
      <c r="FMH18" s="1"/>
      <c r="FMI18" s="1"/>
      <c r="FMJ18" s="9"/>
      <c r="FMK18" s="1"/>
      <c r="FML18" s="1"/>
      <c r="FMN18" s="21"/>
      <c r="FMO18" s="1"/>
      <c r="FMP18" s="1"/>
      <c r="FMQ18" s="1"/>
      <c r="FMR18" s="9"/>
      <c r="FMS18" s="1"/>
      <c r="FMT18" s="1"/>
      <c r="FMV18" s="21"/>
      <c r="FMW18" s="1"/>
      <c r="FMX18" s="1"/>
      <c r="FMY18" s="1"/>
      <c r="FMZ18" s="9"/>
      <c r="FNA18" s="1"/>
      <c r="FNB18" s="1"/>
      <c r="FND18" s="21"/>
      <c r="FNE18" s="1"/>
      <c r="FNF18" s="1"/>
      <c r="FNG18" s="1"/>
      <c r="FNH18" s="9"/>
      <c r="FNI18" s="1"/>
      <c r="FNJ18" s="1"/>
      <c r="FNL18" s="21"/>
      <c r="FNM18" s="1"/>
      <c r="FNN18" s="1"/>
      <c r="FNO18" s="1"/>
      <c r="FNP18" s="9"/>
      <c r="FNQ18" s="1"/>
      <c r="FNR18" s="1"/>
      <c r="FNT18" s="21"/>
      <c r="FNU18" s="1"/>
      <c r="FNV18" s="1"/>
      <c r="FNW18" s="1"/>
      <c r="FNX18" s="9"/>
      <c r="FNY18" s="1"/>
      <c r="FNZ18" s="1"/>
      <c r="FOB18" s="21"/>
      <c r="FOC18" s="1"/>
      <c r="FOD18" s="1"/>
      <c r="FOE18" s="1"/>
      <c r="FOF18" s="9"/>
      <c r="FOG18" s="1"/>
      <c r="FOH18" s="1"/>
      <c r="FOJ18" s="21"/>
      <c r="FOK18" s="1"/>
      <c r="FOL18" s="1"/>
      <c r="FOM18" s="1"/>
      <c r="FON18" s="9"/>
      <c r="FOO18" s="1"/>
      <c r="FOP18" s="1"/>
      <c r="FOR18" s="21"/>
      <c r="FOS18" s="1"/>
      <c r="FOT18" s="1"/>
      <c r="FOU18" s="1"/>
      <c r="FOV18" s="9"/>
      <c r="FOW18" s="1"/>
      <c r="FOX18" s="1"/>
      <c r="FOZ18" s="21"/>
      <c r="FPA18" s="1"/>
      <c r="FPB18" s="1"/>
      <c r="FPC18" s="1"/>
      <c r="FPD18" s="9"/>
      <c r="FPE18" s="1"/>
      <c r="FPF18" s="1"/>
      <c r="FPH18" s="21"/>
      <c r="FPI18" s="1"/>
      <c r="FPJ18" s="1"/>
      <c r="FPK18" s="1"/>
      <c r="FPL18" s="9"/>
      <c r="FPM18" s="1"/>
      <c r="FPN18" s="1"/>
      <c r="FPP18" s="21"/>
      <c r="FPQ18" s="1"/>
      <c r="FPR18" s="1"/>
      <c r="FPS18" s="1"/>
      <c r="FPT18" s="9"/>
      <c r="FPU18" s="1"/>
      <c r="FPV18" s="1"/>
      <c r="FPX18" s="21"/>
      <c r="FPY18" s="1"/>
      <c r="FPZ18" s="1"/>
      <c r="FQA18" s="1"/>
      <c r="FQB18" s="9"/>
      <c r="FQC18" s="1"/>
      <c r="FQD18" s="1"/>
      <c r="FQF18" s="21"/>
      <c r="FQG18" s="1"/>
      <c r="FQH18" s="1"/>
      <c r="FQI18" s="1"/>
      <c r="FQJ18" s="9"/>
      <c r="FQK18" s="1"/>
      <c r="FQL18" s="1"/>
      <c r="FQN18" s="21"/>
      <c r="FQO18" s="1"/>
      <c r="FQP18" s="1"/>
      <c r="FQQ18" s="1"/>
      <c r="FQR18" s="9"/>
      <c r="FQS18" s="1"/>
      <c r="FQT18" s="1"/>
      <c r="FQV18" s="21"/>
      <c r="FQW18" s="1"/>
      <c r="FQX18" s="1"/>
      <c r="FQY18" s="1"/>
      <c r="FQZ18" s="9"/>
      <c r="FRA18" s="1"/>
      <c r="FRB18" s="1"/>
      <c r="FRD18" s="21"/>
      <c r="FRE18" s="1"/>
      <c r="FRF18" s="1"/>
      <c r="FRG18" s="1"/>
      <c r="FRH18" s="9"/>
      <c r="FRI18" s="1"/>
      <c r="FRJ18" s="1"/>
      <c r="FRL18" s="21"/>
      <c r="FRM18" s="1"/>
      <c r="FRN18" s="1"/>
      <c r="FRO18" s="1"/>
      <c r="FRP18" s="9"/>
      <c r="FRQ18" s="1"/>
      <c r="FRR18" s="1"/>
      <c r="FRT18" s="21"/>
      <c r="FRU18" s="1"/>
      <c r="FRV18" s="1"/>
      <c r="FRW18" s="1"/>
      <c r="FRX18" s="9"/>
      <c r="FRY18" s="1"/>
      <c r="FRZ18" s="1"/>
      <c r="FSB18" s="21"/>
      <c r="FSC18" s="1"/>
      <c r="FSD18" s="1"/>
      <c r="FSE18" s="1"/>
      <c r="FSF18" s="9"/>
      <c r="FSG18" s="1"/>
      <c r="FSH18" s="1"/>
      <c r="FSJ18" s="21"/>
      <c r="FSK18" s="1"/>
      <c r="FSL18" s="1"/>
      <c r="FSM18" s="1"/>
      <c r="FSN18" s="9"/>
      <c r="FSO18" s="1"/>
      <c r="FSP18" s="1"/>
      <c r="FSR18" s="21"/>
      <c r="FSS18" s="1"/>
      <c r="FST18" s="1"/>
      <c r="FSU18" s="1"/>
      <c r="FSV18" s="9"/>
      <c r="FSW18" s="1"/>
      <c r="FSX18" s="1"/>
      <c r="FSZ18" s="21"/>
      <c r="FTA18" s="1"/>
      <c r="FTB18" s="1"/>
      <c r="FTC18" s="1"/>
      <c r="FTD18" s="9"/>
      <c r="FTE18" s="1"/>
      <c r="FTF18" s="1"/>
      <c r="FTH18" s="21"/>
      <c r="FTI18" s="1"/>
      <c r="FTJ18" s="1"/>
      <c r="FTK18" s="1"/>
      <c r="FTL18" s="9"/>
      <c r="FTM18" s="1"/>
      <c r="FTN18" s="1"/>
      <c r="FTP18" s="21"/>
      <c r="FTQ18" s="1"/>
      <c r="FTR18" s="1"/>
      <c r="FTS18" s="1"/>
      <c r="FTT18" s="9"/>
      <c r="FTU18" s="1"/>
      <c r="FTV18" s="1"/>
      <c r="FTX18" s="21"/>
      <c r="FTY18" s="1"/>
      <c r="FTZ18" s="1"/>
      <c r="FUA18" s="1"/>
      <c r="FUB18" s="9"/>
      <c r="FUC18" s="1"/>
      <c r="FUD18" s="1"/>
      <c r="FUF18" s="21"/>
      <c r="FUG18" s="1"/>
      <c r="FUH18" s="1"/>
      <c r="FUI18" s="1"/>
      <c r="FUJ18" s="9"/>
      <c r="FUK18" s="1"/>
      <c r="FUL18" s="1"/>
      <c r="FUN18" s="21"/>
      <c r="FUO18" s="1"/>
      <c r="FUP18" s="1"/>
      <c r="FUQ18" s="1"/>
      <c r="FUR18" s="9"/>
      <c r="FUS18" s="1"/>
      <c r="FUT18" s="1"/>
      <c r="FUV18" s="21"/>
      <c r="FUW18" s="1"/>
      <c r="FUX18" s="1"/>
      <c r="FUY18" s="1"/>
      <c r="FUZ18" s="9"/>
      <c r="FVA18" s="1"/>
      <c r="FVB18" s="1"/>
      <c r="FVD18" s="21"/>
      <c r="FVE18" s="1"/>
      <c r="FVF18" s="1"/>
      <c r="FVG18" s="1"/>
      <c r="FVH18" s="9"/>
      <c r="FVI18" s="1"/>
      <c r="FVJ18" s="1"/>
      <c r="FVL18" s="21"/>
      <c r="FVM18" s="1"/>
      <c r="FVN18" s="1"/>
      <c r="FVO18" s="1"/>
      <c r="FVP18" s="9"/>
      <c r="FVQ18" s="1"/>
      <c r="FVR18" s="1"/>
      <c r="FVT18" s="21"/>
      <c r="FVU18" s="1"/>
      <c r="FVV18" s="1"/>
      <c r="FVW18" s="1"/>
      <c r="FVX18" s="9"/>
      <c r="FVY18" s="1"/>
      <c r="FVZ18" s="1"/>
      <c r="FWB18" s="21"/>
      <c r="FWC18" s="1"/>
      <c r="FWD18" s="1"/>
      <c r="FWE18" s="1"/>
      <c r="FWF18" s="9"/>
      <c r="FWG18" s="1"/>
      <c r="FWH18" s="1"/>
      <c r="FWJ18" s="21"/>
      <c r="FWK18" s="1"/>
      <c r="FWL18" s="1"/>
      <c r="FWM18" s="1"/>
      <c r="FWN18" s="9"/>
      <c r="FWO18" s="1"/>
      <c r="FWP18" s="1"/>
      <c r="FWR18" s="21"/>
      <c r="FWS18" s="1"/>
      <c r="FWT18" s="1"/>
      <c r="FWU18" s="1"/>
      <c r="FWV18" s="9"/>
      <c r="FWW18" s="1"/>
      <c r="FWX18" s="1"/>
      <c r="FWZ18" s="21"/>
      <c r="FXA18" s="1"/>
      <c r="FXB18" s="1"/>
      <c r="FXC18" s="1"/>
      <c r="FXD18" s="9"/>
      <c r="FXE18" s="1"/>
      <c r="FXF18" s="1"/>
      <c r="FXH18" s="21"/>
      <c r="FXI18" s="1"/>
      <c r="FXJ18" s="1"/>
      <c r="FXK18" s="1"/>
      <c r="FXL18" s="9"/>
      <c r="FXM18" s="1"/>
      <c r="FXN18" s="1"/>
      <c r="FXP18" s="21"/>
      <c r="FXQ18" s="1"/>
      <c r="FXR18" s="1"/>
      <c r="FXS18" s="1"/>
      <c r="FXT18" s="9"/>
      <c r="FXU18" s="1"/>
      <c r="FXV18" s="1"/>
      <c r="FXX18" s="21"/>
      <c r="FXY18" s="1"/>
      <c r="FXZ18" s="1"/>
      <c r="FYA18" s="1"/>
      <c r="FYB18" s="9"/>
      <c r="FYC18" s="1"/>
      <c r="FYD18" s="1"/>
      <c r="FYF18" s="21"/>
      <c r="FYG18" s="1"/>
      <c r="FYH18" s="1"/>
      <c r="FYI18" s="1"/>
      <c r="FYJ18" s="9"/>
      <c r="FYK18" s="1"/>
      <c r="FYL18" s="1"/>
      <c r="FYN18" s="21"/>
      <c r="FYO18" s="1"/>
      <c r="FYP18" s="1"/>
      <c r="FYQ18" s="1"/>
      <c r="FYR18" s="9"/>
      <c r="FYS18" s="1"/>
      <c r="FYT18" s="1"/>
      <c r="FYV18" s="21"/>
      <c r="FYW18" s="1"/>
      <c r="FYX18" s="1"/>
      <c r="FYY18" s="1"/>
      <c r="FYZ18" s="9"/>
      <c r="FZA18" s="1"/>
      <c r="FZB18" s="1"/>
      <c r="FZD18" s="21"/>
      <c r="FZE18" s="1"/>
      <c r="FZF18" s="1"/>
      <c r="FZG18" s="1"/>
      <c r="FZH18" s="9"/>
      <c r="FZI18" s="1"/>
      <c r="FZJ18" s="1"/>
      <c r="FZL18" s="21"/>
      <c r="FZM18" s="1"/>
      <c r="FZN18" s="1"/>
      <c r="FZO18" s="1"/>
      <c r="FZP18" s="9"/>
      <c r="FZQ18" s="1"/>
      <c r="FZR18" s="1"/>
      <c r="FZT18" s="21"/>
      <c r="FZU18" s="1"/>
      <c r="FZV18" s="1"/>
      <c r="FZW18" s="1"/>
      <c r="FZX18" s="9"/>
      <c r="FZY18" s="1"/>
      <c r="FZZ18" s="1"/>
      <c r="GAB18" s="21"/>
      <c r="GAC18" s="1"/>
      <c r="GAD18" s="1"/>
      <c r="GAE18" s="1"/>
      <c r="GAF18" s="9"/>
      <c r="GAG18" s="1"/>
      <c r="GAH18" s="1"/>
      <c r="GAJ18" s="21"/>
      <c r="GAK18" s="1"/>
      <c r="GAL18" s="1"/>
      <c r="GAM18" s="1"/>
      <c r="GAN18" s="9"/>
      <c r="GAO18" s="1"/>
      <c r="GAP18" s="1"/>
      <c r="GAR18" s="21"/>
      <c r="GAS18" s="1"/>
      <c r="GAT18" s="1"/>
      <c r="GAU18" s="1"/>
      <c r="GAV18" s="9"/>
      <c r="GAW18" s="1"/>
      <c r="GAX18" s="1"/>
      <c r="GAZ18" s="21"/>
      <c r="GBA18" s="1"/>
      <c r="GBB18" s="1"/>
      <c r="GBC18" s="1"/>
      <c r="GBD18" s="9"/>
      <c r="GBE18" s="1"/>
      <c r="GBF18" s="1"/>
      <c r="GBH18" s="21"/>
      <c r="GBI18" s="1"/>
      <c r="GBJ18" s="1"/>
      <c r="GBK18" s="1"/>
      <c r="GBL18" s="9"/>
      <c r="GBM18" s="1"/>
      <c r="GBN18" s="1"/>
      <c r="GBP18" s="21"/>
      <c r="GBQ18" s="1"/>
      <c r="GBR18" s="1"/>
      <c r="GBS18" s="1"/>
      <c r="GBT18" s="9"/>
      <c r="GBU18" s="1"/>
      <c r="GBV18" s="1"/>
      <c r="GBX18" s="21"/>
      <c r="GBY18" s="1"/>
      <c r="GBZ18" s="1"/>
      <c r="GCA18" s="1"/>
      <c r="GCB18" s="9"/>
      <c r="GCC18" s="1"/>
      <c r="GCD18" s="1"/>
      <c r="GCF18" s="21"/>
      <c r="GCG18" s="1"/>
      <c r="GCH18" s="1"/>
      <c r="GCI18" s="1"/>
      <c r="GCJ18" s="9"/>
      <c r="GCK18" s="1"/>
      <c r="GCL18" s="1"/>
      <c r="GCN18" s="21"/>
      <c r="GCO18" s="1"/>
      <c r="GCP18" s="1"/>
      <c r="GCQ18" s="1"/>
      <c r="GCR18" s="9"/>
      <c r="GCS18" s="1"/>
      <c r="GCT18" s="1"/>
      <c r="GCV18" s="21"/>
      <c r="GCW18" s="1"/>
      <c r="GCX18" s="1"/>
      <c r="GCY18" s="1"/>
      <c r="GCZ18" s="9"/>
      <c r="GDA18" s="1"/>
      <c r="GDB18" s="1"/>
      <c r="GDD18" s="21"/>
      <c r="GDE18" s="1"/>
      <c r="GDF18" s="1"/>
      <c r="GDG18" s="1"/>
      <c r="GDH18" s="9"/>
      <c r="GDI18" s="1"/>
      <c r="GDJ18" s="1"/>
      <c r="GDL18" s="21"/>
      <c r="GDM18" s="1"/>
      <c r="GDN18" s="1"/>
      <c r="GDO18" s="1"/>
      <c r="GDP18" s="9"/>
      <c r="GDQ18" s="1"/>
      <c r="GDR18" s="1"/>
      <c r="GDT18" s="21"/>
      <c r="GDU18" s="1"/>
      <c r="GDV18" s="1"/>
      <c r="GDW18" s="1"/>
      <c r="GDX18" s="9"/>
      <c r="GDY18" s="1"/>
      <c r="GDZ18" s="1"/>
      <c r="GEB18" s="21"/>
      <c r="GEC18" s="1"/>
      <c r="GED18" s="1"/>
      <c r="GEE18" s="1"/>
      <c r="GEF18" s="9"/>
      <c r="GEG18" s="1"/>
      <c r="GEH18" s="1"/>
      <c r="GEJ18" s="21"/>
      <c r="GEK18" s="1"/>
      <c r="GEL18" s="1"/>
      <c r="GEM18" s="1"/>
      <c r="GEN18" s="9"/>
      <c r="GEO18" s="1"/>
      <c r="GEP18" s="1"/>
      <c r="GER18" s="21"/>
      <c r="GES18" s="1"/>
      <c r="GET18" s="1"/>
      <c r="GEU18" s="1"/>
      <c r="GEV18" s="9"/>
      <c r="GEW18" s="1"/>
      <c r="GEX18" s="1"/>
      <c r="GEZ18" s="21"/>
      <c r="GFA18" s="1"/>
      <c r="GFB18" s="1"/>
      <c r="GFC18" s="1"/>
      <c r="GFD18" s="9"/>
      <c r="GFE18" s="1"/>
      <c r="GFF18" s="1"/>
      <c r="GFH18" s="21"/>
      <c r="GFI18" s="1"/>
      <c r="GFJ18" s="1"/>
      <c r="GFK18" s="1"/>
      <c r="GFL18" s="9"/>
      <c r="GFM18" s="1"/>
      <c r="GFN18" s="1"/>
      <c r="GFP18" s="21"/>
      <c r="GFQ18" s="1"/>
      <c r="GFR18" s="1"/>
      <c r="GFS18" s="1"/>
      <c r="GFT18" s="9"/>
      <c r="GFU18" s="1"/>
      <c r="GFV18" s="1"/>
      <c r="GFX18" s="21"/>
      <c r="GFY18" s="1"/>
      <c r="GFZ18" s="1"/>
      <c r="GGA18" s="1"/>
      <c r="GGB18" s="9"/>
      <c r="GGC18" s="1"/>
      <c r="GGD18" s="1"/>
      <c r="GGF18" s="21"/>
      <c r="GGG18" s="1"/>
      <c r="GGH18" s="1"/>
      <c r="GGI18" s="1"/>
      <c r="GGJ18" s="9"/>
      <c r="GGK18" s="1"/>
      <c r="GGL18" s="1"/>
      <c r="GGN18" s="21"/>
      <c r="GGO18" s="1"/>
      <c r="GGP18" s="1"/>
      <c r="GGQ18" s="1"/>
      <c r="GGR18" s="9"/>
      <c r="GGS18" s="1"/>
      <c r="GGT18" s="1"/>
      <c r="GGV18" s="21"/>
      <c r="GGW18" s="1"/>
      <c r="GGX18" s="1"/>
      <c r="GGY18" s="1"/>
      <c r="GGZ18" s="9"/>
      <c r="GHA18" s="1"/>
      <c r="GHB18" s="1"/>
      <c r="GHD18" s="21"/>
      <c r="GHE18" s="1"/>
      <c r="GHF18" s="1"/>
      <c r="GHG18" s="1"/>
      <c r="GHH18" s="9"/>
      <c r="GHI18" s="1"/>
      <c r="GHJ18" s="1"/>
      <c r="GHL18" s="21"/>
      <c r="GHM18" s="1"/>
      <c r="GHN18" s="1"/>
      <c r="GHO18" s="1"/>
      <c r="GHP18" s="9"/>
      <c r="GHQ18" s="1"/>
      <c r="GHR18" s="1"/>
      <c r="GHT18" s="21"/>
      <c r="GHU18" s="1"/>
      <c r="GHV18" s="1"/>
      <c r="GHW18" s="1"/>
      <c r="GHX18" s="9"/>
      <c r="GHY18" s="1"/>
      <c r="GHZ18" s="1"/>
      <c r="GIB18" s="21"/>
      <c r="GIC18" s="1"/>
      <c r="GID18" s="1"/>
      <c r="GIE18" s="1"/>
      <c r="GIF18" s="9"/>
      <c r="GIG18" s="1"/>
      <c r="GIH18" s="1"/>
      <c r="GIJ18" s="21"/>
      <c r="GIK18" s="1"/>
      <c r="GIL18" s="1"/>
      <c r="GIM18" s="1"/>
      <c r="GIN18" s="9"/>
      <c r="GIO18" s="1"/>
      <c r="GIP18" s="1"/>
      <c r="GIR18" s="21"/>
      <c r="GIS18" s="1"/>
      <c r="GIT18" s="1"/>
      <c r="GIU18" s="1"/>
      <c r="GIV18" s="9"/>
      <c r="GIW18" s="1"/>
      <c r="GIX18" s="1"/>
      <c r="GIZ18" s="21"/>
      <c r="GJA18" s="1"/>
      <c r="GJB18" s="1"/>
      <c r="GJC18" s="1"/>
      <c r="GJD18" s="9"/>
      <c r="GJE18" s="1"/>
      <c r="GJF18" s="1"/>
      <c r="GJH18" s="21"/>
      <c r="GJI18" s="1"/>
      <c r="GJJ18" s="1"/>
      <c r="GJK18" s="1"/>
      <c r="GJL18" s="9"/>
      <c r="GJM18" s="1"/>
      <c r="GJN18" s="1"/>
      <c r="GJP18" s="21"/>
      <c r="GJQ18" s="1"/>
      <c r="GJR18" s="1"/>
      <c r="GJS18" s="1"/>
      <c r="GJT18" s="9"/>
      <c r="GJU18" s="1"/>
      <c r="GJV18" s="1"/>
      <c r="GJX18" s="21"/>
      <c r="GJY18" s="1"/>
      <c r="GJZ18" s="1"/>
      <c r="GKA18" s="1"/>
      <c r="GKB18" s="9"/>
      <c r="GKC18" s="1"/>
      <c r="GKD18" s="1"/>
      <c r="GKF18" s="21"/>
      <c r="GKG18" s="1"/>
      <c r="GKH18" s="1"/>
      <c r="GKI18" s="1"/>
      <c r="GKJ18" s="9"/>
      <c r="GKK18" s="1"/>
      <c r="GKL18" s="1"/>
      <c r="GKN18" s="21"/>
      <c r="GKO18" s="1"/>
      <c r="GKP18" s="1"/>
      <c r="GKQ18" s="1"/>
      <c r="GKR18" s="9"/>
      <c r="GKS18" s="1"/>
      <c r="GKT18" s="1"/>
      <c r="GKV18" s="21"/>
      <c r="GKW18" s="1"/>
      <c r="GKX18" s="1"/>
      <c r="GKY18" s="1"/>
      <c r="GKZ18" s="9"/>
      <c r="GLA18" s="1"/>
      <c r="GLB18" s="1"/>
      <c r="GLD18" s="21"/>
      <c r="GLE18" s="1"/>
      <c r="GLF18" s="1"/>
      <c r="GLG18" s="1"/>
      <c r="GLH18" s="9"/>
      <c r="GLI18" s="1"/>
      <c r="GLJ18" s="1"/>
      <c r="GLL18" s="21"/>
      <c r="GLM18" s="1"/>
      <c r="GLN18" s="1"/>
      <c r="GLO18" s="1"/>
      <c r="GLP18" s="9"/>
      <c r="GLQ18" s="1"/>
      <c r="GLR18" s="1"/>
      <c r="GLT18" s="21"/>
      <c r="GLU18" s="1"/>
      <c r="GLV18" s="1"/>
      <c r="GLW18" s="1"/>
      <c r="GLX18" s="9"/>
      <c r="GLY18" s="1"/>
      <c r="GLZ18" s="1"/>
      <c r="GMB18" s="21"/>
      <c r="GMC18" s="1"/>
      <c r="GMD18" s="1"/>
      <c r="GME18" s="1"/>
      <c r="GMF18" s="9"/>
      <c r="GMG18" s="1"/>
      <c r="GMH18" s="1"/>
      <c r="GMJ18" s="21"/>
      <c r="GMK18" s="1"/>
      <c r="GML18" s="1"/>
      <c r="GMM18" s="1"/>
      <c r="GMN18" s="9"/>
      <c r="GMO18" s="1"/>
      <c r="GMP18" s="1"/>
      <c r="GMR18" s="21"/>
      <c r="GMS18" s="1"/>
      <c r="GMT18" s="1"/>
      <c r="GMU18" s="1"/>
      <c r="GMV18" s="9"/>
      <c r="GMW18" s="1"/>
      <c r="GMX18" s="1"/>
      <c r="GMZ18" s="21"/>
      <c r="GNA18" s="1"/>
      <c r="GNB18" s="1"/>
      <c r="GNC18" s="1"/>
      <c r="GND18" s="9"/>
      <c r="GNE18" s="1"/>
      <c r="GNF18" s="1"/>
      <c r="GNH18" s="21"/>
      <c r="GNI18" s="1"/>
      <c r="GNJ18" s="1"/>
      <c r="GNK18" s="1"/>
      <c r="GNL18" s="9"/>
      <c r="GNM18" s="1"/>
      <c r="GNN18" s="1"/>
      <c r="GNP18" s="21"/>
      <c r="GNQ18" s="1"/>
      <c r="GNR18" s="1"/>
      <c r="GNS18" s="1"/>
      <c r="GNT18" s="9"/>
      <c r="GNU18" s="1"/>
      <c r="GNV18" s="1"/>
      <c r="GNX18" s="21"/>
      <c r="GNY18" s="1"/>
      <c r="GNZ18" s="1"/>
      <c r="GOA18" s="1"/>
      <c r="GOB18" s="9"/>
      <c r="GOC18" s="1"/>
      <c r="GOD18" s="1"/>
      <c r="GOF18" s="21"/>
      <c r="GOG18" s="1"/>
      <c r="GOH18" s="1"/>
      <c r="GOI18" s="1"/>
      <c r="GOJ18" s="9"/>
      <c r="GOK18" s="1"/>
      <c r="GOL18" s="1"/>
      <c r="GON18" s="21"/>
      <c r="GOO18" s="1"/>
      <c r="GOP18" s="1"/>
      <c r="GOQ18" s="1"/>
      <c r="GOR18" s="9"/>
      <c r="GOS18" s="1"/>
      <c r="GOT18" s="1"/>
      <c r="GOV18" s="21"/>
      <c r="GOW18" s="1"/>
      <c r="GOX18" s="1"/>
      <c r="GOY18" s="1"/>
      <c r="GOZ18" s="9"/>
      <c r="GPA18" s="1"/>
      <c r="GPB18" s="1"/>
      <c r="GPD18" s="21"/>
      <c r="GPE18" s="1"/>
      <c r="GPF18" s="1"/>
      <c r="GPG18" s="1"/>
      <c r="GPH18" s="9"/>
      <c r="GPI18" s="1"/>
      <c r="GPJ18" s="1"/>
      <c r="GPL18" s="21"/>
      <c r="GPM18" s="1"/>
      <c r="GPN18" s="1"/>
      <c r="GPO18" s="1"/>
      <c r="GPP18" s="9"/>
      <c r="GPQ18" s="1"/>
      <c r="GPR18" s="1"/>
      <c r="GPT18" s="21"/>
      <c r="GPU18" s="1"/>
      <c r="GPV18" s="1"/>
      <c r="GPW18" s="1"/>
      <c r="GPX18" s="9"/>
      <c r="GPY18" s="1"/>
      <c r="GPZ18" s="1"/>
      <c r="GQB18" s="21"/>
      <c r="GQC18" s="1"/>
      <c r="GQD18" s="1"/>
      <c r="GQE18" s="1"/>
      <c r="GQF18" s="9"/>
      <c r="GQG18" s="1"/>
      <c r="GQH18" s="1"/>
      <c r="GQJ18" s="21"/>
      <c r="GQK18" s="1"/>
      <c r="GQL18" s="1"/>
      <c r="GQM18" s="1"/>
      <c r="GQN18" s="9"/>
      <c r="GQO18" s="1"/>
      <c r="GQP18" s="1"/>
      <c r="GQR18" s="21"/>
      <c r="GQS18" s="1"/>
      <c r="GQT18" s="1"/>
      <c r="GQU18" s="1"/>
      <c r="GQV18" s="9"/>
      <c r="GQW18" s="1"/>
      <c r="GQX18" s="1"/>
      <c r="GQZ18" s="21"/>
      <c r="GRA18" s="1"/>
      <c r="GRB18" s="1"/>
      <c r="GRC18" s="1"/>
      <c r="GRD18" s="9"/>
      <c r="GRE18" s="1"/>
      <c r="GRF18" s="1"/>
      <c r="GRH18" s="21"/>
      <c r="GRI18" s="1"/>
      <c r="GRJ18" s="1"/>
      <c r="GRK18" s="1"/>
      <c r="GRL18" s="9"/>
      <c r="GRM18" s="1"/>
      <c r="GRN18" s="1"/>
      <c r="GRP18" s="21"/>
      <c r="GRQ18" s="1"/>
      <c r="GRR18" s="1"/>
      <c r="GRS18" s="1"/>
      <c r="GRT18" s="9"/>
      <c r="GRU18" s="1"/>
      <c r="GRV18" s="1"/>
      <c r="GRX18" s="21"/>
      <c r="GRY18" s="1"/>
      <c r="GRZ18" s="1"/>
      <c r="GSA18" s="1"/>
      <c r="GSB18" s="9"/>
      <c r="GSC18" s="1"/>
      <c r="GSD18" s="1"/>
      <c r="GSF18" s="21"/>
      <c r="GSG18" s="1"/>
      <c r="GSH18" s="1"/>
      <c r="GSI18" s="1"/>
      <c r="GSJ18" s="9"/>
      <c r="GSK18" s="1"/>
      <c r="GSL18" s="1"/>
      <c r="GSN18" s="21"/>
      <c r="GSO18" s="1"/>
      <c r="GSP18" s="1"/>
      <c r="GSQ18" s="1"/>
      <c r="GSR18" s="9"/>
      <c r="GSS18" s="1"/>
      <c r="GST18" s="1"/>
      <c r="GSV18" s="21"/>
      <c r="GSW18" s="1"/>
      <c r="GSX18" s="1"/>
      <c r="GSY18" s="1"/>
      <c r="GSZ18" s="9"/>
      <c r="GTA18" s="1"/>
      <c r="GTB18" s="1"/>
      <c r="GTD18" s="21"/>
      <c r="GTE18" s="1"/>
      <c r="GTF18" s="1"/>
      <c r="GTG18" s="1"/>
      <c r="GTH18" s="9"/>
      <c r="GTI18" s="1"/>
      <c r="GTJ18" s="1"/>
      <c r="GTL18" s="21"/>
      <c r="GTM18" s="1"/>
      <c r="GTN18" s="1"/>
      <c r="GTO18" s="1"/>
      <c r="GTP18" s="9"/>
      <c r="GTQ18" s="1"/>
      <c r="GTR18" s="1"/>
      <c r="GTT18" s="21"/>
      <c r="GTU18" s="1"/>
      <c r="GTV18" s="1"/>
      <c r="GTW18" s="1"/>
      <c r="GTX18" s="9"/>
      <c r="GTY18" s="1"/>
      <c r="GTZ18" s="1"/>
      <c r="GUB18" s="21"/>
      <c r="GUC18" s="1"/>
      <c r="GUD18" s="1"/>
      <c r="GUE18" s="1"/>
      <c r="GUF18" s="9"/>
      <c r="GUG18" s="1"/>
      <c r="GUH18" s="1"/>
      <c r="GUJ18" s="21"/>
      <c r="GUK18" s="1"/>
      <c r="GUL18" s="1"/>
      <c r="GUM18" s="1"/>
      <c r="GUN18" s="9"/>
      <c r="GUO18" s="1"/>
      <c r="GUP18" s="1"/>
      <c r="GUR18" s="21"/>
      <c r="GUS18" s="1"/>
      <c r="GUT18" s="1"/>
      <c r="GUU18" s="1"/>
      <c r="GUV18" s="9"/>
      <c r="GUW18" s="1"/>
      <c r="GUX18" s="1"/>
      <c r="GUZ18" s="21"/>
      <c r="GVA18" s="1"/>
      <c r="GVB18" s="1"/>
      <c r="GVC18" s="1"/>
      <c r="GVD18" s="9"/>
      <c r="GVE18" s="1"/>
      <c r="GVF18" s="1"/>
      <c r="GVH18" s="21"/>
      <c r="GVI18" s="1"/>
      <c r="GVJ18" s="1"/>
      <c r="GVK18" s="1"/>
      <c r="GVL18" s="9"/>
      <c r="GVM18" s="1"/>
      <c r="GVN18" s="1"/>
      <c r="GVP18" s="21"/>
      <c r="GVQ18" s="1"/>
      <c r="GVR18" s="1"/>
      <c r="GVS18" s="1"/>
      <c r="GVT18" s="9"/>
      <c r="GVU18" s="1"/>
      <c r="GVV18" s="1"/>
      <c r="GVX18" s="21"/>
      <c r="GVY18" s="1"/>
      <c r="GVZ18" s="1"/>
      <c r="GWA18" s="1"/>
      <c r="GWB18" s="9"/>
      <c r="GWC18" s="1"/>
      <c r="GWD18" s="1"/>
      <c r="GWF18" s="21"/>
      <c r="GWG18" s="1"/>
      <c r="GWH18" s="1"/>
      <c r="GWI18" s="1"/>
      <c r="GWJ18" s="9"/>
      <c r="GWK18" s="1"/>
      <c r="GWL18" s="1"/>
      <c r="GWN18" s="21"/>
      <c r="GWO18" s="1"/>
      <c r="GWP18" s="1"/>
      <c r="GWQ18" s="1"/>
      <c r="GWR18" s="9"/>
      <c r="GWS18" s="1"/>
      <c r="GWT18" s="1"/>
      <c r="GWV18" s="21"/>
      <c r="GWW18" s="1"/>
      <c r="GWX18" s="1"/>
      <c r="GWY18" s="1"/>
      <c r="GWZ18" s="9"/>
      <c r="GXA18" s="1"/>
      <c r="GXB18" s="1"/>
      <c r="GXD18" s="21"/>
      <c r="GXE18" s="1"/>
      <c r="GXF18" s="1"/>
      <c r="GXG18" s="1"/>
      <c r="GXH18" s="9"/>
      <c r="GXI18" s="1"/>
      <c r="GXJ18" s="1"/>
      <c r="GXL18" s="21"/>
      <c r="GXM18" s="1"/>
      <c r="GXN18" s="1"/>
      <c r="GXO18" s="1"/>
      <c r="GXP18" s="9"/>
      <c r="GXQ18" s="1"/>
      <c r="GXR18" s="1"/>
      <c r="GXT18" s="21"/>
      <c r="GXU18" s="1"/>
      <c r="GXV18" s="1"/>
      <c r="GXW18" s="1"/>
      <c r="GXX18" s="9"/>
      <c r="GXY18" s="1"/>
      <c r="GXZ18" s="1"/>
      <c r="GYB18" s="21"/>
      <c r="GYC18" s="1"/>
      <c r="GYD18" s="1"/>
      <c r="GYE18" s="1"/>
      <c r="GYF18" s="9"/>
      <c r="GYG18" s="1"/>
      <c r="GYH18" s="1"/>
      <c r="GYJ18" s="21"/>
      <c r="GYK18" s="1"/>
      <c r="GYL18" s="1"/>
      <c r="GYM18" s="1"/>
      <c r="GYN18" s="9"/>
      <c r="GYO18" s="1"/>
      <c r="GYP18" s="1"/>
      <c r="GYR18" s="21"/>
      <c r="GYS18" s="1"/>
      <c r="GYT18" s="1"/>
      <c r="GYU18" s="1"/>
      <c r="GYV18" s="9"/>
      <c r="GYW18" s="1"/>
      <c r="GYX18" s="1"/>
      <c r="GYZ18" s="21"/>
      <c r="GZA18" s="1"/>
      <c r="GZB18" s="1"/>
      <c r="GZC18" s="1"/>
      <c r="GZD18" s="9"/>
      <c r="GZE18" s="1"/>
      <c r="GZF18" s="1"/>
      <c r="GZH18" s="21"/>
      <c r="GZI18" s="1"/>
      <c r="GZJ18" s="1"/>
      <c r="GZK18" s="1"/>
      <c r="GZL18" s="9"/>
      <c r="GZM18" s="1"/>
      <c r="GZN18" s="1"/>
      <c r="GZP18" s="21"/>
      <c r="GZQ18" s="1"/>
      <c r="GZR18" s="1"/>
      <c r="GZS18" s="1"/>
      <c r="GZT18" s="9"/>
      <c r="GZU18" s="1"/>
      <c r="GZV18" s="1"/>
      <c r="GZX18" s="21"/>
      <c r="GZY18" s="1"/>
      <c r="GZZ18" s="1"/>
      <c r="HAA18" s="1"/>
      <c r="HAB18" s="9"/>
      <c r="HAC18" s="1"/>
      <c r="HAD18" s="1"/>
      <c r="HAF18" s="21"/>
      <c r="HAG18" s="1"/>
      <c r="HAH18" s="1"/>
      <c r="HAI18" s="1"/>
      <c r="HAJ18" s="9"/>
      <c r="HAK18" s="1"/>
      <c r="HAL18" s="1"/>
      <c r="HAN18" s="21"/>
      <c r="HAO18" s="1"/>
      <c r="HAP18" s="1"/>
      <c r="HAQ18" s="1"/>
      <c r="HAR18" s="9"/>
      <c r="HAS18" s="1"/>
      <c r="HAT18" s="1"/>
      <c r="HAV18" s="21"/>
      <c r="HAW18" s="1"/>
      <c r="HAX18" s="1"/>
      <c r="HAY18" s="1"/>
      <c r="HAZ18" s="9"/>
      <c r="HBA18" s="1"/>
      <c r="HBB18" s="1"/>
      <c r="HBD18" s="21"/>
      <c r="HBE18" s="1"/>
      <c r="HBF18" s="1"/>
      <c r="HBG18" s="1"/>
      <c r="HBH18" s="9"/>
      <c r="HBI18" s="1"/>
      <c r="HBJ18" s="1"/>
      <c r="HBL18" s="21"/>
      <c r="HBM18" s="1"/>
      <c r="HBN18" s="1"/>
      <c r="HBO18" s="1"/>
      <c r="HBP18" s="9"/>
      <c r="HBQ18" s="1"/>
      <c r="HBR18" s="1"/>
      <c r="HBT18" s="21"/>
      <c r="HBU18" s="1"/>
      <c r="HBV18" s="1"/>
      <c r="HBW18" s="1"/>
      <c r="HBX18" s="9"/>
      <c r="HBY18" s="1"/>
      <c r="HBZ18" s="1"/>
      <c r="HCB18" s="21"/>
      <c r="HCC18" s="1"/>
      <c r="HCD18" s="1"/>
      <c r="HCE18" s="1"/>
      <c r="HCF18" s="9"/>
      <c r="HCG18" s="1"/>
      <c r="HCH18" s="1"/>
      <c r="HCJ18" s="21"/>
      <c r="HCK18" s="1"/>
      <c r="HCL18" s="1"/>
      <c r="HCM18" s="1"/>
      <c r="HCN18" s="9"/>
      <c r="HCO18" s="1"/>
      <c r="HCP18" s="1"/>
      <c r="HCR18" s="21"/>
      <c r="HCS18" s="1"/>
      <c r="HCT18" s="1"/>
      <c r="HCU18" s="1"/>
      <c r="HCV18" s="9"/>
      <c r="HCW18" s="1"/>
      <c r="HCX18" s="1"/>
      <c r="HCZ18" s="21"/>
      <c r="HDA18" s="1"/>
      <c r="HDB18" s="1"/>
      <c r="HDC18" s="1"/>
      <c r="HDD18" s="9"/>
      <c r="HDE18" s="1"/>
      <c r="HDF18" s="1"/>
      <c r="HDH18" s="21"/>
      <c r="HDI18" s="1"/>
      <c r="HDJ18" s="1"/>
      <c r="HDK18" s="1"/>
      <c r="HDL18" s="9"/>
      <c r="HDM18" s="1"/>
      <c r="HDN18" s="1"/>
      <c r="HDP18" s="21"/>
      <c r="HDQ18" s="1"/>
      <c r="HDR18" s="1"/>
      <c r="HDS18" s="1"/>
      <c r="HDT18" s="9"/>
      <c r="HDU18" s="1"/>
      <c r="HDV18" s="1"/>
      <c r="HDX18" s="21"/>
      <c r="HDY18" s="1"/>
      <c r="HDZ18" s="1"/>
      <c r="HEA18" s="1"/>
      <c r="HEB18" s="9"/>
      <c r="HEC18" s="1"/>
      <c r="HED18" s="1"/>
      <c r="HEF18" s="21"/>
      <c r="HEG18" s="1"/>
      <c r="HEH18" s="1"/>
      <c r="HEI18" s="1"/>
      <c r="HEJ18" s="9"/>
      <c r="HEK18" s="1"/>
      <c r="HEL18" s="1"/>
      <c r="HEN18" s="21"/>
      <c r="HEO18" s="1"/>
      <c r="HEP18" s="1"/>
      <c r="HEQ18" s="1"/>
      <c r="HER18" s="9"/>
      <c r="HES18" s="1"/>
      <c r="HET18" s="1"/>
      <c r="HEV18" s="21"/>
      <c r="HEW18" s="1"/>
      <c r="HEX18" s="1"/>
      <c r="HEY18" s="1"/>
      <c r="HEZ18" s="9"/>
      <c r="HFA18" s="1"/>
      <c r="HFB18" s="1"/>
      <c r="HFD18" s="21"/>
      <c r="HFE18" s="1"/>
      <c r="HFF18" s="1"/>
      <c r="HFG18" s="1"/>
      <c r="HFH18" s="9"/>
      <c r="HFI18" s="1"/>
      <c r="HFJ18" s="1"/>
      <c r="HFL18" s="21"/>
      <c r="HFM18" s="1"/>
      <c r="HFN18" s="1"/>
      <c r="HFO18" s="1"/>
      <c r="HFP18" s="9"/>
      <c r="HFQ18" s="1"/>
      <c r="HFR18" s="1"/>
      <c r="HFT18" s="21"/>
      <c r="HFU18" s="1"/>
      <c r="HFV18" s="1"/>
      <c r="HFW18" s="1"/>
      <c r="HFX18" s="9"/>
      <c r="HFY18" s="1"/>
      <c r="HFZ18" s="1"/>
      <c r="HGB18" s="21"/>
      <c r="HGC18" s="1"/>
      <c r="HGD18" s="1"/>
      <c r="HGE18" s="1"/>
      <c r="HGF18" s="9"/>
      <c r="HGG18" s="1"/>
      <c r="HGH18" s="1"/>
      <c r="HGJ18" s="21"/>
      <c r="HGK18" s="1"/>
      <c r="HGL18" s="1"/>
      <c r="HGM18" s="1"/>
      <c r="HGN18" s="9"/>
      <c r="HGO18" s="1"/>
      <c r="HGP18" s="1"/>
      <c r="HGR18" s="21"/>
      <c r="HGS18" s="1"/>
      <c r="HGT18" s="1"/>
      <c r="HGU18" s="1"/>
      <c r="HGV18" s="9"/>
      <c r="HGW18" s="1"/>
      <c r="HGX18" s="1"/>
      <c r="HGZ18" s="21"/>
      <c r="HHA18" s="1"/>
      <c r="HHB18" s="1"/>
      <c r="HHC18" s="1"/>
      <c r="HHD18" s="9"/>
      <c r="HHE18" s="1"/>
      <c r="HHF18" s="1"/>
      <c r="HHH18" s="21"/>
      <c r="HHI18" s="1"/>
      <c r="HHJ18" s="1"/>
      <c r="HHK18" s="1"/>
      <c r="HHL18" s="9"/>
      <c r="HHM18" s="1"/>
      <c r="HHN18" s="1"/>
      <c r="HHP18" s="21"/>
      <c r="HHQ18" s="1"/>
      <c r="HHR18" s="1"/>
      <c r="HHS18" s="1"/>
      <c r="HHT18" s="9"/>
      <c r="HHU18" s="1"/>
      <c r="HHV18" s="1"/>
      <c r="HHX18" s="21"/>
      <c r="HHY18" s="1"/>
      <c r="HHZ18" s="1"/>
      <c r="HIA18" s="1"/>
      <c r="HIB18" s="9"/>
      <c r="HIC18" s="1"/>
      <c r="HID18" s="1"/>
      <c r="HIF18" s="21"/>
      <c r="HIG18" s="1"/>
      <c r="HIH18" s="1"/>
      <c r="HII18" s="1"/>
      <c r="HIJ18" s="9"/>
      <c r="HIK18" s="1"/>
      <c r="HIL18" s="1"/>
      <c r="HIN18" s="21"/>
      <c r="HIO18" s="1"/>
      <c r="HIP18" s="1"/>
      <c r="HIQ18" s="1"/>
      <c r="HIR18" s="9"/>
      <c r="HIS18" s="1"/>
      <c r="HIT18" s="1"/>
      <c r="HIV18" s="21"/>
      <c r="HIW18" s="1"/>
      <c r="HIX18" s="1"/>
      <c r="HIY18" s="1"/>
      <c r="HIZ18" s="9"/>
      <c r="HJA18" s="1"/>
      <c r="HJB18" s="1"/>
      <c r="HJD18" s="21"/>
      <c r="HJE18" s="1"/>
      <c r="HJF18" s="1"/>
      <c r="HJG18" s="1"/>
      <c r="HJH18" s="9"/>
      <c r="HJI18" s="1"/>
      <c r="HJJ18" s="1"/>
      <c r="HJL18" s="21"/>
      <c r="HJM18" s="1"/>
      <c r="HJN18" s="1"/>
      <c r="HJO18" s="1"/>
      <c r="HJP18" s="9"/>
      <c r="HJQ18" s="1"/>
      <c r="HJR18" s="1"/>
      <c r="HJT18" s="21"/>
      <c r="HJU18" s="1"/>
      <c r="HJV18" s="1"/>
      <c r="HJW18" s="1"/>
      <c r="HJX18" s="9"/>
      <c r="HJY18" s="1"/>
      <c r="HJZ18" s="1"/>
      <c r="HKB18" s="21"/>
      <c r="HKC18" s="1"/>
      <c r="HKD18" s="1"/>
      <c r="HKE18" s="1"/>
      <c r="HKF18" s="9"/>
      <c r="HKG18" s="1"/>
      <c r="HKH18" s="1"/>
      <c r="HKJ18" s="21"/>
      <c r="HKK18" s="1"/>
      <c r="HKL18" s="1"/>
      <c r="HKM18" s="1"/>
      <c r="HKN18" s="9"/>
      <c r="HKO18" s="1"/>
      <c r="HKP18" s="1"/>
      <c r="HKR18" s="21"/>
      <c r="HKS18" s="1"/>
      <c r="HKT18" s="1"/>
      <c r="HKU18" s="1"/>
      <c r="HKV18" s="9"/>
      <c r="HKW18" s="1"/>
      <c r="HKX18" s="1"/>
      <c r="HKZ18" s="21"/>
      <c r="HLA18" s="1"/>
      <c r="HLB18" s="1"/>
      <c r="HLC18" s="1"/>
      <c r="HLD18" s="9"/>
      <c r="HLE18" s="1"/>
      <c r="HLF18" s="1"/>
      <c r="HLH18" s="21"/>
      <c r="HLI18" s="1"/>
      <c r="HLJ18" s="1"/>
      <c r="HLK18" s="1"/>
      <c r="HLL18" s="9"/>
      <c r="HLM18" s="1"/>
      <c r="HLN18" s="1"/>
      <c r="HLP18" s="21"/>
      <c r="HLQ18" s="1"/>
      <c r="HLR18" s="1"/>
      <c r="HLS18" s="1"/>
      <c r="HLT18" s="9"/>
      <c r="HLU18" s="1"/>
      <c r="HLV18" s="1"/>
      <c r="HLX18" s="21"/>
      <c r="HLY18" s="1"/>
      <c r="HLZ18" s="1"/>
      <c r="HMA18" s="1"/>
      <c r="HMB18" s="9"/>
      <c r="HMC18" s="1"/>
      <c r="HMD18" s="1"/>
      <c r="HMF18" s="21"/>
      <c r="HMG18" s="1"/>
      <c r="HMH18" s="1"/>
      <c r="HMI18" s="1"/>
      <c r="HMJ18" s="9"/>
      <c r="HMK18" s="1"/>
      <c r="HML18" s="1"/>
      <c r="HMN18" s="21"/>
      <c r="HMO18" s="1"/>
      <c r="HMP18" s="1"/>
      <c r="HMQ18" s="1"/>
      <c r="HMR18" s="9"/>
      <c r="HMS18" s="1"/>
      <c r="HMT18" s="1"/>
      <c r="HMV18" s="21"/>
      <c r="HMW18" s="1"/>
      <c r="HMX18" s="1"/>
      <c r="HMY18" s="1"/>
      <c r="HMZ18" s="9"/>
      <c r="HNA18" s="1"/>
      <c r="HNB18" s="1"/>
      <c r="HND18" s="21"/>
      <c r="HNE18" s="1"/>
      <c r="HNF18" s="1"/>
      <c r="HNG18" s="1"/>
      <c r="HNH18" s="9"/>
      <c r="HNI18" s="1"/>
      <c r="HNJ18" s="1"/>
      <c r="HNL18" s="21"/>
      <c r="HNM18" s="1"/>
      <c r="HNN18" s="1"/>
      <c r="HNO18" s="1"/>
      <c r="HNP18" s="9"/>
      <c r="HNQ18" s="1"/>
      <c r="HNR18" s="1"/>
      <c r="HNT18" s="21"/>
      <c r="HNU18" s="1"/>
      <c r="HNV18" s="1"/>
      <c r="HNW18" s="1"/>
      <c r="HNX18" s="9"/>
      <c r="HNY18" s="1"/>
      <c r="HNZ18" s="1"/>
      <c r="HOB18" s="21"/>
      <c r="HOC18" s="1"/>
      <c r="HOD18" s="1"/>
      <c r="HOE18" s="1"/>
      <c r="HOF18" s="9"/>
      <c r="HOG18" s="1"/>
      <c r="HOH18" s="1"/>
      <c r="HOJ18" s="21"/>
      <c r="HOK18" s="1"/>
      <c r="HOL18" s="1"/>
      <c r="HOM18" s="1"/>
      <c r="HON18" s="9"/>
      <c r="HOO18" s="1"/>
      <c r="HOP18" s="1"/>
      <c r="HOR18" s="21"/>
      <c r="HOS18" s="1"/>
      <c r="HOT18" s="1"/>
      <c r="HOU18" s="1"/>
      <c r="HOV18" s="9"/>
      <c r="HOW18" s="1"/>
      <c r="HOX18" s="1"/>
      <c r="HOZ18" s="21"/>
      <c r="HPA18" s="1"/>
      <c r="HPB18" s="1"/>
      <c r="HPC18" s="1"/>
      <c r="HPD18" s="9"/>
      <c r="HPE18" s="1"/>
      <c r="HPF18" s="1"/>
      <c r="HPH18" s="21"/>
      <c r="HPI18" s="1"/>
      <c r="HPJ18" s="1"/>
      <c r="HPK18" s="1"/>
      <c r="HPL18" s="9"/>
      <c r="HPM18" s="1"/>
      <c r="HPN18" s="1"/>
      <c r="HPP18" s="21"/>
      <c r="HPQ18" s="1"/>
      <c r="HPR18" s="1"/>
      <c r="HPS18" s="1"/>
      <c r="HPT18" s="9"/>
      <c r="HPU18" s="1"/>
      <c r="HPV18" s="1"/>
      <c r="HPX18" s="21"/>
      <c r="HPY18" s="1"/>
      <c r="HPZ18" s="1"/>
      <c r="HQA18" s="1"/>
      <c r="HQB18" s="9"/>
      <c r="HQC18" s="1"/>
      <c r="HQD18" s="1"/>
      <c r="HQF18" s="21"/>
      <c r="HQG18" s="1"/>
      <c r="HQH18" s="1"/>
      <c r="HQI18" s="1"/>
      <c r="HQJ18" s="9"/>
      <c r="HQK18" s="1"/>
      <c r="HQL18" s="1"/>
      <c r="HQN18" s="21"/>
      <c r="HQO18" s="1"/>
      <c r="HQP18" s="1"/>
      <c r="HQQ18" s="1"/>
      <c r="HQR18" s="9"/>
      <c r="HQS18" s="1"/>
      <c r="HQT18" s="1"/>
      <c r="HQV18" s="21"/>
      <c r="HQW18" s="1"/>
      <c r="HQX18" s="1"/>
      <c r="HQY18" s="1"/>
      <c r="HQZ18" s="9"/>
      <c r="HRA18" s="1"/>
      <c r="HRB18" s="1"/>
      <c r="HRD18" s="21"/>
      <c r="HRE18" s="1"/>
      <c r="HRF18" s="1"/>
      <c r="HRG18" s="1"/>
      <c r="HRH18" s="9"/>
      <c r="HRI18" s="1"/>
      <c r="HRJ18" s="1"/>
      <c r="HRL18" s="21"/>
      <c r="HRM18" s="1"/>
      <c r="HRN18" s="1"/>
      <c r="HRO18" s="1"/>
      <c r="HRP18" s="9"/>
      <c r="HRQ18" s="1"/>
      <c r="HRR18" s="1"/>
      <c r="HRT18" s="21"/>
      <c r="HRU18" s="1"/>
      <c r="HRV18" s="1"/>
      <c r="HRW18" s="1"/>
      <c r="HRX18" s="9"/>
      <c r="HRY18" s="1"/>
      <c r="HRZ18" s="1"/>
      <c r="HSB18" s="21"/>
      <c r="HSC18" s="1"/>
      <c r="HSD18" s="1"/>
      <c r="HSE18" s="1"/>
      <c r="HSF18" s="9"/>
      <c r="HSG18" s="1"/>
      <c r="HSH18" s="1"/>
      <c r="HSJ18" s="21"/>
      <c r="HSK18" s="1"/>
      <c r="HSL18" s="1"/>
      <c r="HSM18" s="1"/>
      <c r="HSN18" s="9"/>
      <c r="HSO18" s="1"/>
      <c r="HSP18" s="1"/>
      <c r="HSR18" s="21"/>
      <c r="HSS18" s="1"/>
      <c r="HST18" s="1"/>
      <c r="HSU18" s="1"/>
      <c r="HSV18" s="9"/>
      <c r="HSW18" s="1"/>
      <c r="HSX18" s="1"/>
      <c r="HSZ18" s="21"/>
      <c r="HTA18" s="1"/>
      <c r="HTB18" s="1"/>
      <c r="HTC18" s="1"/>
      <c r="HTD18" s="9"/>
      <c r="HTE18" s="1"/>
      <c r="HTF18" s="1"/>
      <c r="HTH18" s="21"/>
      <c r="HTI18" s="1"/>
      <c r="HTJ18" s="1"/>
      <c r="HTK18" s="1"/>
      <c r="HTL18" s="9"/>
      <c r="HTM18" s="1"/>
      <c r="HTN18" s="1"/>
      <c r="HTP18" s="21"/>
      <c r="HTQ18" s="1"/>
      <c r="HTR18" s="1"/>
      <c r="HTS18" s="1"/>
      <c r="HTT18" s="9"/>
      <c r="HTU18" s="1"/>
      <c r="HTV18" s="1"/>
      <c r="HTX18" s="21"/>
      <c r="HTY18" s="1"/>
      <c r="HTZ18" s="1"/>
      <c r="HUA18" s="1"/>
      <c r="HUB18" s="9"/>
      <c r="HUC18" s="1"/>
      <c r="HUD18" s="1"/>
      <c r="HUF18" s="21"/>
      <c r="HUG18" s="1"/>
      <c r="HUH18" s="1"/>
      <c r="HUI18" s="1"/>
      <c r="HUJ18" s="9"/>
      <c r="HUK18" s="1"/>
      <c r="HUL18" s="1"/>
      <c r="HUN18" s="21"/>
      <c r="HUO18" s="1"/>
      <c r="HUP18" s="1"/>
      <c r="HUQ18" s="1"/>
      <c r="HUR18" s="9"/>
      <c r="HUS18" s="1"/>
      <c r="HUT18" s="1"/>
      <c r="HUV18" s="21"/>
      <c r="HUW18" s="1"/>
      <c r="HUX18" s="1"/>
      <c r="HUY18" s="1"/>
      <c r="HUZ18" s="9"/>
      <c r="HVA18" s="1"/>
      <c r="HVB18" s="1"/>
      <c r="HVD18" s="21"/>
      <c r="HVE18" s="1"/>
      <c r="HVF18" s="1"/>
      <c r="HVG18" s="1"/>
      <c r="HVH18" s="9"/>
      <c r="HVI18" s="1"/>
      <c r="HVJ18" s="1"/>
      <c r="HVL18" s="21"/>
      <c r="HVM18" s="1"/>
      <c r="HVN18" s="1"/>
      <c r="HVO18" s="1"/>
      <c r="HVP18" s="9"/>
      <c r="HVQ18" s="1"/>
      <c r="HVR18" s="1"/>
      <c r="HVT18" s="21"/>
      <c r="HVU18" s="1"/>
      <c r="HVV18" s="1"/>
      <c r="HVW18" s="1"/>
      <c r="HVX18" s="9"/>
      <c r="HVY18" s="1"/>
      <c r="HVZ18" s="1"/>
      <c r="HWB18" s="21"/>
      <c r="HWC18" s="1"/>
      <c r="HWD18" s="1"/>
      <c r="HWE18" s="1"/>
      <c r="HWF18" s="9"/>
      <c r="HWG18" s="1"/>
      <c r="HWH18" s="1"/>
      <c r="HWJ18" s="21"/>
      <c r="HWK18" s="1"/>
      <c r="HWL18" s="1"/>
      <c r="HWM18" s="1"/>
      <c r="HWN18" s="9"/>
      <c r="HWO18" s="1"/>
      <c r="HWP18" s="1"/>
      <c r="HWR18" s="21"/>
      <c r="HWS18" s="1"/>
      <c r="HWT18" s="1"/>
      <c r="HWU18" s="1"/>
      <c r="HWV18" s="9"/>
      <c r="HWW18" s="1"/>
      <c r="HWX18" s="1"/>
      <c r="HWZ18" s="21"/>
      <c r="HXA18" s="1"/>
      <c r="HXB18" s="1"/>
      <c r="HXC18" s="1"/>
      <c r="HXD18" s="9"/>
      <c r="HXE18" s="1"/>
      <c r="HXF18" s="1"/>
      <c r="HXH18" s="21"/>
      <c r="HXI18" s="1"/>
      <c r="HXJ18" s="1"/>
      <c r="HXK18" s="1"/>
      <c r="HXL18" s="9"/>
      <c r="HXM18" s="1"/>
      <c r="HXN18" s="1"/>
      <c r="HXP18" s="21"/>
      <c r="HXQ18" s="1"/>
      <c r="HXR18" s="1"/>
      <c r="HXS18" s="1"/>
      <c r="HXT18" s="9"/>
      <c r="HXU18" s="1"/>
      <c r="HXV18" s="1"/>
      <c r="HXX18" s="21"/>
      <c r="HXY18" s="1"/>
      <c r="HXZ18" s="1"/>
      <c r="HYA18" s="1"/>
      <c r="HYB18" s="9"/>
      <c r="HYC18" s="1"/>
      <c r="HYD18" s="1"/>
      <c r="HYF18" s="21"/>
      <c r="HYG18" s="1"/>
      <c r="HYH18" s="1"/>
      <c r="HYI18" s="1"/>
      <c r="HYJ18" s="9"/>
      <c r="HYK18" s="1"/>
      <c r="HYL18" s="1"/>
      <c r="HYN18" s="21"/>
      <c r="HYO18" s="1"/>
      <c r="HYP18" s="1"/>
      <c r="HYQ18" s="1"/>
      <c r="HYR18" s="9"/>
      <c r="HYS18" s="1"/>
      <c r="HYT18" s="1"/>
      <c r="HYV18" s="21"/>
      <c r="HYW18" s="1"/>
      <c r="HYX18" s="1"/>
      <c r="HYY18" s="1"/>
      <c r="HYZ18" s="9"/>
      <c r="HZA18" s="1"/>
      <c r="HZB18" s="1"/>
      <c r="HZD18" s="21"/>
      <c r="HZE18" s="1"/>
      <c r="HZF18" s="1"/>
      <c r="HZG18" s="1"/>
      <c r="HZH18" s="9"/>
      <c r="HZI18" s="1"/>
      <c r="HZJ18" s="1"/>
      <c r="HZL18" s="21"/>
      <c r="HZM18" s="1"/>
      <c r="HZN18" s="1"/>
      <c r="HZO18" s="1"/>
      <c r="HZP18" s="9"/>
      <c r="HZQ18" s="1"/>
      <c r="HZR18" s="1"/>
      <c r="HZT18" s="21"/>
      <c r="HZU18" s="1"/>
      <c r="HZV18" s="1"/>
      <c r="HZW18" s="1"/>
      <c r="HZX18" s="9"/>
      <c r="HZY18" s="1"/>
      <c r="HZZ18" s="1"/>
      <c r="IAB18" s="21"/>
      <c r="IAC18" s="1"/>
      <c r="IAD18" s="1"/>
      <c r="IAE18" s="1"/>
      <c r="IAF18" s="9"/>
      <c r="IAG18" s="1"/>
      <c r="IAH18" s="1"/>
      <c r="IAJ18" s="21"/>
      <c r="IAK18" s="1"/>
      <c r="IAL18" s="1"/>
      <c r="IAM18" s="1"/>
      <c r="IAN18" s="9"/>
      <c r="IAO18" s="1"/>
      <c r="IAP18" s="1"/>
      <c r="IAR18" s="21"/>
      <c r="IAS18" s="1"/>
      <c r="IAT18" s="1"/>
      <c r="IAU18" s="1"/>
      <c r="IAV18" s="9"/>
      <c r="IAW18" s="1"/>
      <c r="IAX18" s="1"/>
      <c r="IAZ18" s="21"/>
      <c r="IBA18" s="1"/>
      <c r="IBB18" s="1"/>
      <c r="IBC18" s="1"/>
      <c r="IBD18" s="9"/>
      <c r="IBE18" s="1"/>
      <c r="IBF18" s="1"/>
      <c r="IBH18" s="21"/>
      <c r="IBI18" s="1"/>
      <c r="IBJ18" s="1"/>
      <c r="IBK18" s="1"/>
      <c r="IBL18" s="9"/>
      <c r="IBM18" s="1"/>
      <c r="IBN18" s="1"/>
      <c r="IBP18" s="21"/>
      <c r="IBQ18" s="1"/>
      <c r="IBR18" s="1"/>
      <c r="IBS18" s="1"/>
      <c r="IBT18" s="9"/>
      <c r="IBU18" s="1"/>
      <c r="IBV18" s="1"/>
      <c r="IBX18" s="21"/>
      <c r="IBY18" s="1"/>
      <c r="IBZ18" s="1"/>
      <c r="ICA18" s="1"/>
      <c r="ICB18" s="9"/>
      <c r="ICC18" s="1"/>
      <c r="ICD18" s="1"/>
      <c r="ICF18" s="21"/>
      <c r="ICG18" s="1"/>
      <c r="ICH18" s="1"/>
      <c r="ICI18" s="1"/>
      <c r="ICJ18" s="9"/>
      <c r="ICK18" s="1"/>
      <c r="ICL18" s="1"/>
      <c r="ICN18" s="21"/>
      <c r="ICO18" s="1"/>
      <c r="ICP18" s="1"/>
      <c r="ICQ18" s="1"/>
      <c r="ICR18" s="9"/>
      <c r="ICS18" s="1"/>
      <c r="ICT18" s="1"/>
      <c r="ICV18" s="21"/>
      <c r="ICW18" s="1"/>
      <c r="ICX18" s="1"/>
      <c r="ICY18" s="1"/>
      <c r="ICZ18" s="9"/>
      <c r="IDA18" s="1"/>
      <c r="IDB18" s="1"/>
      <c r="IDD18" s="21"/>
      <c r="IDE18" s="1"/>
      <c r="IDF18" s="1"/>
      <c r="IDG18" s="1"/>
      <c r="IDH18" s="9"/>
      <c r="IDI18" s="1"/>
      <c r="IDJ18" s="1"/>
      <c r="IDL18" s="21"/>
      <c r="IDM18" s="1"/>
      <c r="IDN18" s="1"/>
      <c r="IDO18" s="1"/>
      <c r="IDP18" s="9"/>
      <c r="IDQ18" s="1"/>
      <c r="IDR18" s="1"/>
      <c r="IDT18" s="21"/>
      <c r="IDU18" s="1"/>
      <c r="IDV18" s="1"/>
      <c r="IDW18" s="1"/>
      <c r="IDX18" s="9"/>
      <c r="IDY18" s="1"/>
      <c r="IDZ18" s="1"/>
      <c r="IEB18" s="21"/>
      <c r="IEC18" s="1"/>
      <c r="IED18" s="1"/>
      <c r="IEE18" s="1"/>
      <c r="IEF18" s="9"/>
      <c r="IEG18" s="1"/>
      <c r="IEH18" s="1"/>
      <c r="IEJ18" s="21"/>
      <c r="IEK18" s="1"/>
      <c r="IEL18" s="1"/>
      <c r="IEM18" s="1"/>
      <c r="IEN18" s="9"/>
      <c r="IEO18" s="1"/>
      <c r="IEP18" s="1"/>
      <c r="IER18" s="21"/>
      <c r="IES18" s="1"/>
      <c r="IET18" s="1"/>
      <c r="IEU18" s="1"/>
      <c r="IEV18" s="9"/>
      <c r="IEW18" s="1"/>
      <c r="IEX18" s="1"/>
      <c r="IEZ18" s="21"/>
      <c r="IFA18" s="1"/>
      <c r="IFB18" s="1"/>
      <c r="IFC18" s="1"/>
      <c r="IFD18" s="9"/>
      <c r="IFE18" s="1"/>
      <c r="IFF18" s="1"/>
      <c r="IFH18" s="21"/>
      <c r="IFI18" s="1"/>
      <c r="IFJ18" s="1"/>
      <c r="IFK18" s="1"/>
      <c r="IFL18" s="9"/>
      <c r="IFM18" s="1"/>
      <c r="IFN18" s="1"/>
      <c r="IFP18" s="21"/>
      <c r="IFQ18" s="1"/>
      <c r="IFR18" s="1"/>
      <c r="IFS18" s="1"/>
      <c r="IFT18" s="9"/>
      <c r="IFU18" s="1"/>
      <c r="IFV18" s="1"/>
      <c r="IFX18" s="21"/>
      <c r="IFY18" s="1"/>
      <c r="IFZ18" s="1"/>
      <c r="IGA18" s="1"/>
      <c r="IGB18" s="9"/>
      <c r="IGC18" s="1"/>
      <c r="IGD18" s="1"/>
      <c r="IGF18" s="21"/>
      <c r="IGG18" s="1"/>
      <c r="IGH18" s="1"/>
      <c r="IGI18" s="1"/>
      <c r="IGJ18" s="9"/>
      <c r="IGK18" s="1"/>
      <c r="IGL18" s="1"/>
      <c r="IGN18" s="21"/>
      <c r="IGO18" s="1"/>
      <c r="IGP18" s="1"/>
      <c r="IGQ18" s="1"/>
      <c r="IGR18" s="9"/>
      <c r="IGS18" s="1"/>
      <c r="IGT18" s="1"/>
      <c r="IGV18" s="21"/>
      <c r="IGW18" s="1"/>
      <c r="IGX18" s="1"/>
      <c r="IGY18" s="1"/>
      <c r="IGZ18" s="9"/>
      <c r="IHA18" s="1"/>
      <c r="IHB18" s="1"/>
      <c r="IHD18" s="21"/>
      <c r="IHE18" s="1"/>
      <c r="IHF18" s="1"/>
      <c r="IHG18" s="1"/>
      <c r="IHH18" s="9"/>
      <c r="IHI18" s="1"/>
      <c r="IHJ18" s="1"/>
      <c r="IHL18" s="21"/>
      <c r="IHM18" s="1"/>
      <c r="IHN18" s="1"/>
      <c r="IHO18" s="1"/>
      <c r="IHP18" s="9"/>
      <c r="IHQ18" s="1"/>
      <c r="IHR18" s="1"/>
      <c r="IHT18" s="21"/>
      <c r="IHU18" s="1"/>
      <c r="IHV18" s="1"/>
      <c r="IHW18" s="1"/>
      <c r="IHX18" s="9"/>
      <c r="IHY18" s="1"/>
      <c r="IHZ18" s="1"/>
      <c r="IIB18" s="21"/>
      <c r="IIC18" s="1"/>
      <c r="IID18" s="1"/>
      <c r="IIE18" s="1"/>
      <c r="IIF18" s="9"/>
      <c r="IIG18" s="1"/>
      <c r="IIH18" s="1"/>
      <c r="IIJ18" s="21"/>
      <c r="IIK18" s="1"/>
      <c r="IIL18" s="1"/>
      <c r="IIM18" s="1"/>
      <c r="IIN18" s="9"/>
      <c r="IIO18" s="1"/>
      <c r="IIP18" s="1"/>
      <c r="IIR18" s="21"/>
      <c r="IIS18" s="1"/>
      <c r="IIT18" s="1"/>
      <c r="IIU18" s="1"/>
      <c r="IIV18" s="9"/>
      <c r="IIW18" s="1"/>
      <c r="IIX18" s="1"/>
      <c r="IIZ18" s="21"/>
      <c r="IJA18" s="1"/>
      <c r="IJB18" s="1"/>
      <c r="IJC18" s="1"/>
      <c r="IJD18" s="9"/>
      <c r="IJE18" s="1"/>
      <c r="IJF18" s="1"/>
      <c r="IJH18" s="21"/>
      <c r="IJI18" s="1"/>
      <c r="IJJ18" s="1"/>
      <c r="IJK18" s="1"/>
      <c r="IJL18" s="9"/>
      <c r="IJM18" s="1"/>
      <c r="IJN18" s="1"/>
      <c r="IJP18" s="21"/>
      <c r="IJQ18" s="1"/>
      <c r="IJR18" s="1"/>
      <c r="IJS18" s="1"/>
      <c r="IJT18" s="9"/>
      <c r="IJU18" s="1"/>
      <c r="IJV18" s="1"/>
      <c r="IJX18" s="21"/>
      <c r="IJY18" s="1"/>
      <c r="IJZ18" s="1"/>
      <c r="IKA18" s="1"/>
      <c r="IKB18" s="9"/>
      <c r="IKC18" s="1"/>
      <c r="IKD18" s="1"/>
      <c r="IKF18" s="21"/>
      <c r="IKG18" s="1"/>
      <c r="IKH18" s="1"/>
      <c r="IKI18" s="1"/>
      <c r="IKJ18" s="9"/>
      <c r="IKK18" s="1"/>
      <c r="IKL18" s="1"/>
      <c r="IKN18" s="21"/>
      <c r="IKO18" s="1"/>
      <c r="IKP18" s="1"/>
      <c r="IKQ18" s="1"/>
      <c r="IKR18" s="9"/>
      <c r="IKS18" s="1"/>
      <c r="IKT18" s="1"/>
      <c r="IKV18" s="21"/>
      <c r="IKW18" s="1"/>
      <c r="IKX18" s="1"/>
      <c r="IKY18" s="1"/>
      <c r="IKZ18" s="9"/>
      <c r="ILA18" s="1"/>
      <c r="ILB18" s="1"/>
      <c r="ILD18" s="21"/>
      <c r="ILE18" s="1"/>
      <c r="ILF18" s="1"/>
      <c r="ILG18" s="1"/>
      <c r="ILH18" s="9"/>
      <c r="ILI18" s="1"/>
      <c r="ILJ18" s="1"/>
      <c r="ILL18" s="21"/>
      <c r="ILM18" s="1"/>
      <c r="ILN18" s="1"/>
      <c r="ILO18" s="1"/>
      <c r="ILP18" s="9"/>
      <c r="ILQ18" s="1"/>
      <c r="ILR18" s="1"/>
      <c r="ILT18" s="21"/>
      <c r="ILU18" s="1"/>
      <c r="ILV18" s="1"/>
      <c r="ILW18" s="1"/>
      <c r="ILX18" s="9"/>
      <c r="ILY18" s="1"/>
      <c r="ILZ18" s="1"/>
      <c r="IMB18" s="21"/>
      <c r="IMC18" s="1"/>
      <c r="IMD18" s="1"/>
      <c r="IME18" s="1"/>
      <c r="IMF18" s="9"/>
      <c r="IMG18" s="1"/>
      <c r="IMH18" s="1"/>
      <c r="IMJ18" s="21"/>
      <c r="IMK18" s="1"/>
      <c r="IML18" s="1"/>
      <c r="IMM18" s="1"/>
      <c r="IMN18" s="9"/>
      <c r="IMO18" s="1"/>
      <c r="IMP18" s="1"/>
      <c r="IMR18" s="21"/>
      <c r="IMS18" s="1"/>
      <c r="IMT18" s="1"/>
      <c r="IMU18" s="1"/>
      <c r="IMV18" s="9"/>
      <c r="IMW18" s="1"/>
      <c r="IMX18" s="1"/>
      <c r="IMZ18" s="21"/>
      <c r="INA18" s="1"/>
      <c r="INB18" s="1"/>
      <c r="INC18" s="1"/>
      <c r="IND18" s="9"/>
      <c r="INE18" s="1"/>
      <c r="INF18" s="1"/>
      <c r="INH18" s="21"/>
      <c r="INI18" s="1"/>
      <c r="INJ18" s="1"/>
      <c r="INK18" s="1"/>
      <c r="INL18" s="9"/>
      <c r="INM18" s="1"/>
      <c r="INN18" s="1"/>
      <c r="INP18" s="21"/>
      <c r="INQ18" s="1"/>
      <c r="INR18" s="1"/>
      <c r="INS18" s="1"/>
      <c r="INT18" s="9"/>
      <c r="INU18" s="1"/>
      <c r="INV18" s="1"/>
      <c r="INX18" s="21"/>
      <c r="INY18" s="1"/>
      <c r="INZ18" s="1"/>
      <c r="IOA18" s="1"/>
      <c r="IOB18" s="9"/>
      <c r="IOC18" s="1"/>
      <c r="IOD18" s="1"/>
      <c r="IOF18" s="21"/>
      <c r="IOG18" s="1"/>
      <c r="IOH18" s="1"/>
      <c r="IOI18" s="1"/>
      <c r="IOJ18" s="9"/>
      <c r="IOK18" s="1"/>
      <c r="IOL18" s="1"/>
      <c r="ION18" s="21"/>
      <c r="IOO18" s="1"/>
      <c r="IOP18" s="1"/>
      <c r="IOQ18" s="1"/>
      <c r="IOR18" s="9"/>
      <c r="IOS18" s="1"/>
      <c r="IOT18" s="1"/>
      <c r="IOV18" s="21"/>
      <c r="IOW18" s="1"/>
      <c r="IOX18" s="1"/>
      <c r="IOY18" s="1"/>
      <c r="IOZ18" s="9"/>
      <c r="IPA18" s="1"/>
      <c r="IPB18" s="1"/>
      <c r="IPD18" s="21"/>
      <c r="IPE18" s="1"/>
      <c r="IPF18" s="1"/>
      <c r="IPG18" s="1"/>
      <c r="IPH18" s="9"/>
      <c r="IPI18" s="1"/>
      <c r="IPJ18" s="1"/>
      <c r="IPL18" s="21"/>
      <c r="IPM18" s="1"/>
      <c r="IPN18" s="1"/>
      <c r="IPO18" s="1"/>
      <c r="IPP18" s="9"/>
      <c r="IPQ18" s="1"/>
      <c r="IPR18" s="1"/>
      <c r="IPT18" s="21"/>
      <c r="IPU18" s="1"/>
      <c r="IPV18" s="1"/>
      <c r="IPW18" s="1"/>
      <c r="IPX18" s="9"/>
      <c r="IPY18" s="1"/>
      <c r="IPZ18" s="1"/>
      <c r="IQB18" s="21"/>
      <c r="IQC18" s="1"/>
      <c r="IQD18" s="1"/>
      <c r="IQE18" s="1"/>
      <c r="IQF18" s="9"/>
      <c r="IQG18" s="1"/>
      <c r="IQH18" s="1"/>
      <c r="IQJ18" s="21"/>
      <c r="IQK18" s="1"/>
      <c r="IQL18" s="1"/>
      <c r="IQM18" s="1"/>
      <c r="IQN18" s="9"/>
      <c r="IQO18" s="1"/>
      <c r="IQP18" s="1"/>
      <c r="IQR18" s="21"/>
      <c r="IQS18" s="1"/>
      <c r="IQT18" s="1"/>
      <c r="IQU18" s="1"/>
      <c r="IQV18" s="9"/>
      <c r="IQW18" s="1"/>
      <c r="IQX18" s="1"/>
      <c r="IQZ18" s="21"/>
      <c r="IRA18" s="1"/>
      <c r="IRB18" s="1"/>
      <c r="IRC18" s="1"/>
      <c r="IRD18" s="9"/>
      <c r="IRE18" s="1"/>
      <c r="IRF18" s="1"/>
      <c r="IRH18" s="21"/>
      <c r="IRI18" s="1"/>
      <c r="IRJ18" s="1"/>
      <c r="IRK18" s="1"/>
      <c r="IRL18" s="9"/>
      <c r="IRM18" s="1"/>
      <c r="IRN18" s="1"/>
      <c r="IRP18" s="21"/>
      <c r="IRQ18" s="1"/>
      <c r="IRR18" s="1"/>
      <c r="IRS18" s="1"/>
      <c r="IRT18" s="9"/>
      <c r="IRU18" s="1"/>
      <c r="IRV18" s="1"/>
      <c r="IRX18" s="21"/>
      <c r="IRY18" s="1"/>
      <c r="IRZ18" s="1"/>
      <c r="ISA18" s="1"/>
      <c r="ISB18" s="9"/>
      <c r="ISC18" s="1"/>
      <c r="ISD18" s="1"/>
      <c r="ISF18" s="21"/>
      <c r="ISG18" s="1"/>
      <c r="ISH18" s="1"/>
      <c r="ISI18" s="1"/>
      <c r="ISJ18" s="9"/>
      <c r="ISK18" s="1"/>
      <c r="ISL18" s="1"/>
      <c r="ISN18" s="21"/>
      <c r="ISO18" s="1"/>
      <c r="ISP18" s="1"/>
      <c r="ISQ18" s="1"/>
      <c r="ISR18" s="9"/>
      <c r="ISS18" s="1"/>
      <c r="IST18" s="1"/>
      <c r="ISV18" s="21"/>
      <c r="ISW18" s="1"/>
      <c r="ISX18" s="1"/>
      <c r="ISY18" s="1"/>
      <c r="ISZ18" s="9"/>
      <c r="ITA18" s="1"/>
      <c r="ITB18" s="1"/>
      <c r="ITD18" s="21"/>
      <c r="ITE18" s="1"/>
      <c r="ITF18" s="1"/>
      <c r="ITG18" s="1"/>
      <c r="ITH18" s="9"/>
      <c r="ITI18" s="1"/>
      <c r="ITJ18" s="1"/>
      <c r="ITL18" s="21"/>
      <c r="ITM18" s="1"/>
      <c r="ITN18" s="1"/>
      <c r="ITO18" s="1"/>
      <c r="ITP18" s="9"/>
      <c r="ITQ18" s="1"/>
      <c r="ITR18" s="1"/>
      <c r="ITT18" s="21"/>
      <c r="ITU18" s="1"/>
      <c r="ITV18" s="1"/>
      <c r="ITW18" s="1"/>
      <c r="ITX18" s="9"/>
      <c r="ITY18" s="1"/>
      <c r="ITZ18" s="1"/>
      <c r="IUB18" s="21"/>
      <c r="IUC18" s="1"/>
      <c r="IUD18" s="1"/>
      <c r="IUE18" s="1"/>
      <c r="IUF18" s="9"/>
      <c r="IUG18" s="1"/>
      <c r="IUH18" s="1"/>
      <c r="IUJ18" s="21"/>
      <c r="IUK18" s="1"/>
      <c r="IUL18" s="1"/>
      <c r="IUM18" s="1"/>
      <c r="IUN18" s="9"/>
      <c r="IUO18" s="1"/>
      <c r="IUP18" s="1"/>
      <c r="IUR18" s="21"/>
      <c r="IUS18" s="1"/>
      <c r="IUT18" s="1"/>
      <c r="IUU18" s="1"/>
      <c r="IUV18" s="9"/>
      <c r="IUW18" s="1"/>
      <c r="IUX18" s="1"/>
      <c r="IUZ18" s="21"/>
      <c r="IVA18" s="1"/>
      <c r="IVB18" s="1"/>
      <c r="IVC18" s="1"/>
      <c r="IVD18" s="9"/>
      <c r="IVE18" s="1"/>
      <c r="IVF18" s="1"/>
      <c r="IVH18" s="21"/>
      <c r="IVI18" s="1"/>
      <c r="IVJ18" s="1"/>
      <c r="IVK18" s="1"/>
      <c r="IVL18" s="9"/>
      <c r="IVM18" s="1"/>
      <c r="IVN18" s="1"/>
      <c r="IVP18" s="21"/>
      <c r="IVQ18" s="1"/>
      <c r="IVR18" s="1"/>
      <c r="IVS18" s="1"/>
      <c r="IVT18" s="9"/>
      <c r="IVU18" s="1"/>
      <c r="IVV18" s="1"/>
      <c r="IVX18" s="21"/>
      <c r="IVY18" s="1"/>
      <c r="IVZ18" s="1"/>
      <c r="IWA18" s="1"/>
      <c r="IWB18" s="9"/>
      <c r="IWC18" s="1"/>
      <c r="IWD18" s="1"/>
      <c r="IWF18" s="21"/>
      <c r="IWG18" s="1"/>
      <c r="IWH18" s="1"/>
      <c r="IWI18" s="1"/>
      <c r="IWJ18" s="9"/>
      <c r="IWK18" s="1"/>
      <c r="IWL18" s="1"/>
      <c r="IWN18" s="21"/>
      <c r="IWO18" s="1"/>
      <c r="IWP18" s="1"/>
      <c r="IWQ18" s="1"/>
      <c r="IWR18" s="9"/>
      <c r="IWS18" s="1"/>
      <c r="IWT18" s="1"/>
      <c r="IWV18" s="21"/>
      <c r="IWW18" s="1"/>
      <c r="IWX18" s="1"/>
      <c r="IWY18" s="1"/>
      <c r="IWZ18" s="9"/>
      <c r="IXA18" s="1"/>
      <c r="IXB18" s="1"/>
      <c r="IXD18" s="21"/>
      <c r="IXE18" s="1"/>
      <c r="IXF18" s="1"/>
      <c r="IXG18" s="1"/>
      <c r="IXH18" s="9"/>
      <c r="IXI18" s="1"/>
      <c r="IXJ18" s="1"/>
      <c r="IXL18" s="21"/>
      <c r="IXM18" s="1"/>
      <c r="IXN18" s="1"/>
      <c r="IXO18" s="1"/>
      <c r="IXP18" s="9"/>
      <c r="IXQ18" s="1"/>
      <c r="IXR18" s="1"/>
      <c r="IXT18" s="21"/>
      <c r="IXU18" s="1"/>
      <c r="IXV18" s="1"/>
      <c r="IXW18" s="1"/>
      <c r="IXX18" s="9"/>
      <c r="IXY18" s="1"/>
      <c r="IXZ18" s="1"/>
      <c r="IYB18" s="21"/>
      <c r="IYC18" s="1"/>
      <c r="IYD18" s="1"/>
      <c r="IYE18" s="1"/>
      <c r="IYF18" s="9"/>
      <c r="IYG18" s="1"/>
      <c r="IYH18" s="1"/>
      <c r="IYJ18" s="21"/>
      <c r="IYK18" s="1"/>
      <c r="IYL18" s="1"/>
      <c r="IYM18" s="1"/>
      <c r="IYN18" s="9"/>
      <c r="IYO18" s="1"/>
      <c r="IYP18" s="1"/>
      <c r="IYR18" s="21"/>
      <c r="IYS18" s="1"/>
      <c r="IYT18" s="1"/>
      <c r="IYU18" s="1"/>
      <c r="IYV18" s="9"/>
      <c r="IYW18" s="1"/>
      <c r="IYX18" s="1"/>
      <c r="IYZ18" s="21"/>
      <c r="IZA18" s="1"/>
      <c r="IZB18" s="1"/>
      <c r="IZC18" s="1"/>
      <c r="IZD18" s="9"/>
      <c r="IZE18" s="1"/>
      <c r="IZF18" s="1"/>
      <c r="IZH18" s="21"/>
      <c r="IZI18" s="1"/>
      <c r="IZJ18" s="1"/>
      <c r="IZK18" s="1"/>
      <c r="IZL18" s="9"/>
      <c r="IZM18" s="1"/>
      <c r="IZN18" s="1"/>
      <c r="IZP18" s="21"/>
      <c r="IZQ18" s="1"/>
      <c r="IZR18" s="1"/>
      <c r="IZS18" s="1"/>
      <c r="IZT18" s="9"/>
      <c r="IZU18" s="1"/>
      <c r="IZV18" s="1"/>
      <c r="IZX18" s="21"/>
      <c r="IZY18" s="1"/>
      <c r="IZZ18" s="1"/>
      <c r="JAA18" s="1"/>
      <c r="JAB18" s="9"/>
      <c r="JAC18" s="1"/>
      <c r="JAD18" s="1"/>
      <c r="JAF18" s="21"/>
      <c r="JAG18" s="1"/>
      <c r="JAH18" s="1"/>
      <c r="JAI18" s="1"/>
      <c r="JAJ18" s="9"/>
      <c r="JAK18" s="1"/>
      <c r="JAL18" s="1"/>
      <c r="JAN18" s="21"/>
      <c r="JAO18" s="1"/>
      <c r="JAP18" s="1"/>
      <c r="JAQ18" s="1"/>
      <c r="JAR18" s="9"/>
      <c r="JAS18" s="1"/>
      <c r="JAT18" s="1"/>
      <c r="JAV18" s="21"/>
      <c r="JAW18" s="1"/>
      <c r="JAX18" s="1"/>
      <c r="JAY18" s="1"/>
      <c r="JAZ18" s="9"/>
      <c r="JBA18" s="1"/>
      <c r="JBB18" s="1"/>
      <c r="JBD18" s="21"/>
      <c r="JBE18" s="1"/>
      <c r="JBF18" s="1"/>
      <c r="JBG18" s="1"/>
      <c r="JBH18" s="9"/>
      <c r="JBI18" s="1"/>
      <c r="JBJ18" s="1"/>
      <c r="JBL18" s="21"/>
      <c r="JBM18" s="1"/>
      <c r="JBN18" s="1"/>
      <c r="JBO18" s="1"/>
      <c r="JBP18" s="9"/>
      <c r="JBQ18" s="1"/>
      <c r="JBR18" s="1"/>
      <c r="JBT18" s="21"/>
      <c r="JBU18" s="1"/>
      <c r="JBV18" s="1"/>
      <c r="JBW18" s="1"/>
      <c r="JBX18" s="9"/>
      <c r="JBY18" s="1"/>
      <c r="JBZ18" s="1"/>
      <c r="JCB18" s="21"/>
      <c r="JCC18" s="1"/>
      <c r="JCD18" s="1"/>
      <c r="JCE18" s="1"/>
      <c r="JCF18" s="9"/>
      <c r="JCG18" s="1"/>
      <c r="JCH18" s="1"/>
      <c r="JCJ18" s="21"/>
      <c r="JCK18" s="1"/>
      <c r="JCL18" s="1"/>
      <c r="JCM18" s="1"/>
      <c r="JCN18" s="9"/>
      <c r="JCO18" s="1"/>
      <c r="JCP18" s="1"/>
      <c r="JCR18" s="21"/>
      <c r="JCS18" s="1"/>
      <c r="JCT18" s="1"/>
      <c r="JCU18" s="1"/>
      <c r="JCV18" s="9"/>
      <c r="JCW18" s="1"/>
      <c r="JCX18" s="1"/>
      <c r="JCZ18" s="21"/>
      <c r="JDA18" s="1"/>
      <c r="JDB18" s="1"/>
      <c r="JDC18" s="1"/>
      <c r="JDD18" s="9"/>
      <c r="JDE18" s="1"/>
      <c r="JDF18" s="1"/>
      <c r="JDH18" s="21"/>
      <c r="JDI18" s="1"/>
      <c r="JDJ18" s="1"/>
      <c r="JDK18" s="1"/>
      <c r="JDL18" s="9"/>
      <c r="JDM18" s="1"/>
      <c r="JDN18" s="1"/>
      <c r="JDP18" s="21"/>
      <c r="JDQ18" s="1"/>
      <c r="JDR18" s="1"/>
      <c r="JDS18" s="1"/>
      <c r="JDT18" s="9"/>
      <c r="JDU18" s="1"/>
      <c r="JDV18" s="1"/>
      <c r="JDX18" s="21"/>
      <c r="JDY18" s="1"/>
      <c r="JDZ18" s="1"/>
      <c r="JEA18" s="1"/>
      <c r="JEB18" s="9"/>
      <c r="JEC18" s="1"/>
      <c r="JED18" s="1"/>
      <c r="JEF18" s="21"/>
      <c r="JEG18" s="1"/>
      <c r="JEH18" s="1"/>
      <c r="JEI18" s="1"/>
      <c r="JEJ18" s="9"/>
      <c r="JEK18" s="1"/>
      <c r="JEL18" s="1"/>
      <c r="JEN18" s="21"/>
      <c r="JEO18" s="1"/>
      <c r="JEP18" s="1"/>
      <c r="JEQ18" s="1"/>
      <c r="JER18" s="9"/>
      <c r="JES18" s="1"/>
      <c r="JET18" s="1"/>
      <c r="JEV18" s="21"/>
      <c r="JEW18" s="1"/>
      <c r="JEX18" s="1"/>
      <c r="JEY18" s="1"/>
      <c r="JEZ18" s="9"/>
      <c r="JFA18" s="1"/>
      <c r="JFB18" s="1"/>
      <c r="JFD18" s="21"/>
      <c r="JFE18" s="1"/>
      <c r="JFF18" s="1"/>
      <c r="JFG18" s="1"/>
      <c r="JFH18" s="9"/>
      <c r="JFI18" s="1"/>
      <c r="JFJ18" s="1"/>
      <c r="JFL18" s="21"/>
      <c r="JFM18" s="1"/>
      <c r="JFN18" s="1"/>
      <c r="JFO18" s="1"/>
      <c r="JFP18" s="9"/>
      <c r="JFQ18" s="1"/>
      <c r="JFR18" s="1"/>
      <c r="JFT18" s="21"/>
      <c r="JFU18" s="1"/>
      <c r="JFV18" s="1"/>
      <c r="JFW18" s="1"/>
      <c r="JFX18" s="9"/>
      <c r="JFY18" s="1"/>
      <c r="JFZ18" s="1"/>
      <c r="JGB18" s="21"/>
      <c r="JGC18" s="1"/>
      <c r="JGD18" s="1"/>
      <c r="JGE18" s="1"/>
      <c r="JGF18" s="9"/>
      <c r="JGG18" s="1"/>
      <c r="JGH18" s="1"/>
      <c r="JGJ18" s="21"/>
      <c r="JGK18" s="1"/>
      <c r="JGL18" s="1"/>
      <c r="JGM18" s="1"/>
      <c r="JGN18" s="9"/>
      <c r="JGO18" s="1"/>
      <c r="JGP18" s="1"/>
      <c r="JGR18" s="21"/>
      <c r="JGS18" s="1"/>
      <c r="JGT18" s="1"/>
      <c r="JGU18" s="1"/>
      <c r="JGV18" s="9"/>
      <c r="JGW18" s="1"/>
      <c r="JGX18" s="1"/>
      <c r="JGZ18" s="21"/>
      <c r="JHA18" s="1"/>
      <c r="JHB18" s="1"/>
      <c r="JHC18" s="1"/>
      <c r="JHD18" s="9"/>
      <c r="JHE18" s="1"/>
      <c r="JHF18" s="1"/>
      <c r="JHH18" s="21"/>
      <c r="JHI18" s="1"/>
      <c r="JHJ18" s="1"/>
      <c r="JHK18" s="1"/>
      <c r="JHL18" s="9"/>
      <c r="JHM18" s="1"/>
      <c r="JHN18" s="1"/>
      <c r="JHP18" s="21"/>
      <c r="JHQ18" s="1"/>
      <c r="JHR18" s="1"/>
      <c r="JHS18" s="1"/>
      <c r="JHT18" s="9"/>
      <c r="JHU18" s="1"/>
      <c r="JHV18" s="1"/>
      <c r="JHX18" s="21"/>
      <c r="JHY18" s="1"/>
      <c r="JHZ18" s="1"/>
      <c r="JIA18" s="1"/>
      <c r="JIB18" s="9"/>
      <c r="JIC18" s="1"/>
      <c r="JID18" s="1"/>
      <c r="JIF18" s="21"/>
      <c r="JIG18" s="1"/>
      <c r="JIH18" s="1"/>
      <c r="JII18" s="1"/>
      <c r="JIJ18" s="9"/>
      <c r="JIK18" s="1"/>
      <c r="JIL18" s="1"/>
      <c r="JIN18" s="21"/>
      <c r="JIO18" s="1"/>
      <c r="JIP18" s="1"/>
      <c r="JIQ18" s="1"/>
      <c r="JIR18" s="9"/>
      <c r="JIS18" s="1"/>
      <c r="JIT18" s="1"/>
      <c r="JIV18" s="21"/>
      <c r="JIW18" s="1"/>
      <c r="JIX18" s="1"/>
      <c r="JIY18" s="1"/>
      <c r="JIZ18" s="9"/>
      <c r="JJA18" s="1"/>
      <c r="JJB18" s="1"/>
      <c r="JJD18" s="21"/>
      <c r="JJE18" s="1"/>
      <c r="JJF18" s="1"/>
      <c r="JJG18" s="1"/>
      <c r="JJH18" s="9"/>
      <c r="JJI18" s="1"/>
      <c r="JJJ18" s="1"/>
      <c r="JJL18" s="21"/>
      <c r="JJM18" s="1"/>
      <c r="JJN18" s="1"/>
      <c r="JJO18" s="1"/>
      <c r="JJP18" s="9"/>
      <c r="JJQ18" s="1"/>
      <c r="JJR18" s="1"/>
      <c r="JJT18" s="21"/>
      <c r="JJU18" s="1"/>
      <c r="JJV18" s="1"/>
      <c r="JJW18" s="1"/>
      <c r="JJX18" s="9"/>
      <c r="JJY18" s="1"/>
      <c r="JJZ18" s="1"/>
      <c r="JKB18" s="21"/>
      <c r="JKC18" s="1"/>
      <c r="JKD18" s="1"/>
      <c r="JKE18" s="1"/>
      <c r="JKF18" s="9"/>
      <c r="JKG18" s="1"/>
      <c r="JKH18" s="1"/>
      <c r="JKJ18" s="21"/>
      <c r="JKK18" s="1"/>
      <c r="JKL18" s="1"/>
      <c r="JKM18" s="1"/>
      <c r="JKN18" s="9"/>
      <c r="JKO18" s="1"/>
      <c r="JKP18" s="1"/>
      <c r="JKR18" s="21"/>
      <c r="JKS18" s="1"/>
      <c r="JKT18" s="1"/>
      <c r="JKU18" s="1"/>
      <c r="JKV18" s="9"/>
      <c r="JKW18" s="1"/>
      <c r="JKX18" s="1"/>
      <c r="JKZ18" s="21"/>
      <c r="JLA18" s="1"/>
      <c r="JLB18" s="1"/>
      <c r="JLC18" s="1"/>
      <c r="JLD18" s="9"/>
      <c r="JLE18" s="1"/>
      <c r="JLF18" s="1"/>
      <c r="JLH18" s="21"/>
      <c r="JLI18" s="1"/>
      <c r="JLJ18" s="1"/>
      <c r="JLK18" s="1"/>
      <c r="JLL18" s="9"/>
      <c r="JLM18" s="1"/>
      <c r="JLN18" s="1"/>
      <c r="JLP18" s="21"/>
      <c r="JLQ18" s="1"/>
      <c r="JLR18" s="1"/>
      <c r="JLS18" s="1"/>
      <c r="JLT18" s="9"/>
      <c r="JLU18" s="1"/>
      <c r="JLV18" s="1"/>
      <c r="JLX18" s="21"/>
      <c r="JLY18" s="1"/>
      <c r="JLZ18" s="1"/>
      <c r="JMA18" s="1"/>
      <c r="JMB18" s="9"/>
      <c r="JMC18" s="1"/>
      <c r="JMD18" s="1"/>
      <c r="JMF18" s="21"/>
      <c r="JMG18" s="1"/>
      <c r="JMH18" s="1"/>
      <c r="JMI18" s="1"/>
      <c r="JMJ18" s="9"/>
      <c r="JMK18" s="1"/>
      <c r="JML18" s="1"/>
      <c r="JMN18" s="21"/>
      <c r="JMO18" s="1"/>
      <c r="JMP18" s="1"/>
      <c r="JMQ18" s="1"/>
      <c r="JMR18" s="9"/>
      <c r="JMS18" s="1"/>
      <c r="JMT18" s="1"/>
      <c r="JMV18" s="21"/>
      <c r="JMW18" s="1"/>
      <c r="JMX18" s="1"/>
      <c r="JMY18" s="1"/>
      <c r="JMZ18" s="9"/>
      <c r="JNA18" s="1"/>
      <c r="JNB18" s="1"/>
      <c r="JND18" s="21"/>
      <c r="JNE18" s="1"/>
      <c r="JNF18" s="1"/>
      <c r="JNG18" s="1"/>
      <c r="JNH18" s="9"/>
      <c r="JNI18" s="1"/>
      <c r="JNJ18" s="1"/>
      <c r="JNL18" s="21"/>
      <c r="JNM18" s="1"/>
      <c r="JNN18" s="1"/>
      <c r="JNO18" s="1"/>
      <c r="JNP18" s="9"/>
      <c r="JNQ18" s="1"/>
      <c r="JNR18" s="1"/>
      <c r="JNT18" s="21"/>
      <c r="JNU18" s="1"/>
      <c r="JNV18" s="1"/>
      <c r="JNW18" s="1"/>
      <c r="JNX18" s="9"/>
      <c r="JNY18" s="1"/>
      <c r="JNZ18" s="1"/>
      <c r="JOB18" s="21"/>
      <c r="JOC18" s="1"/>
      <c r="JOD18" s="1"/>
      <c r="JOE18" s="1"/>
      <c r="JOF18" s="9"/>
      <c r="JOG18" s="1"/>
      <c r="JOH18" s="1"/>
      <c r="JOJ18" s="21"/>
      <c r="JOK18" s="1"/>
      <c r="JOL18" s="1"/>
      <c r="JOM18" s="1"/>
      <c r="JON18" s="9"/>
      <c r="JOO18" s="1"/>
      <c r="JOP18" s="1"/>
      <c r="JOR18" s="21"/>
      <c r="JOS18" s="1"/>
      <c r="JOT18" s="1"/>
      <c r="JOU18" s="1"/>
      <c r="JOV18" s="9"/>
      <c r="JOW18" s="1"/>
      <c r="JOX18" s="1"/>
      <c r="JOZ18" s="21"/>
      <c r="JPA18" s="1"/>
      <c r="JPB18" s="1"/>
      <c r="JPC18" s="1"/>
      <c r="JPD18" s="9"/>
      <c r="JPE18" s="1"/>
      <c r="JPF18" s="1"/>
      <c r="JPH18" s="21"/>
      <c r="JPI18" s="1"/>
      <c r="JPJ18" s="1"/>
      <c r="JPK18" s="1"/>
      <c r="JPL18" s="9"/>
      <c r="JPM18" s="1"/>
      <c r="JPN18" s="1"/>
      <c r="JPP18" s="21"/>
      <c r="JPQ18" s="1"/>
      <c r="JPR18" s="1"/>
      <c r="JPS18" s="1"/>
      <c r="JPT18" s="9"/>
      <c r="JPU18" s="1"/>
      <c r="JPV18" s="1"/>
      <c r="JPX18" s="21"/>
      <c r="JPY18" s="1"/>
      <c r="JPZ18" s="1"/>
      <c r="JQA18" s="1"/>
      <c r="JQB18" s="9"/>
      <c r="JQC18" s="1"/>
      <c r="JQD18" s="1"/>
      <c r="JQF18" s="21"/>
      <c r="JQG18" s="1"/>
      <c r="JQH18" s="1"/>
      <c r="JQI18" s="1"/>
      <c r="JQJ18" s="9"/>
      <c r="JQK18" s="1"/>
      <c r="JQL18" s="1"/>
      <c r="JQN18" s="21"/>
      <c r="JQO18" s="1"/>
      <c r="JQP18" s="1"/>
      <c r="JQQ18" s="1"/>
      <c r="JQR18" s="9"/>
      <c r="JQS18" s="1"/>
      <c r="JQT18" s="1"/>
      <c r="JQV18" s="21"/>
      <c r="JQW18" s="1"/>
      <c r="JQX18" s="1"/>
      <c r="JQY18" s="1"/>
      <c r="JQZ18" s="9"/>
      <c r="JRA18" s="1"/>
      <c r="JRB18" s="1"/>
      <c r="JRD18" s="21"/>
      <c r="JRE18" s="1"/>
      <c r="JRF18" s="1"/>
      <c r="JRG18" s="1"/>
      <c r="JRH18" s="9"/>
      <c r="JRI18" s="1"/>
      <c r="JRJ18" s="1"/>
      <c r="JRL18" s="21"/>
      <c r="JRM18" s="1"/>
      <c r="JRN18" s="1"/>
      <c r="JRO18" s="1"/>
      <c r="JRP18" s="9"/>
      <c r="JRQ18" s="1"/>
      <c r="JRR18" s="1"/>
      <c r="JRT18" s="21"/>
      <c r="JRU18" s="1"/>
      <c r="JRV18" s="1"/>
      <c r="JRW18" s="1"/>
      <c r="JRX18" s="9"/>
      <c r="JRY18" s="1"/>
      <c r="JRZ18" s="1"/>
      <c r="JSB18" s="21"/>
      <c r="JSC18" s="1"/>
      <c r="JSD18" s="1"/>
      <c r="JSE18" s="1"/>
      <c r="JSF18" s="9"/>
      <c r="JSG18" s="1"/>
      <c r="JSH18" s="1"/>
      <c r="JSJ18" s="21"/>
      <c r="JSK18" s="1"/>
      <c r="JSL18" s="1"/>
      <c r="JSM18" s="1"/>
      <c r="JSN18" s="9"/>
      <c r="JSO18" s="1"/>
      <c r="JSP18" s="1"/>
      <c r="JSR18" s="21"/>
      <c r="JSS18" s="1"/>
      <c r="JST18" s="1"/>
      <c r="JSU18" s="1"/>
      <c r="JSV18" s="9"/>
      <c r="JSW18" s="1"/>
      <c r="JSX18" s="1"/>
      <c r="JSZ18" s="21"/>
      <c r="JTA18" s="1"/>
      <c r="JTB18" s="1"/>
      <c r="JTC18" s="1"/>
      <c r="JTD18" s="9"/>
      <c r="JTE18" s="1"/>
      <c r="JTF18" s="1"/>
      <c r="JTH18" s="21"/>
      <c r="JTI18" s="1"/>
      <c r="JTJ18" s="1"/>
      <c r="JTK18" s="1"/>
      <c r="JTL18" s="9"/>
      <c r="JTM18" s="1"/>
      <c r="JTN18" s="1"/>
      <c r="JTP18" s="21"/>
      <c r="JTQ18" s="1"/>
      <c r="JTR18" s="1"/>
      <c r="JTS18" s="1"/>
      <c r="JTT18" s="9"/>
      <c r="JTU18" s="1"/>
      <c r="JTV18" s="1"/>
      <c r="JTX18" s="21"/>
      <c r="JTY18" s="1"/>
      <c r="JTZ18" s="1"/>
      <c r="JUA18" s="1"/>
      <c r="JUB18" s="9"/>
      <c r="JUC18" s="1"/>
      <c r="JUD18" s="1"/>
      <c r="JUF18" s="21"/>
      <c r="JUG18" s="1"/>
      <c r="JUH18" s="1"/>
      <c r="JUI18" s="1"/>
      <c r="JUJ18" s="9"/>
      <c r="JUK18" s="1"/>
      <c r="JUL18" s="1"/>
      <c r="JUN18" s="21"/>
      <c r="JUO18" s="1"/>
      <c r="JUP18" s="1"/>
      <c r="JUQ18" s="1"/>
      <c r="JUR18" s="9"/>
      <c r="JUS18" s="1"/>
      <c r="JUT18" s="1"/>
      <c r="JUV18" s="21"/>
      <c r="JUW18" s="1"/>
      <c r="JUX18" s="1"/>
      <c r="JUY18" s="1"/>
      <c r="JUZ18" s="9"/>
      <c r="JVA18" s="1"/>
      <c r="JVB18" s="1"/>
      <c r="JVD18" s="21"/>
      <c r="JVE18" s="1"/>
      <c r="JVF18" s="1"/>
      <c r="JVG18" s="1"/>
      <c r="JVH18" s="9"/>
      <c r="JVI18" s="1"/>
      <c r="JVJ18" s="1"/>
      <c r="JVL18" s="21"/>
      <c r="JVM18" s="1"/>
      <c r="JVN18" s="1"/>
      <c r="JVO18" s="1"/>
      <c r="JVP18" s="9"/>
      <c r="JVQ18" s="1"/>
      <c r="JVR18" s="1"/>
      <c r="JVT18" s="21"/>
      <c r="JVU18" s="1"/>
      <c r="JVV18" s="1"/>
      <c r="JVW18" s="1"/>
      <c r="JVX18" s="9"/>
      <c r="JVY18" s="1"/>
      <c r="JVZ18" s="1"/>
      <c r="JWB18" s="21"/>
      <c r="JWC18" s="1"/>
      <c r="JWD18" s="1"/>
      <c r="JWE18" s="1"/>
      <c r="JWF18" s="9"/>
      <c r="JWG18" s="1"/>
      <c r="JWH18" s="1"/>
      <c r="JWJ18" s="21"/>
      <c r="JWK18" s="1"/>
      <c r="JWL18" s="1"/>
      <c r="JWM18" s="1"/>
      <c r="JWN18" s="9"/>
      <c r="JWO18" s="1"/>
      <c r="JWP18" s="1"/>
      <c r="JWR18" s="21"/>
      <c r="JWS18" s="1"/>
      <c r="JWT18" s="1"/>
      <c r="JWU18" s="1"/>
      <c r="JWV18" s="9"/>
      <c r="JWW18" s="1"/>
      <c r="JWX18" s="1"/>
      <c r="JWZ18" s="21"/>
      <c r="JXA18" s="1"/>
      <c r="JXB18" s="1"/>
      <c r="JXC18" s="1"/>
      <c r="JXD18" s="9"/>
      <c r="JXE18" s="1"/>
      <c r="JXF18" s="1"/>
      <c r="JXH18" s="21"/>
      <c r="JXI18" s="1"/>
      <c r="JXJ18" s="1"/>
      <c r="JXK18" s="1"/>
      <c r="JXL18" s="9"/>
      <c r="JXM18" s="1"/>
      <c r="JXN18" s="1"/>
      <c r="JXP18" s="21"/>
      <c r="JXQ18" s="1"/>
      <c r="JXR18" s="1"/>
      <c r="JXS18" s="1"/>
      <c r="JXT18" s="9"/>
      <c r="JXU18" s="1"/>
      <c r="JXV18" s="1"/>
      <c r="JXX18" s="21"/>
      <c r="JXY18" s="1"/>
      <c r="JXZ18" s="1"/>
      <c r="JYA18" s="1"/>
      <c r="JYB18" s="9"/>
      <c r="JYC18" s="1"/>
      <c r="JYD18" s="1"/>
      <c r="JYF18" s="21"/>
      <c r="JYG18" s="1"/>
      <c r="JYH18" s="1"/>
      <c r="JYI18" s="1"/>
      <c r="JYJ18" s="9"/>
      <c r="JYK18" s="1"/>
      <c r="JYL18" s="1"/>
      <c r="JYN18" s="21"/>
      <c r="JYO18" s="1"/>
      <c r="JYP18" s="1"/>
      <c r="JYQ18" s="1"/>
      <c r="JYR18" s="9"/>
      <c r="JYS18" s="1"/>
      <c r="JYT18" s="1"/>
      <c r="JYV18" s="21"/>
      <c r="JYW18" s="1"/>
      <c r="JYX18" s="1"/>
      <c r="JYY18" s="1"/>
      <c r="JYZ18" s="9"/>
      <c r="JZA18" s="1"/>
      <c r="JZB18" s="1"/>
      <c r="JZD18" s="21"/>
      <c r="JZE18" s="1"/>
      <c r="JZF18" s="1"/>
      <c r="JZG18" s="1"/>
      <c r="JZH18" s="9"/>
      <c r="JZI18" s="1"/>
      <c r="JZJ18" s="1"/>
      <c r="JZL18" s="21"/>
      <c r="JZM18" s="1"/>
      <c r="JZN18" s="1"/>
      <c r="JZO18" s="1"/>
      <c r="JZP18" s="9"/>
      <c r="JZQ18" s="1"/>
      <c r="JZR18" s="1"/>
      <c r="JZT18" s="21"/>
      <c r="JZU18" s="1"/>
      <c r="JZV18" s="1"/>
      <c r="JZW18" s="1"/>
      <c r="JZX18" s="9"/>
      <c r="JZY18" s="1"/>
      <c r="JZZ18" s="1"/>
      <c r="KAB18" s="21"/>
      <c r="KAC18" s="1"/>
      <c r="KAD18" s="1"/>
      <c r="KAE18" s="1"/>
      <c r="KAF18" s="9"/>
      <c r="KAG18" s="1"/>
      <c r="KAH18" s="1"/>
      <c r="KAJ18" s="21"/>
      <c r="KAK18" s="1"/>
      <c r="KAL18" s="1"/>
      <c r="KAM18" s="1"/>
      <c r="KAN18" s="9"/>
      <c r="KAO18" s="1"/>
      <c r="KAP18" s="1"/>
      <c r="KAR18" s="21"/>
      <c r="KAS18" s="1"/>
      <c r="KAT18" s="1"/>
      <c r="KAU18" s="1"/>
      <c r="KAV18" s="9"/>
      <c r="KAW18" s="1"/>
      <c r="KAX18" s="1"/>
      <c r="KAZ18" s="21"/>
      <c r="KBA18" s="1"/>
      <c r="KBB18" s="1"/>
      <c r="KBC18" s="1"/>
      <c r="KBD18" s="9"/>
      <c r="KBE18" s="1"/>
      <c r="KBF18" s="1"/>
      <c r="KBH18" s="21"/>
      <c r="KBI18" s="1"/>
      <c r="KBJ18" s="1"/>
      <c r="KBK18" s="1"/>
      <c r="KBL18" s="9"/>
      <c r="KBM18" s="1"/>
      <c r="KBN18" s="1"/>
      <c r="KBP18" s="21"/>
      <c r="KBQ18" s="1"/>
      <c r="KBR18" s="1"/>
      <c r="KBS18" s="1"/>
      <c r="KBT18" s="9"/>
      <c r="KBU18" s="1"/>
      <c r="KBV18" s="1"/>
      <c r="KBX18" s="21"/>
      <c r="KBY18" s="1"/>
      <c r="KBZ18" s="1"/>
      <c r="KCA18" s="1"/>
      <c r="KCB18" s="9"/>
      <c r="KCC18" s="1"/>
      <c r="KCD18" s="1"/>
      <c r="KCF18" s="21"/>
      <c r="KCG18" s="1"/>
      <c r="KCH18" s="1"/>
      <c r="KCI18" s="1"/>
      <c r="KCJ18" s="9"/>
      <c r="KCK18" s="1"/>
      <c r="KCL18" s="1"/>
      <c r="KCN18" s="21"/>
      <c r="KCO18" s="1"/>
      <c r="KCP18" s="1"/>
      <c r="KCQ18" s="1"/>
      <c r="KCR18" s="9"/>
      <c r="KCS18" s="1"/>
      <c r="KCT18" s="1"/>
      <c r="KCV18" s="21"/>
      <c r="KCW18" s="1"/>
      <c r="KCX18" s="1"/>
      <c r="KCY18" s="1"/>
      <c r="KCZ18" s="9"/>
      <c r="KDA18" s="1"/>
      <c r="KDB18" s="1"/>
      <c r="KDD18" s="21"/>
      <c r="KDE18" s="1"/>
      <c r="KDF18" s="1"/>
      <c r="KDG18" s="1"/>
      <c r="KDH18" s="9"/>
      <c r="KDI18" s="1"/>
      <c r="KDJ18" s="1"/>
      <c r="KDL18" s="21"/>
      <c r="KDM18" s="1"/>
      <c r="KDN18" s="1"/>
      <c r="KDO18" s="1"/>
      <c r="KDP18" s="9"/>
      <c r="KDQ18" s="1"/>
      <c r="KDR18" s="1"/>
      <c r="KDT18" s="21"/>
      <c r="KDU18" s="1"/>
      <c r="KDV18" s="1"/>
      <c r="KDW18" s="1"/>
      <c r="KDX18" s="9"/>
      <c r="KDY18" s="1"/>
      <c r="KDZ18" s="1"/>
      <c r="KEB18" s="21"/>
      <c r="KEC18" s="1"/>
      <c r="KED18" s="1"/>
      <c r="KEE18" s="1"/>
      <c r="KEF18" s="9"/>
      <c r="KEG18" s="1"/>
      <c r="KEH18" s="1"/>
      <c r="KEJ18" s="21"/>
      <c r="KEK18" s="1"/>
      <c r="KEL18" s="1"/>
      <c r="KEM18" s="1"/>
      <c r="KEN18" s="9"/>
      <c r="KEO18" s="1"/>
      <c r="KEP18" s="1"/>
      <c r="KER18" s="21"/>
      <c r="KES18" s="1"/>
      <c r="KET18" s="1"/>
      <c r="KEU18" s="1"/>
      <c r="KEV18" s="9"/>
      <c r="KEW18" s="1"/>
      <c r="KEX18" s="1"/>
      <c r="KEZ18" s="21"/>
      <c r="KFA18" s="1"/>
      <c r="KFB18" s="1"/>
      <c r="KFC18" s="1"/>
      <c r="KFD18" s="9"/>
      <c r="KFE18" s="1"/>
      <c r="KFF18" s="1"/>
      <c r="KFH18" s="21"/>
      <c r="KFI18" s="1"/>
      <c r="KFJ18" s="1"/>
      <c r="KFK18" s="1"/>
      <c r="KFL18" s="9"/>
      <c r="KFM18" s="1"/>
      <c r="KFN18" s="1"/>
      <c r="KFP18" s="21"/>
      <c r="KFQ18" s="1"/>
      <c r="KFR18" s="1"/>
      <c r="KFS18" s="1"/>
      <c r="KFT18" s="9"/>
      <c r="KFU18" s="1"/>
      <c r="KFV18" s="1"/>
      <c r="KFX18" s="21"/>
      <c r="KFY18" s="1"/>
      <c r="KFZ18" s="1"/>
      <c r="KGA18" s="1"/>
      <c r="KGB18" s="9"/>
      <c r="KGC18" s="1"/>
      <c r="KGD18" s="1"/>
      <c r="KGF18" s="21"/>
      <c r="KGG18" s="1"/>
      <c r="KGH18" s="1"/>
      <c r="KGI18" s="1"/>
      <c r="KGJ18" s="9"/>
      <c r="KGK18" s="1"/>
      <c r="KGL18" s="1"/>
      <c r="KGN18" s="21"/>
      <c r="KGO18" s="1"/>
      <c r="KGP18" s="1"/>
      <c r="KGQ18" s="1"/>
      <c r="KGR18" s="9"/>
      <c r="KGS18" s="1"/>
      <c r="KGT18" s="1"/>
      <c r="KGV18" s="21"/>
      <c r="KGW18" s="1"/>
      <c r="KGX18" s="1"/>
      <c r="KGY18" s="1"/>
      <c r="KGZ18" s="9"/>
      <c r="KHA18" s="1"/>
      <c r="KHB18" s="1"/>
      <c r="KHD18" s="21"/>
      <c r="KHE18" s="1"/>
      <c r="KHF18" s="1"/>
      <c r="KHG18" s="1"/>
      <c r="KHH18" s="9"/>
      <c r="KHI18" s="1"/>
      <c r="KHJ18" s="1"/>
      <c r="KHL18" s="21"/>
      <c r="KHM18" s="1"/>
      <c r="KHN18" s="1"/>
      <c r="KHO18" s="1"/>
      <c r="KHP18" s="9"/>
      <c r="KHQ18" s="1"/>
      <c r="KHR18" s="1"/>
      <c r="KHT18" s="21"/>
      <c r="KHU18" s="1"/>
      <c r="KHV18" s="1"/>
      <c r="KHW18" s="1"/>
      <c r="KHX18" s="9"/>
      <c r="KHY18" s="1"/>
      <c r="KHZ18" s="1"/>
      <c r="KIB18" s="21"/>
      <c r="KIC18" s="1"/>
      <c r="KID18" s="1"/>
      <c r="KIE18" s="1"/>
      <c r="KIF18" s="9"/>
      <c r="KIG18" s="1"/>
      <c r="KIH18" s="1"/>
      <c r="KIJ18" s="21"/>
      <c r="KIK18" s="1"/>
      <c r="KIL18" s="1"/>
      <c r="KIM18" s="1"/>
      <c r="KIN18" s="9"/>
      <c r="KIO18" s="1"/>
      <c r="KIP18" s="1"/>
      <c r="KIR18" s="21"/>
      <c r="KIS18" s="1"/>
      <c r="KIT18" s="1"/>
      <c r="KIU18" s="1"/>
      <c r="KIV18" s="9"/>
      <c r="KIW18" s="1"/>
      <c r="KIX18" s="1"/>
      <c r="KIZ18" s="21"/>
      <c r="KJA18" s="1"/>
      <c r="KJB18" s="1"/>
      <c r="KJC18" s="1"/>
      <c r="KJD18" s="9"/>
      <c r="KJE18" s="1"/>
      <c r="KJF18" s="1"/>
      <c r="KJH18" s="21"/>
      <c r="KJI18" s="1"/>
      <c r="KJJ18" s="1"/>
      <c r="KJK18" s="1"/>
      <c r="KJL18" s="9"/>
      <c r="KJM18" s="1"/>
      <c r="KJN18" s="1"/>
      <c r="KJP18" s="21"/>
      <c r="KJQ18" s="1"/>
      <c r="KJR18" s="1"/>
      <c r="KJS18" s="1"/>
      <c r="KJT18" s="9"/>
      <c r="KJU18" s="1"/>
      <c r="KJV18" s="1"/>
      <c r="KJX18" s="21"/>
      <c r="KJY18" s="1"/>
      <c r="KJZ18" s="1"/>
      <c r="KKA18" s="1"/>
      <c r="KKB18" s="9"/>
      <c r="KKC18" s="1"/>
      <c r="KKD18" s="1"/>
      <c r="KKF18" s="21"/>
      <c r="KKG18" s="1"/>
      <c r="KKH18" s="1"/>
      <c r="KKI18" s="1"/>
      <c r="KKJ18" s="9"/>
      <c r="KKK18" s="1"/>
      <c r="KKL18" s="1"/>
      <c r="KKN18" s="21"/>
      <c r="KKO18" s="1"/>
      <c r="KKP18" s="1"/>
      <c r="KKQ18" s="1"/>
      <c r="KKR18" s="9"/>
      <c r="KKS18" s="1"/>
      <c r="KKT18" s="1"/>
      <c r="KKV18" s="21"/>
      <c r="KKW18" s="1"/>
      <c r="KKX18" s="1"/>
      <c r="KKY18" s="1"/>
      <c r="KKZ18" s="9"/>
      <c r="KLA18" s="1"/>
      <c r="KLB18" s="1"/>
      <c r="KLD18" s="21"/>
      <c r="KLE18" s="1"/>
      <c r="KLF18" s="1"/>
      <c r="KLG18" s="1"/>
      <c r="KLH18" s="9"/>
      <c r="KLI18" s="1"/>
      <c r="KLJ18" s="1"/>
      <c r="KLL18" s="21"/>
      <c r="KLM18" s="1"/>
      <c r="KLN18" s="1"/>
      <c r="KLO18" s="1"/>
      <c r="KLP18" s="9"/>
      <c r="KLQ18" s="1"/>
      <c r="KLR18" s="1"/>
      <c r="KLT18" s="21"/>
      <c r="KLU18" s="1"/>
      <c r="KLV18" s="1"/>
      <c r="KLW18" s="1"/>
      <c r="KLX18" s="9"/>
      <c r="KLY18" s="1"/>
      <c r="KLZ18" s="1"/>
      <c r="KMB18" s="21"/>
      <c r="KMC18" s="1"/>
      <c r="KMD18" s="1"/>
      <c r="KME18" s="1"/>
      <c r="KMF18" s="9"/>
      <c r="KMG18" s="1"/>
      <c r="KMH18" s="1"/>
      <c r="KMJ18" s="21"/>
      <c r="KMK18" s="1"/>
      <c r="KML18" s="1"/>
      <c r="KMM18" s="1"/>
      <c r="KMN18" s="9"/>
      <c r="KMO18" s="1"/>
      <c r="KMP18" s="1"/>
      <c r="KMR18" s="21"/>
      <c r="KMS18" s="1"/>
      <c r="KMT18" s="1"/>
      <c r="KMU18" s="1"/>
      <c r="KMV18" s="9"/>
      <c r="KMW18" s="1"/>
      <c r="KMX18" s="1"/>
      <c r="KMZ18" s="21"/>
      <c r="KNA18" s="1"/>
      <c r="KNB18" s="1"/>
      <c r="KNC18" s="1"/>
      <c r="KND18" s="9"/>
      <c r="KNE18" s="1"/>
      <c r="KNF18" s="1"/>
      <c r="KNH18" s="21"/>
      <c r="KNI18" s="1"/>
      <c r="KNJ18" s="1"/>
      <c r="KNK18" s="1"/>
      <c r="KNL18" s="9"/>
      <c r="KNM18" s="1"/>
      <c r="KNN18" s="1"/>
      <c r="KNP18" s="21"/>
      <c r="KNQ18" s="1"/>
      <c r="KNR18" s="1"/>
      <c r="KNS18" s="1"/>
      <c r="KNT18" s="9"/>
      <c r="KNU18" s="1"/>
      <c r="KNV18" s="1"/>
      <c r="KNX18" s="21"/>
      <c r="KNY18" s="1"/>
      <c r="KNZ18" s="1"/>
      <c r="KOA18" s="1"/>
      <c r="KOB18" s="9"/>
      <c r="KOC18" s="1"/>
      <c r="KOD18" s="1"/>
      <c r="KOF18" s="21"/>
      <c r="KOG18" s="1"/>
      <c r="KOH18" s="1"/>
      <c r="KOI18" s="1"/>
      <c r="KOJ18" s="9"/>
      <c r="KOK18" s="1"/>
      <c r="KOL18" s="1"/>
      <c r="KON18" s="21"/>
      <c r="KOO18" s="1"/>
      <c r="KOP18" s="1"/>
      <c r="KOQ18" s="1"/>
      <c r="KOR18" s="9"/>
      <c r="KOS18" s="1"/>
      <c r="KOT18" s="1"/>
      <c r="KOV18" s="21"/>
      <c r="KOW18" s="1"/>
      <c r="KOX18" s="1"/>
      <c r="KOY18" s="1"/>
      <c r="KOZ18" s="9"/>
      <c r="KPA18" s="1"/>
      <c r="KPB18" s="1"/>
      <c r="KPD18" s="21"/>
      <c r="KPE18" s="1"/>
      <c r="KPF18" s="1"/>
      <c r="KPG18" s="1"/>
      <c r="KPH18" s="9"/>
      <c r="KPI18" s="1"/>
      <c r="KPJ18" s="1"/>
      <c r="KPL18" s="21"/>
      <c r="KPM18" s="1"/>
      <c r="KPN18" s="1"/>
      <c r="KPO18" s="1"/>
      <c r="KPP18" s="9"/>
      <c r="KPQ18" s="1"/>
      <c r="KPR18" s="1"/>
      <c r="KPT18" s="21"/>
      <c r="KPU18" s="1"/>
      <c r="KPV18" s="1"/>
      <c r="KPW18" s="1"/>
      <c r="KPX18" s="9"/>
      <c r="KPY18" s="1"/>
      <c r="KPZ18" s="1"/>
      <c r="KQB18" s="21"/>
      <c r="KQC18" s="1"/>
      <c r="KQD18" s="1"/>
      <c r="KQE18" s="1"/>
      <c r="KQF18" s="9"/>
      <c r="KQG18" s="1"/>
      <c r="KQH18" s="1"/>
      <c r="KQJ18" s="21"/>
      <c r="KQK18" s="1"/>
      <c r="KQL18" s="1"/>
      <c r="KQM18" s="1"/>
      <c r="KQN18" s="9"/>
      <c r="KQO18" s="1"/>
      <c r="KQP18" s="1"/>
      <c r="KQR18" s="21"/>
      <c r="KQS18" s="1"/>
      <c r="KQT18" s="1"/>
      <c r="KQU18" s="1"/>
      <c r="KQV18" s="9"/>
      <c r="KQW18" s="1"/>
      <c r="KQX18" s="1"/>
      <c r="KQZ18" s="21"/>
      <c r="KRA18" s="1"/>
      <c r="KRB18" s="1"/>
      <c r="KRC18" s="1"/>
      <c r="KRD18" s="9"/>
      <c r="KRE18" s="1"/>
      <c r="KRF18" s="1"/>
      <c r="KRH18" s="21"/>
      <c r="KRI18" s="1"/>
      <c r="KRJ18" s="1"/>
      <c r="KRK18" s="1"/>
      <c r="KRL18" s="9"/>
      <c r="KRM18" s="1"/>
      <c r="KRN18" s="1"/>
      <c r="KRP18" s="21"/>
      <c r="KRQ18" s="1"/>
      <c r="KRR18" s="1"/>
      <c r="KRS18" s="1"/>
      <c r="KRT18" s="9"/>
      <c r="KRU18" s="1"/>
      <c r="KRV18" s="1"/>
      <c r="KRX18" s="21"/>
      <c r="KRY18" s="1"/>
      <c r="KRZ18" s="1"/>
      <c r="KSA18" s="1"/>
      <c r="KSB18" s="9"/>
      <c r="KSC18" s="1"/>
      <c r="KSD18" s="1"/>
      <c r="KSF18" s="21"/>
      <c r="KSG18" s="1"/>
      <c r="KSH18" s="1"/>
      <c r="KSI18" s="1"/>
      <c r="KSJ18" s="9"/>
      <c r="KSK18" s="1"/>
      <c r="KSL18" s="1"/>
      <c r="KSN18" s="21"/>
      <c r="KSO18" s="1"/>
      <c r="KSP18" s="1"/>
      <c r="KSQ18" s="1"/>
      <c r="KSR18" s="9"/>
      <c r="KSS18" s="1"/>
      <c r="KST18" s="1"/>
      <c r="KSV18" s="21"/>
      <c r="KSW18" s="1"/>
      <c r="KSX18" s="1"/>
      <c r="KSY18" s="1"/>
      <c r="KSZ18" s="9"/>
      <c r="KTA18" s="1"/>
      <c r="KTB18" s="1"/>
      <c r="KTD18" s="21"/>
      <c r="KTE18" s="1"/>
      <c r="KTF18" s="1"/>
      <c r="KTG18" s="1"/>
      <c r="KTH18" s="9"/>
      <c r="KTI18" s="1"/>
      <c r="KTJ18" s="1"/>
      <c r="KTL18" s="21"/>
      <c r="KTM18" s="1"/>
      <c r="KTN18" s="1"/>
      <c r="KTO18" s="1"/>
      <c r="KTP18" s="9"/>
      <c r="KTQ18" s="1"/>
      <c r="KTR18" s="1"/>
      <c r="KTT18" s="21"/>
      <c r="KTU18" s="1"/>
      <c r="KTV18" s="1"/>
      <c r="KTW18" s="1"/>
      <c r="KTX18" s="9"/>
      <c r="KTY18" s="1"/>
      <c r="KTZ18" s="1"/>
      <c r="KUB18" s="21"/>
      <c r="KUC18" s="1"/>
      <c r="KUD18" s="1"/>
      <c r="KUE18" s="1"/>
      <c r="KUF18" s="9"/>
      <c r="KUG18" s="1"/>
      <c r="KUH18" s="1"/>
      <c r="KUJ18" s="21"/>
      <c r="KUK18" s="1"/>
      <c r="KUL18" s="1"/>
      <c r="KUM18" s="1"/>
      <c r="KUN18" s="9"/>
      <c r="KUO18" s="1"/>
      <c r="KUP18" s="1"/>
      <c r="KUR18" s="21"/>
      <c r="KUS18" s="1"/>
      <c r="KUT18" s="1"/>
      <c r="KUU18" s="1"/>
      <c r="KUV18" s="9"/>
      <c r="KUW18" s="1"/>
      <c r="KUX18" s="1"/>
      <c r="KUZ18" s="21"/>
      <c r="KVA18" s="1"/>
      <c r="KVB18" s="1"/>
      <c r="KVC18" s="1"/>
      <c r="KVD18" s="9"/>
      <c r="KVE18" s="1"/>
      <c r="KVF18" s="1"/>
      <c r="KVH18" s="21"/>
      <c r="KVI18" s="1"/>
      <c r="KVJ18" s="1"/>
      <c r="KVK18" s="1"/>
      <c r="KVL18" s="9"/>
      <c r="KVM18" s="1"/>
      <c r="KVN18" s="1"/>
      <c r="KVP18" s="21"/>
      <c r="KVQ18" s="1"/>
      <c r="KVR18" s="1"/>
      <c r="KVS18" s="1"/>
      <c r="KVT18" s="9"/>
      <c r="KVU18" s="1"/>
      <c r="KVV18" s="1"/>
      <c r="KVX18" s="21"/>
      <c r="KVY18" s="1"/>
      <c r="KVZ18" s="1"/>
      <c r="KWA18" s="1"/>
      <c r="KWB18" s="9"/>
      <c r="KWC18" s="1"/>
      <c r="KWD18" s="1"/>
      <c r="KWF18" s="21"/>
      <c r="KWG18" s="1"/>
      <c r="KWH18" s="1"/>
      <c r="KWI18" s="1"/>
      <c r="KWJ18" s="9"/>
      <c r="KWK18" s="1"/>
      <c r="KWL18" s="1"/>
      <c r="KWN18" s="21"/>
      <c r="KWO18" s="1"/>
      <c r="KWP18" s="1"/>
      <c r="KWQ18" s="1"/>
      <c r="KWR18" s="9"/>
      <c r="KWS18" s="1"/>
      <c r="KWT18" s="1"/>
      <c r="KWV18" s="21"/>
      <c r="KWW18" s="1"/>
      <c r="KWX18" s="1"/>
      <c r="KWY18" s="1"/>
      <c r="KWZ18" s="9"/>
      <c r="KXA18" s="1"/>
      <c r="KXB18" s="1"/>
      <c r="KXD18" s="21"/>
      <c r="KXE18" s="1"/>
      <c r="KXF18" s="1"/>
      <c r="KXG18" s="1"/>
      <c r="KXH18" s="9"/>
      <c r="KXI18" s="1"/>
      <c r="KXJ18" s="1"/>
      <c r="KXL18" s="21"/>
      <c r="KXM18" s="1"/>
      <c r="KXN18" s="1"/>
      <c r="KXO18" s="1"/>
      <c r="KXP18" s="9"/>
      <c r="KXQ18" s="1"/>
      <c r="KXR18" s="1"/>
      <c r="KXT18" s="21"/>
      <c r="KXU18" s="1"/>
      <c r="KXV18" s="1"/>
      <c r="KXW18" s="1"/>
      <c r="KXX18" s="9"/>
      <c r="KXY18" s="1"/>
      <c r="KXZ18" s="1"/>
      <c r="KYB18" s="21"/>
      <c r="KYC18" s="1"/>
      <c r="KYD18" s="1"/>
      <c r="KYE18" s="1"/>
      <c r="KYF18" s="9"/>
      <c r="KYG18" s="1"/>
      <c r="KYH18" s="1"/>
      <c r="KYJ18" s="21"/>
      <c r="KYK18" s="1"/>
      <c r="KYL18" s="1"/>
      <c r="KYM18" s="1"/>
      <c r="KYN18" s="9"/>
      <c r="KYO18" s="1"/>
      <c r="KYP18" s="1"/>
      <c r="KYR18" s="21"/>
      <c r="KYS18" s="1"/>
      <c r="KYT18" s="1"/>
      <c r="KYU18" s="1"/>
      <c r="KYV18" s="9"/>
      <c r="KYW18" s="1"/>
      <c r="KYX18" s="1"/>
      <c r="KYZ18" s="21"/>
      <c r="KZA18" s="1"/>
      <c r="KZB18" s="1"/>
      <c r="KZC18" s="1"/>
      <c r="KZD18" s="9"/>
      <c r="KZE18" s="1"/>
      <c r="KZF18" s="1"/>
      <c r="KZH18" s="21"/>
      <c r="KZI18" s="1"/>
      <c r="KZJ18" s="1"/>
      <c r="KZK18" s="1"/>
      <c r="KZL18" s="9"/>
      <c r="KZM18" s="1"/>
      <c r="KZN18" s="1"/>
      <c r="KZP18" s="21"/>
      <c r="KZQ18" s="1"/>
      <c r="KZR18" s="1"/>
      <c r="KZS18" s="1"/>
      <c r="KZT18" s="9"/>
      <c r="KZU18" s="1"/>
      <c r="KZV18" s="1"/>
      <c r="KZX18" s="21"/>
      <c r="KZY18" s="1"/>
      <c r="KZZ18" s="1"/>
      <c r="LAA18" s="1"/>
      <c r="LAB18" s="9"/>
      <c r="LAC18" s="1"/>
      <c r="LAD18" s="1"/>
      <c r="LAF18" s="21"/>
      <c r="LAG18" s="1"/>
      <c r="LAH18" s="1"/>
      <c r="LAI18" s="1"/>
      <c r="LAJ18" s="9"/>
      <c r="LAK18" s="1"/>
      <c r="LAL18" s="1"/>
      <c r="LAN18" s="21"/>
      <c r="LAO18" s="1"/>
      <c r="LAP18" s="1"/>
      <c r="LAQ18" s="1"/>
      <c r="LAR18" s="9"/>
      <c r="LAS18" s="1"/>
      <c r="LAT18" s="1"/>
      <c r="LAV18" s="21"/>
      <c r="LAW18" s="1"/>
      <c r="LAX18" s="1"/>
      <c r="LAY18" s="1"/>
      <c r="LAZ18" s="9"/>
      <c r="LBA18" s="1"/>
      <c r="LBB18" s="1"/>
      <c r="LBD18" s="21"/>
      <c r="LBE18" s="1"/>
      <c r="LBF18" s="1"/>
      <c r="LBG18" s="1"/>
      <c r="LBH18" s="9"/>
      <c r="LBI18" s="1"/>
      <c r="LBJ18" s="1"/>
      <c r="LBL18" s="21"/>
      <c r="LBM18" s="1"/>
      <c r="LBN18" s="1"/>
      <c r="LBO18" s="1"/>
      <c r="LBP18" s="9"/>
      <c r="LBQ18" s="1"/>
      <c r="LBR18" s="1"/>
      <c r="LBT18" s="21"/>
      <c r="LBU18" s="1"/>
      <c r="LBV18" s="1"/>
      <c r="LBW18" s="1"/>
      <c r="LBX18" s="9"/>
      <c r="LBY18" s="1"/>
      <c r="LBZ18" s="1"/>
      <c r="LCB18" s="21"/>
      <c r="LCC18" s="1"/>
      <c r="LCD18" s="1"/>
      <c r="LCE18" s="1"/>
      <c r="LCF18" s="9"/>
      <c r="LCG18" s="1"/>
      <c r="LCH18" s="1"/>
      <c r="LCJ18" s="21"/>
      <c r="LCK18" s="1"/>
      <c r="LCL18" s="1"/>
      <c r="LCM18" s="1"/>
      <c r="LCN18" s="9"/>
      <c r="LCO18" s="1"/>
      <c r="LCP18" s="1"/>
      <c r="LCR18" s="21"/>
      <c r="LCS18" s="1"/>
      <c r="LCT18" s="1"/>
      <c r="LCU18" s="1"/>
      <c r="LCV18" s="9"/>
      <c r="LCW18" s="1"/>
      <c r="LCX18" s="1"/>
      <c r="LCZ18" s="21"/>
      <c r="LDA18" s="1"/>
      <c r="LDB18" s="1"/>
      <c r="LDC18" s="1"/>
      <c r="LDD18" s="9"/>
      <c r="LDE18" s="1"/>
      <c r="LDF18" s="1"/>
      <c r="LDH18" s="21"/>
      <c r="LDI18" s="1"/>
      <c r="LDJ18" s="1"/>
      <c r="LDK18" s="1"/>
      <c r="LDL18" s="9"/>
      <c r="LDM18" s="1"/>
      <c r="LDN18" s="1"/>
      <c r="LDP18" s="21"/>
      <c r="LDQ18" s="1"/>
      <c r="LDR18" s="1"/>
      <c r="LDS18" s="1"/>
      <c r="LDT18" s="9"/>
      <c r="LDU18" s="1"/>
      <c r="LDV18" s="1"/>
      <c r="LDX18" s="21"/>
      <c r="LDY18" s="1"/>
      <c r="LDZ18" s="1"/>
      <c r="LEA18" s="1"/>
      <c r="LEB18" s="9"/>
      <c r="LEC18" s="1"/>
      <c r="LED18" s="1"/>
      <c r="LEF18" s="21"/>
      <c r="LEG18" s="1"/>
      <c r="LEH18" s="1"/>
      <c r="LEI18" s="1"/>
      <c r="LEJ18" s="9"/>
      <c r="LEK18" s="1"/>
      <c r="LEL18" s="1"/>
      <c r="LEN18" s="21"/>
      <c r="LEO18" s="1"/>
      <c r="LEP18" s="1"/>
      <c r="LEQ18" s="1"/>
      <c r="LER18" s="9"/>
      <c r="LES18" s="1"/>
      <c r="LET18" s="1"/>
      <c r="LEV18" s="21"/>
      <c r="LEW18" s="1"/>
      <c r="LEX18" s="1"/>
      <c r="LEY18" s="1"/>
      <c r="LEZ18" s="9"/>
      <c r="LFA18" s="1"/>
      <c r="LFB18" s="1"/>
      <c r="LFD18" s="21"/>
      <c r="LFE18" s="1"/>
      <c r="LFF18" s="1"/>
      <c r="LFG18" s="1"/>
      <c r="LFH18" s="9"/>
      <c r="LFI18" s="1"/>
      <c r="LFJ18" s="1"/>
      <c r="LFL18" s="21"/>
      <c r="LFM18" s="1"/>
      <c r="LFN18" s="1"/>
      <c r="LFO18" s="1"/>
      <c r="LFP18" s="9"/>
      <c r="LFQ18" s="1"/>
      <c r="LFR18" s="1"/>
      <c r="LFT18" s="21"/>
      <c r="LFU18" s="1"/>
      <c r="LFV18" s="1"/>
      <c r="LFW18" s="1"/>
      <c r="LFX18" s="9"/>
      <c r="LFY18" s="1"/>
      <c r="LFZ18" s="1"/>
      <c r="LGB18" s="21"/>
      <c r="LGC18" s="1"/>
      <c r="LGD18" s="1"/>
      <c r="LGE18" s="1"/>
      <c r="LGF18" s="9"/>
      <c r="LGG18" s="1"/>
      <c r="LGH18" s="1"/>
      <c r="LGJ18" s="21"/>
      <c r="LGK18" s="1"/>
      <c r="LGL18" s="1"/>
      <c r="LGM18" s="1"/>
      <c r="LGN18" s="9"/>
      <c r="LGO18" s="1"/>
      <c r="LGP18" s="1"/>
      <c r="LGR18" s="21"/>
      <c r="LGS18" s="1"/>
      <c r="LGT18" s="1"/>
      <c r="LGU18" s="1"/>
      <c r="LGV18" s="9"/>
      <c r="LGW18" s="1"/>
      <c r="LGX18" s="1"/>
      <c r="LGZ18" s="21"/>
      <c r="LHA18" s="1"/>
      <c r="LHB18" s="1"/>
      <c r="LHC18" s="1"/>
      <c r="LHD18" s="9"/>
      <c r="LHE18" s="1"/>
      <c r="LHF18" s="1"/>
      <c r="LHH18" s="21"/>
      <c r="LHI18" s="1"/>
      <c r="LHJ18" s="1"/>
      <c r="LHK18" s="1"/>
      <c r="LHL18" s="9"/>
      <c r="LHM18" s="1"/>
      <c r="LHN18" s="1"/>
      <c r="LHP18" s="21"/>
      <c r="LHQ18" s="1"/>
      <c r="LHR18" s="1"/>
      <c r="LHS18" s="1"/>
      <c r="LHT18" s="9"/>
      <c r="LHU18" s="1"/>
      <c r="LHV18" s="1"/>
      <c r="LHX18" s="21"/>
      <c r="LHY18" s="1"/>
      <c r="LHZ18" s="1"/>
      <c r="LIA18" s="1"/>
      <c r="LIB18" s="9"/>
      <c r="LIC18" s="1"/>
      <c r="LID18" s="1"/>
      <c r="LIF18" s="21"/>
      <c r="LIG18" s="1"/>
      <c r="LIH18" s="1"/>
      <c r="LII18" s="1"/>
      <c r="LIJ18" s="9"/>
      <c r="LIK18" s="1"/>
      <c r="LIL18" s="1"/>
      <c r="LIN18" s="21"/>
      <c r="LIO18" s="1"/>
      <c r="LIP18" s="1"/>
      <c r="LIQ18" s="1"/>
      <c r="LIR18" s="9"/>
      <c r="LIS18" s="1"/>
      <c r="LIT18" s="1"/>
      <c r="LIV18" s="21"/>
      <c r="LIW18" s="1"/>
      <c r="LIX18" s="1"/>
      <c r="LIY18" s="1"/>
      <c r="LIZ18" s="9"/>
      <c r="LJA18" s="1"/>
      <c r="LJB18" s="1"/>
      <c r="LJD18" s="21"/>
      <c r="LJE18" s="1"/>
      <c r="LJF18" s="1"/>
      <c r="LJG18" s="1"/>
      <c r="LJH18" s="9"/>
      <c r="LJI18" s="1"/>
      <c r="LJJ18" s="1"/>
      <c r="LJL18" s="21"/>
      <c r="LJM18" s="1"/>
      <c r="LJN18" s="1"/>
      <c r="LJO18" s="1"/>
      <c r="LJP18" s="9"/>
      <c r="LJQ18" s="1"/>
      <c r="LJR18" s="1"/>
      <c r="LJT18" s="21"/>
      <c r="LJU18" s="1"/>
      <c r="LJV18" s="1"/>
      <c r="LJW18" s="1"/>
      <c r="LJX18" s="9"/>
      <c r="LJY18" s="1"/>
      <c r="LJZ18" s="1"/>
      <c r="LKB18" s="21"/>
      <c r="LKC18" s="1"/>
      <c r="LKD18" s="1"/>
      <c r="LKE18" s="1"/>
      <c r="LKF18" s="9"/>
      <c r="LKG18" s="1"/>
      <c r="LKH18" s="1"/>
      <c r="LKJ18" s="21"/>
      <c r="LKK18" s="1"/>
      <c r="LKL18" s="1"/>
      <c r="LKM18" s="1"/>
      <c r="LKN18" s="9"/>
      <c r="LKO18" s="1"/>
      <c r="LKP18" s="1"/>
      <c r="LKR18" s="21"/>
      <c r="LKS18" s="1"/>
      <c r="LKT18" s="1"/>
      <c r="LKU18" s="1"/>
      <c r="LKV18" s="9"/>
      <c r="LKW18" s="1"/>
      <c r="LKX18" s="1"/>
      <c r="LKZ18" s="21"/>
      <c r="LLA18" s="1"/>
      <c r="LLB18" s="1"/>
      <c r="LLC18" s="1"/>
      <c r="LLD18" s="9"/>
      <c r="LLE18" s="1"/>
      <c r="LLF18" s="1"/>
      <c r="LLH18" s="21"/>
      <c r="LLI18" s="1"/>
      <c r="LLJ18" s="1"/>
      <c r="LLK18" s="1"/>
      <c r="LLL18" s="9"/>
      <c r="LLM18" s="1"/>
      <c r="LLN18" s="1"/>
      <c r="LLP18" s="21"/>
      <c r="LLQ18" s="1"/>
      <c r="LLR18" s="1"/>
      <c r="LLS18" s="1"/>
      <c r="LLT18" s="9"/>
      <c r="LLU18" s="1"/>
      <c r="LLV18" s="1"/>
      <c r="LLX18" s="21"/>
      <c r="LLY18" s="1"/>
      <c r="LLZ18" s="1"/>
      <c r="LMA18" s="1"/>
      <c r="LMB18" s="9"/>
      <c r="LMC18" s="1"/>
      <c r="LMD18" s="1"/>
      <c r="LMF18" s="21"/>
      <c r="LMG18" s="1"/>
      <c r="LMH18" s="1"/>
      <c r="LMI18" s="1"/>
      <c r="LMJ18" s="9"/>
      <c r="LMK18" s="1"/>
      <c r="LML18" s="1"/>
      <c r="LMN18" s="21"/>
      <c r="LMO18" s="1"/>
      <c r="LMP18" s="1"/>
      <c r="LMQ18" s="1"/>
      <c r="LMR18" s="9"/>
      <c r="LMS18" s="1"/>
      <c r="LMT18" s="1"/>
      <c r="LMV18" s="21"/>
      <c r="LMW18" s="1"/>
      <c r="LMX18" s="1"/>
      <c r="LMY18" s="1"/>
      <c r="LMZ18" s="9"/>
      <c r="LNA18" s="1"/>
      <c r="LNB18" s="1"/>
      <c r="LND18" s="21"/>
      <c r="LNE18" s="1"/>
      <c r="LNF18" s="1"/>
      <c r="LNG18" s="1"/>
      <c r="LNH18" s="9"/>
      <c r="LNI18" s="1"/>
      <c r="LNJ18" s="1"/>
      <c r="LNL18" s="21"/>
      <c r="LNM18" s="1"/>
      <c r="LNN18" s="1"/>
      <c r="LNO18" s="1"/>
      <c r="LNP18" s="9"/>
      <c r="LNQ18" s="1"/>
      <c r="LNR18" s="1"/>
      <c r="LNT18" s="21"/>
      <c r="LNU18" s="1"/>
      <c r="LNV18" s="1"/>
      <c r="LNW18" s="1"/>
      <c r="LNX18" s="9"/>
      <c r="LNY18" s="1"/>
      <c r="LNZ18" s="1"/>
      <c r="LOB18" s="21"/>
      <c r="LOC18" s="1"/>
      <c r="LOD18" s="1"/>
      <c r="LOE18" s="1"/>
      <c r="LOF18" s="9"/>
      <c r="LOG18" s="1"/>
      <c r="LOH18" s="1"/>
      <c r="LOJ18" s="21"/>
      <c r="LOK18" s="1"/>
      <c r="LOL18" s="1"/>
      <c r="LOM18" s="1"/>
      <c r="LON18" s="9"/>
      <c r="LOO18" s="1"/>
      <c r="LOP18" s="1"/>
      <c r="LOR18" s="21"/>
      <c r="LOS18" s="1"/>
      <c r="LOT18" s="1"/>
      <c r="LOU18" s="1"/>
      <c r="LOV18" s="9"/>
      <c r="LOW18" s="1"/>
      <c r="LOX18" s="1"/>
      <c r="LOZ18" s="21"/>
      <c r="LPA18" s="1"/>
      <c r="LPB18" s="1"/>
      <c r="LPC18" s="1"/>
      <c r="LPD18" s="9"/>
      <c r="LPE18" s="1"/>
      <c r="LPF18" s="1"/>
      <c r="LPH18" s="21"/>
      <c r="LPI18" s="1"/>
      <c r="LPJ18" s="1"/>
      <c r="LPK18" s="1"/>
      <c r="LPL18" s="9"/>
      <c r="LPM18" s="1"/>
      <c r="LPN18" s="1"/>
      <c r="LPP18" s="21"/>
      <c r="LPQ18" s="1"/>
      <c r="LPR18" s="1"/>
      <c r="LPS18" s="1"/>
      <c r="LPT18" s="9"/>
      <c r="LPU18" s="1"/>
      <c r="LPV18" s="1"/>
      <c r="LPX18" s="21"/>
      <c r="LPY18" s="1"/>
      <c r="LPZ18" s="1"/>
      <c r="LQA18" s="1"/>
      <c r="LQB18" s="9"/>
      <c r="LQC18" s="1"/>
      <c r="LQD18" s="1"/>
      <c r="LQF18" s="21"/>
      <c r="LQG18" s="1"/>
      <c r="LQH18" s="1"/>
      <c r="LQI18" s="1"/>
      <c r="LQJ18" s="9"/>
      <c r="LQK18" s="1"/>
      <c r="LQL18" s="1"/>
      <c r="LQN18" s="21"/>
      <c r="LQO18" s="1"/>
      <c r="LQP18" s="1"/>
      <c r="LQQ18" s="1"/>
      <c r="LQR18" s="9"/>
      <c r="LQS18" s="1"/>
      <c r="LQT18" s="1"/>
      <c r="LQV18" s="21"/>
      <c r="LQW18" s="1"/>
      <c r="LQX18" s="1"/>
      <c r="LQY18" s="1"/>
      <c r="LQZ18" s="9"/>
      <c r="LRA18" s="1"/>
      <c r="LRB18" s="1"/>
      <c r="LRD18" s="21"/>
      <c r="LRE18" s="1"/>
      <c r="LRF18" s="1"/>
      <c r="LRG18" s="1"/>
      <c r="LRH18" s="9"/>
      <c r="LRI18" s="1"/>
      <c r="LRJ18" s="1"/>
      <c r="LRL18" s="21"/>
      <c r="LRM18" s="1"/>
      <c r="LRN18" s="1"/>
      <c r="LRO18" s="1"/>
      <c r="LRP18" s="9"/>
      <c r="LRQ18" s="1"/>
      <c r="LRR18" s="1"/>
      <c r="LRT18" s="21"/>
      <c r="LRU18" s="1"/>
      <c r="LRV18" s="1"/>
      <c r="LRW18" s="1"/>
      <c r="LRX18" s="9"/>
      <c r="LRY18" s="1"/>
      <c r="LRZ18" s="1"/>
      <c r="LSB18" s="21"/>
      <c r="LSC18" s="1"/>
      <c r="LSD18" s="1"/>
      <c r="LSE18" s="1"/>
      <c r="LSF18" s="9"/>
      <c r="LSG18" s="1"/>
      <c r="LSH18" s="1"/>
      <c r="LSJ18" s="21"/>
      <c r="LSK18" s="1"/>
      <c r="LSL18" s="1"/>
      <c r="LSM18" s="1"/>
      <c r="LSN18" s="9"/>
      <c r="LSO18" s="1"/>
      <c r="LSP18" s="1"/>
      <c r="LSR18" s="21"/>
      <c r="LSS18" s="1"/>
      <c r="LST18" s="1"/>
      <c r="LSU18" s="1"/>
      <c r="LSV18" s="9"/>
      <c r="LSW18" s="1"/>
      <c r="LSX18" s="1"/>
      <c r="LSZ18" s="21"/>
      <c r="LTA18" s="1"/>
      <c r="LTB18" s="1"/>
      <c r="LTC18" s="1"/>
      <c r="LTD18" s="9"/>
      <c r="LTE18" s="1"/>
      <c r="LTF18" s="1"/>
      <c r="LTH18" s="21"/>
      <c r="LTI18" s="1"/>
      <c r="LTJ18" s="1"/>
      <c r="LTK18" s="1"/>
      <c r="LTL18" s="9"/>
      <c r="LTM18" s="1"/>
      <c r="LTN18" s="1"/>
      <c r="LTP18" s="21"/>
      <c r="LTQ18" s="1"/>
      <c r="LTR18" s="1"/>
      <c r="LTS18" s="1"/>
      <c r="LTT18" s="9"/>
      <c r="LTU18" s="1"/>
      <c r="LTV18" s="1"/>
      <c r="LTX18" s="21"/>
      <c r="LTY18" s="1"/>
      <c r="LTZ18" s="1"/>
      <c r="LUA18" s="1"/>
      <c r="LUB18" s="9"/>
      <c r="LUC18" s="1"/>
      <c r="LUD18" s="1"/>
      <c r="LUF18" s="21"/>
      <c r="LUG18" s="1"/>
      <c r="LUH18" s="1"/>
      <c r="LUI18" s="1"/>
      <c r="LUJ18" s="9"/>
      <c r="LUK18" s="1"/>
      <c r="LUL18" s="1"/>
      <c r="LUN18" s="21"/>
      <c r="LUO18" s="1"/>
      <c r="LUP18" s="1"/>
      <c r="LUQ18" s="1"/>
      <c r="LUR18" s="9"/>
      <c r="LUS18" s="1"/>
      <c r="LUT18" s="1"/>
      <c r="LUV18" s="21"/>
      <c r="LUW18" s="1"/>
      <c r="LUX18" s="1"/>
      <c r="LUY18" s="1"/>
      <c r="LUZ18" s="9"/>
      <c r="LVA18" s="1"/>
      <c r="LVB18" s="1"/>
      <c r="LVD18" s="21"/>
      <c r="LVE18" s="1"/>
      <c r="LVF18" s="1"/>
      <c r="LVG18" s="1"/>
      <c r="LVH18" s="9"/>
      <c r="LVI18" s="1"/>
      <c r="LVJ18" s="1"/>
      <c r="LVL18" s="21"/>
      <c r="LVM18" s="1"/>
      <c r="LVN18" s="1"/>
      <c r="LVO18" s="1"/>
      <c r="LVP18" s="9"/>
      <c r="LVQ18" s="1"/>
      <c r="LVR18" s="1"/>
      <c r="LVT18" s="21"/>
      <c r="LVU18" s="1"/>
      <c r="LVV18" s="1"/>
      <c r="LVW18" s="1"/>
      <c r="LVX18" s="9"/>
      <c r="LVY18" s="1"/>
      <c r="LVZ18" s="1"/>
      <c r="LWB18" s="21"/>
      <c r="LWC18" s="1"/>
      <c r="LWD18" s="1"/>
      <c r="LWE18" s="1"/>
      <c r="LWF18" s="9"/>
      <c r="LWG18" s="1"/>
      <c r="LWH18" s="1"/>
      <c r="LWJ18" s="21"/>
      <c r="LWK18" s="1"/>
      <c r="LWL18" s="1"/>
      <c r="LWM18" s="1"/>
      <c r="LWN18" s="9"/>
      <c r="LWO18" s="1"/>
      <c r="LWP18" s="1"/>
      <c r="LWR18" s="21"/>
      <c r="LWS18" s="1"/>
      <c r="LWT18" s="1"/>
      <c r="LWU18" s="1"/>
      <c r="LWV18" s="9"/>
      <c r="LWW18" s="1"/>
      <c r="LWX18" s="1"/>
      <c r="LWZ18" s="21"/>
      <c r="LXA18" s="1"/>
      <c r="LXB18" s="1"/>
      <c r="LXC18" s="1"/>
      <c r="LXD18" s="9"/>
      <c r="LXE18" s="1"/>
      <c r="LXF18" s="1"/>
      <c r="LXH18" s="21"/>
      <c r="LXI18" s="1"/>
      <c r="LXJ18" s="1"/>
      <c r="LXK18" s="1"/>
      <c r="LXL18" s="9"/>
      <c r="LXM18" s="1"/>
      <c r="LXN18" s="1"/>
      <c r="LXP18" s="21"/>
      <c r="LXQ18" s="1"/>
      <c r="LXR18" s="1"/>
      <c r="LXS18" s="1"/>
      <c r="LXT18" s="9"/>
      <c r="LXU18" s="1"/>
      <c r="LXV18" s="1"/>
      <c r="LXX18" s="21"/>
      <c r="LXY18" s="1"/>
      <c r="LXZ18" s="1"/>
      <c r="LYA18" s="1"/>
      <c r="LYB18" s="9"/>
      <c r="LYC18" s="1"/>
      <c r="LYD18" s="1"/>
      <c r="LYF18" s="21"/>
      <c r="LYG18" s="1"/>
      <c r="LYH18" s="1"/>
      <c r="LYI18" s="1"/>
      <c r="LYJ18" s="9"/>
      <c r="LYK18" s="1"/>
      <c r="LYL18" s="1"/>
      <c r="LYN18" s="21"/>
      <c r="LYO18" s="1"/>
      <c r="LYP18" s="1"/>
      <c r="LYQ18" s="1"/>
      <c r="LYR18" s="9"/>
      <c r="LYS18" s="1"/>
      <c r="LYT18" s="1"/>
      <c r="LYV18" s="21"/>
      <c r="LYW18" s="1"/>
      <c r="LYX18" s="1"/>
      <c r="LYY18" s="1"/>
      <c r="LYZ18" s="9"/>
      <c r="LZA18" s="1"/>
      <c r="LZB18" s="1"/>
      <c r="LZD18" s="21"/>
      <c r="LZE18" s="1"/>
      <c r="LZF18" s="1"/>
      <c r="LZG18" s="1"/>
      <c r="LZH18" s="9"/>
      <c r="LZI18" s="1"/>
      <c r="LZJ18" s="1"/>
      <c r="LZL18" s="21"/>
      <c r="LZM18" s="1"/>
      <c r="LZN18" s="1"/>
      <c r="LZO18" s="1"/>
      <c r="LZP18" s="9"/>
      <c r="LZQ18" s="1"/>
      <c r="LZR18" s="1"/>
      <c r="LZT18" s="21"/>
      <c r="LZU18" s="1"/>
      <c r="LZV18" s="1"/>
      <c r="LZW18" s="1"/>
      <c r="LZX18" s="9"/>
      <c r="LZY18" s="1"/>
      <c r="LZZ18" s="1"/>
      <c r="MAB18" s="21"/>
      <c r="MAC18" s="1"/>
      <c r="MAD18" s="1"/>
      <c r="MAE18" s="1"/>
      <c r="MAF18" s="9"/>
      <c r="MAG18" s="1"/>
      <c r="MAH18" s="1"/>
      <c r="MAJ18" s="21"/>
      <c r="MAK18" s="1"/>
      <c r="MAL18" s="1"/>
      <c r="MAM18" s="1"/>
      <c r="MAN18" s="9"/>
      <c r="MAO18" s="1"/>
      <c r="MAP18" s="1"/>
      <c r="MAR18" s="21"/>
      <c r="MAS18" s="1"/>
      <c r="MAT18" s="1"/>
      <c r="MAU18" s="1"/>
      <c r="MAV18" s="9"/>
      <c r="MAW18" s="1"/>
      <c r="MAX18" s="1"/>
      <c r="MAZ18" s="21"/>
      <c r="MBA18" s="1"/>
      <c r="MBB18" s="1"/>
      <c r="MBC18" s="1"/>
      <c r="MBD18" s="9"/>
      <c r="MBE18" s="1"/>
      <c r="MBF18" s="1"/>
      <c r="MBH18" s="21"/>
      <c r="MBI18" s="1"/>
      <c r="MBJ18" s="1"/>
      <c r="MBK18" s="1"/>
      <c r="MBL18" s="9"/>
      <c r="MBM18" s="1"/>
      <c r="MBN18" s="1"/>
      <c r="MBP18" s="21"/>
      <c r="MBQ18" s="1"/>
      <c r="MBR18" s="1"/>
      <c r="MBS18" s="1"/>
      <c r="MBT18" s="9"/>
      <c r="MBU18" s="1"/>
      <c r="MBV18" s="1"/>
      <c r="MBX18" s="21"/>
      <c r="MBY18" s="1"/>
      <c r="MBZ18" s="1"/>
      <c r="MCA18" s="1"/>
      <c r="MCB18" s="9"/>
      <c r="MCC18" s="1"/>
      <c r="MCD18" s="1"/>
      <c r="MCF18" s="21"/>
      <c r="MCG18" s="1"/>
      <c r="MCH18" s="1"/>
      <c r="MCI18" s="1"/>
      <c r="MCJ18" s="9"/>
      <c r="MCK18" s="1"/>
      <c r="MCL18" s="1"/>
      <c r="MCN18" s="21"/>
      <c r="MCO18" s="1"/>
      <c r="MCP18" s="1"/>
      <c r="MCQ18" s="1"/>
      <c r="MCR18" s="9"/>
      <c r="MCS18" s="1"/>
      <c r="MCT18" s="1"/>
      <c r="MCV18" s="21"/>
      <c r="MCW18" s="1"/>
      <c r="MCX18" s="1"/>
      <c r="MCY18" s="1"/>
      <c r="MCZ18" s="9"/>
      <c r="MDA18" s="1"/>
      <c r="MDB18" s="1"/>
      <c r="MDD18" s="21"/>
      <c r="MDE18" s="1"/>
      <c r="MDF18" s="1"/>
      <c r="MDG18" s="1"/>
      <c r="MDH18" s="9"/>
      <c r="MDI18" s="1"/>
      <c r="MDJ18" s="1"/>
      <c r="MDL18" s="21"/>
      <c r="MDM18" s="1"/>
      <c r="MDN18" s="1"/>
      <c r="MDO18" s="1"/>
      <c r="MDP18" s="9"/>
      <c r="MDQ18" s="1"/>
      <c r="MDR18" s="1"/>
      <c r="MDT18" s="21"/>
      <c r="MDU18" s="1"/>
      <c r="MDV18" s="1"/>
      <c r="MDW18" s="1"/>
      <c r="MDX18" s="9"/>
      <c r="MDY18" s="1"/>
      <c r="MDZ18" s="1"/>
      <c r="MEB18" s="21"/>
      <c r="MEC18" s="1"/>
      <c r="MED18" s="1"/>
      <c r="MEE18" s="1"/>
      <c r="MEF18" s="9"/>
      <c r="MEG18" s="1"/>
      <c r="MEH18" s="1"/>
      <c r="MEJ18" s="21"/>
      <c r="MEK18" s="1"/>
      <c r="MEL18" s="1"/>
      <c r="MEM18" s="1"/>
      <c r="MEN18" s="9"/>
      <c r="MEO18" s="1"/>
      <c r="MEP18" s="1"/>
      <c r="MER18" s="21"/>
      <c r="MES18" s="1"/>
      <c r="MET18" s="1"/>
      <c r="MEU18" s="1"/>
      <c r="MEV18" s="9"/>
      <c r="MEW18" s="1"/>
      <c r="MEX18" s="1"/>
      <c r="MEZ18" s="21"/>
      <c r="MFA18" s="1"/>
      <c r="MFB18" s="1"/>
      <c r="MFC18" s="1"/>
      <c r="MFD18" s="9"/>
      <c r="MFE18" s="1"/>
      <c r="MFF18" s="1"/>
      <c r="MFH18" s="21"/>
      <c r="MFI18" s="1"/>
      <c r="MFJ18" s="1"/>
      <c r="MFK18" s="1"/>
      <c r="MFL18" s="9"/>
      <c r="MFM18" s="1"/>
      <c r="MFN18" s="1"/>
      <c r="MFP18" s="21"/>
      <c r="MFQ18" s="1"/>
      <c r="MFR18" s="1"/>
      <c r="MFS18" s="1"/>
      <c r="MFT18" s="9"/>
      <c r="MFU18" s="1"/>
      <c r="MFV18" s="1"/>
      <c r="MFX18" s="21"/>
      <c r="MFY18" s="1"/>
      <c r="MFZ18" s="1"/>
      <c r="MGA18" s="1"/>
      <c r="MGB18" s="9"/>
      <c r="MGC18" s="1"/>
      <c r="MGD18" s="1"/>
      <c r="MGF18" s="21"/>
      <c r="MGG18" s="1"/>
      <c r="MGH18" s="1"/>
      <c r="MGI18" s="1"/>
      <c r="MGJ18" s="9"/>
      <c r="MGK18" s="1"/>
      <c r="MGL18" s="1"/>
      <c r="MGN18" s="21"/>
      <c r="MGO18" s="1"/>
      <c r="MGP18" s="1"/>
      <c r="MGQ18" s="1"/>
      <c r="MGR18" s="9"/>
      <c r="MGS18" s="1"/>
      <c r="MGT18" s="1"/>
      <c r="MGV18" s="21"/>
      <c r="MGW18" s="1"/>
      <c r="MGX18" s="1"/>
      <c r="MGY18" s="1"/>
      <c r="MGZ18" s="9"/>
      <c r="MHA18" s="1"/>
      <c r="MHB18" s="1"/>
      <c r="MHD18" s="21"/>
      <c r="MHE18" s="1"/>
      <c r="MHF18" s="1"/>
      <c r="MHG18" s="1"/>
      <c r="MHH18" s="9"/>
      <c r="MHI18" s="1"/>
      <c r="MHJ18" s="1"/>
      <c r="MHL18" s="21"/>
      <c r="MHM18" s="1"/>
      <c r="MHN18" s="1"/>
      <c r="MHO18" s="1"/>
      <c r="MHP18" s="9"/>
      <c r="MHQ18" s="1"/>
      <c r="MHR18" s="1"/>
      <c r="MHT18" s="21"/>
      <c r="MHU18" s="1"/>
      <c r="MHV18" s="1"/>
      <c r="MHW18" s="1"/>
      <c r="MHX18" s="9"/>
      <c r="MHY18" s="1"/>
      <c r="MHZ18" s="1"/>
      <c r="MIB18" s="21"/>
      <c r="MIC18" s="1"/>
      <c r="MID18" s="1"/>
      <c r="MIE18" s="1"/>
      <c r="MIF18" s="9"/>
      <c r="MIG18" s="1"/>
      <c r="MIH18" s="1"/>
      <c r="MIJ18" s="21"/>
      <c r="MIK18" s="1"/>
      <c r="MIL18" s="1"/>
      <c r="MIM18" s="1"/>
      <c r="MIN18" s="9"/>
      <c r="MIO18" s="1"/>
      <c r="MIP18" s="1"/>
      <c r="MIR18" s="21"/>
      <c r="MIS18" s="1"/>
      <c r="MIT18" s="1"/>
      <c r="MIU18" s="1"/>
      <c r="MIV18" s="9"/>
      <c r="MIW18" s="1"/>
      <c r="MIX18" s="1"/>
      <c r="MIZ18" s="21"/>
      <c r="MJA18" s="1"/>
      <c r="MJB18" s="1"/>
      <c r="MJC18" s="1"/>
      <c r="MJD18" s="9"/>
      <c r="MJE18" s="1"/>
      <c r="MJF18" s="1"/>
      <c r="MJH18" s="21"/>
      <c r="MJI18" s="1"/>
      <c r="MJJ18" s="1"/>
      <c r="MJK18" s="1"/>
      <c r="MJL18" s="9"/>
      <c r="MJM18" s="1"/>
      <c r="MJN18" s="1"/>
      <c r="MJP18" s="21"/>
      <c r="MJQ18" s="1"/>
      <c r="MJR18" s="1"/>
      <c r="MJS18" s="1"/>
      <c r="MJT18" s="9"/>
      <c r="MJU18" s="1"/>
      <c r="MJV18" s="1"/>
      <c r="MJX18" s="21"/>
      <c r="MJY18" s="1"/>
      <c r="MJZ18" s="1"/>
      <c r="MKA18" s="1"/>
      <c r="MKB18" s="9"/>
      <c r="MKC18" s="1"/>
      <c r="MKD18" s="1"/>
      <c r="MKF18" s="21"/>
      <c r="MKG18" s="1"/>
      <c r="MKH18" s="1"/>
      <c r="MKI18" s="1"/>
      <c r="MKJ18" s="9"/>
      <c r="MKK18" s="1"/>
      <c r="MKL18" s="1"/>
      <c r="MKN18" s="21"/>
      <c r="MKO18" s="1"/>
      <c r="MKP18" s="1"/>
      <c r="MKQ18" s="1"/>
      <c r="MKR18" s="9"/>
      <c r="MKS18" s="1"/>
      <c r="MKT18" s="1"/>
      <c r="MKV18" s="21"/>
      <c r="MKW18" s="1"/>
      <c r="MKX18" s="1"/>
      <c r="MKY18" s="1"/>
      <c r="MKZ18" s="9"/>
      <c r="MLA18" s="1"/>
      <c r="MLB18" s="1"/>
      <c r="MLD18" s="21"/>
      <c r="MLE18" s="1"/>
      <c r="MLF18" s="1"/>
      <c r="MLG18" s="1"/>
      <c r="MLH18" s="9"/>
      <c r="MLI18" s="1"/>
      <c r="MLJ18" s="1"/>
      <c r="MLL18" s="21"/>
      <c r="MLM18" s="1"/>
      <c r="MLN18" s="1"/>
      <c r="MLO18" s="1"/>
      <c r="MLP18" s="9"/>
      <c r="MLQ18" s="1"/>
      <c r="MLR18" s="1"/>
      <c r="MLT18" s="21"/>
      <c r="MLU18" s="1"/>
      <c r="MLV18" s="1"/>
      <c r="MLW18" s="1"/>
      <c r="MLX18" s="9"/>
      <c r="MLY18" s="1"/>
      <c r="MLZ18" s="1"/>
      <c r="MMB18" s="21"/>
      <c r="MMC18" s="1"/>
      <c r="MMD18" s="1"/>
      <c r="MME18" s="1"/>
      <c r="MMF18" s="9"/>
      <c r="MMG18" s="1"/>
      <c r="MMH18" s="1"/>
      <c r="MMJ18" s="21"/>
      <c r="MMK18" s="1"/>
      <c r="MML18" s="1"/>
      <c r="MMM18" s="1"/>
      <c r="MMN18" s="9"/>
      <c r="MMO18" s="1"/>
      <c r="MMP18" s="1"/>
      <c r="MMR18" s="21"/>
      <c r="MMS18" s="1"/>
      <c r="MMT18" s="1"/>
      <c r="MMU18" s="1"/>
      <c r="MMV18" s="9"/>
      <c r="MMW18" s="1"/>
      <c r="MMX18" s="1"/>
      <c r="MMZ18" s="21"/>
      <c r="MNA18" s="1"/>
      <c r="MNB18" s="1"/>
      <c r="MNC18" s="1"/>
      <c r="MND18" s="9"/>
      <c r="MNE18" s="1"/>
      <c r="MNF18" s="1"/>
      <c r="MNH18" s="21"/>
      <c r="MNI18" s="1"/>
      <c r="MNJ18" s="1"/>
      <c r="MNK18" s="1"/>
      <c r="MNL18" s="9"/>
      <c r="MNM18" s="1"/>
      <c r="MNN18" s="1"/>
      <c r="MNP18" s="21"/>
      <c r="MNQ18" s="1"/>
      <c r="MNR18" s="1"/>
      <c r="MNS18" s="1"/>
      <c r="MNT18" s="9"/>
      <c r="MNU18" s="1"/>
      <c r="MNV18" s="1"/>
      <c r="MNX18" s="21"/>
      <c r="MNY18" s="1"/>
      <c r="MNZ18" s="1"/>
      <c r="MOA18" s="1"/>
      <c r="MOB18" s="9"/>
      <c r="MOC18" s="1"/>
      <c r="MOD18" s="1"/>
      <c r="MOF18" s="21"/>
      <c r="MOG18" s="1"/>
      <c r="MOH18" s="1"/>
      <c r="MOI18" s="1"/>
      <c r="MOJ18" s="9"/>
      <c r="MOK18" s="1"/>
      <c r="MOL18" s="1"/>
      <c r="MON18" s="21"/>
      <c r="MOO18" s="1"/>
      <c r="MOP18" s="1"/>
      <c r="MOQ18" s="1"/>
      <c r="MOR18" s="9"/>
      <c r="MOS18" s="1"/>
      <c r="MOT18" s="1"/>
      <c r="MOV18" s="21"/>
      <c r="MOW18" s="1"/>
      <c r="MOX18" s="1"/>
      <c r="MOY18" s="1"/>
      <c r="MOZ18" s="9"/>
      <c r="MPA18" s="1"/>
      <c r="MPB18" s="1"/>
      <c r="MPD18" s="21"/>
      <c r="MPE18" s="1"/>
      <c r="MPF18" s="1"/>
      <c r="MPG18" s="1"/>
      <c r="MPH18" s="9"/>
      <c r="MPI18" s="1"/>
      <c r="MPJ18" s="1"/>
      <c r="MPL18" s="21"/>
      <c r="MPM18" s="1"/>
      <c r="MPN18" s="1"/>
      <c r="MPO18" s="1"/>
      <c r="MPP18" s="9"/>
      <c r="MPQ18" s="1"/>
      <c r="MPR18" s="1"/>
      <c r="MPT18" s="21"/>
      <c r="MPU18" s="1"/>
      <c r="MPV18" s="1"/>
      <c r="MPW18" s="1"/>
      <c r="MPX18" s="9"/>
      <c r="MPY18" s="1"/>
      <c r="MPZ18" s="1"/>
      <c r="MQB18" s="21"/>
      <c r="MQC18" s="1"/>
      <c r="MQD18" s="1"/>
      <c r="MQE18" s="1"/>
      <c r="MQF18" s="9"/>
      <c r="MQG18" s="1"/>
      <c r="MQH18" s="1"/>
      <c r="MQJ18" s="21"/>
      <c r="MQK18" s="1"/>
      <c r="MQL18" s="1"/>
      <c r="MQM18" s="1"/>
      <c r="MQN18" s="9"/>
      <c r="MQO18" s="1"/>
      <c r="MQP18" s="1"/>
      <c r="MQR18" s="21"/>
      <c r="MQS18" s="1"/>
      <c r="MQT18" s="1"/>
      <c r="MQU18" s="1"/>
      <c r="MQV18" s="9"/>
      <c r="MQW18" s="1"/>
      <c r="MQX18" s="1"/>
      <c r="MQZ18" s="21"/>
      <c r="MRA18" s="1"/>
      <c r="MRB18" s="1"/>
      <c r="MRC18" s="1"/>
      <c r="MRD18" s="9"/>
      <c r="MRE18" s="1"/>
      <c r="MRF18" s="1"/>
      <c r="MRH18" s="21"/>
      <c r="MRI18" s="1"/>
      <c r="MRJ18" s="1"/>
      <c r="MRK18" s="1"/>
      <c r="MRL18" s="9"/>
      <c r="MRM18" s="1"/>
      <c r="MRN18" s="1"/>
      <c r="MRP18" s="21"/>
      <c r="MRQ18" s="1"/>
      <c r="MRR18" s="1"/>
      <c r="MRS18" s="1"/>
      <c r="MRT18" s="9"/>
      <c r="MRU18" s="1"/>
      <c r="MRV18" s="1"/>
      <c r="MRX18" s="21"/>
      <c r="MRY18" s="1"/>
      <c r="MRZ18" s="1"/>
      <c r="MSA18" s="1"/>
      <c r="MSB18" s="9"/>
      <c r="MSC18" s="1"/>
      <c r="MSD18" s="1"/>
      <c r="MSF18" s="21"/>
      <c r="MSG18" s="1"/>
      <c r="MSH18" s="1"/>
      <c r="MSI18" s="1"/>
      <c r="MSJ18" s="9"/>
      <c r="MSK18" s="1"/>
      <c r="MSL18" s="1"/>
      <c r="MSN18" s="21"/>
      <c r="MSO18" s="1"/>
      <c r="MSP18" s="1"/>
      <c r="MSQ18" s="1"/>
      <c r="MSR18" s="9"/>
      <c r="MSS18" s="1"/>
      <c r="MST18" s="1"/>
      <c r="MSV18" s="21"/>
      <c r="MSW18" s="1"/>
      <c r="MSX18" s="1"/>
      <c r="MSY18" s="1"/>
      <c r="MSZ18" s="9"/>
      <c r="MTA18" s="1"/>
      <c r="MTB18" s="1"/>
      <c r="MTD18" s="21"/>
      <c r="MTE18" s="1"/>
      <c r="MTF18" s="1"/>
      <c r="MTG18" s="1"/>
      <c r="MTH18" s="9"/>
      <c r="MTI18" s="1"/>
      <c r="MTJ18" s="1"/>
      <c r="MTL18" s="21"/>
      <c r="MTM18" s="1"/>
      <c r="MTN18" s="1"/>
      <c r="MTO18" s="1"/>
      <c r="MTP18" s="9"/>
      <c r="MTQ18" s="1"/>
      <c r="MTR18" s="1"/>
      <c r="MTT18" s="21"/>
      <c r="MTU18" s="1"/>
      <c r="MTV18" s="1"/>
      <c r="MTW18" s="1"/>
      <c r="MTX18" s="9"/>
      <c r="MTY18" s="1"/>
      <c r="MTZ18" s="1"/>
      <c r="MUB18" s="21"/>
      <c r="MUC18" s="1"/>
      <c r="MUD18" s="1"/>
      <c r="MUE18" s="1"/>
      <c r="MUF18" s="9"/>
      <c r="MUG18" s="1"/>
      <c r="MUH18" s="1"/>
      <c r="MUJ18" s="21"/>
      <c r="MUK18" s="1"/>
      <c r="MUL18" s="1"/>
      <c r="MUM18" s="1"/>
      <c r="MUN18" s="9"/>
      <c r="MUO18" s="1"/>
      <c r="MUP18" s="1"/>
      <c r="MUR18" s="21"/>
      <c r="MUS18" s="1"/>
      <c r="MUT18" s="1"/>
      <c r="MUU18" s="1"/>
      <c r="MUV18" s="9"/>
      <c r="MUW18" s="1"/>
      <c r="MUX18" s="1"/>
      <c r="MUZ18" s="21"/>
      <c r="MVA18" s="1"/>
      <c r="MVB18" s="1"/>
      <c r="MVC18" s="1"/>
      <c r="MVD18" s="9"/>
      <c r="MVE18" s="1"/>
      <c r="MVF18" s="1"/>
      <c r="MVH18" s="21"/>
      <c r="MVI18" s="1"/>
      <c r="MVJ18" s="1"/>
      <c r="MVK18" s="1"/>
      <c r="MVL18" s="9"/>
      <c r="MVM18" s="1"/>
      <c r="MVN18" s="1"/>
      <c r="MVP18" s="21"/>
      <c r="MVQ18" s="1"/>
      <c r="MVR18" s="1"/>
      <c r="MVS18" s="1"/>
      <c r="MVT18" s="9"/>
      <c r="MVU18" s="1"/>
      <c r="MVV18" s="1"/>
      <c r="MVX18" s="21"/>
      <c r="MVY18" s="1"/>
      <c r="MVZ18" s="1"/>
      <c r="MWA18" s="1"/>
      <c r="MWB18" s="9"/>
      <c r="MWC18" s="1"/>
      <c r="MWD18" s="1"/>
      <c r="MWF18" s="21"/>
      <c r="MWG18" s="1"/>
      <c r="MWH18" s="1"/>
      <c r="MWI18" s="1"/>
      <c r="MWJ18" s="9"/>
      <c r="MWK18" s="1"/>
      <c r="MWL18" s="1"/>
      <c r="MWN18" s="21"/>
      <c r="MWO18" s="1"/>
      <c r="MWP18" s="1"/>
      <c r="MWQ18" s="1"/>
      <c r="MWR18" s="9"/>
      <c r="MWS18" s="1"/>
      <c r="MWT18" s="1"/>
      <c r="MWV18" s="21"/>
      <c r="MWW18" s="1"/>
      <c r="MWX18" s="1"/>
      <c r="MWY18" s="1"/>
      <c r="MWZ18" s="9"/>
      <c r="MXA18" s="1"/>
      <c r="MXB18" s="1"/>
      <c r="MXD18" s="21"/>
      <c r="MXE18" s="1"/>
      <c r="MXF18" s="1"/>
      <c r="MXG18" s="1"/>
      <c r="MXH18" s="9"/>
      <c r="MXI18" s="1"/>
      <c r="MXJ18" s="1"/>
      <c r="MXL18" s="21"/>
      <c r="MXM18" s="1"/>
      <c r="MXN18" s="1"/>
      <c r="MXO18" s="1"/>
      <c r="MXP18" s="9"/>
      <c r="MXQ18" s="1"/>
      <c r="MXR18" s="1"/>
      <c r="MXT18" s="21"/>
      <c r="MXU18" s="1"/>
      <c r="MXV18" s="1"/>
      <c r="MXW18" s="1"/>
      <c r="MXX18" s="9"/>
      <c r="MXY18" s="1"/>
      <c r="MXZ18" s="1"/>
      <c r="MYB18" s="21"/>
      <c r="MYC18" s="1"/>
      <c r="MYD18" s="1"/>
      <c r="MYE18" s="1"/>
      <c r="MYF18" s="9"/>
      <c r="MYG18" s="1"/>
      <c r="MYH18" s="1"/>
      <c r="MYJ18" s="21"/>
      <c r="MYK18" s="1"/>
      <c r="MYL18" s="1"/>
      <c r="MYM18" s="1"/>
      <c r="MYN18" s="9"/>
      <c r="MYO18" s="1"/>
      <c r="MYP18" s="1"/>
      <c r="MYR18" s="21"/>
      <c r="MYS18" s="1"/>
      <c r="MYT18" s="1"/>
      <c r="MYU18" s="1"/>
      <c r="MYV18" s="9"/>
      <c r="MYW18" s="1"/>
      <c r="MYX18" s="1"/>
      <c r="MYZ18" s="21"/>
      <c r="MZA18" s="1"/>
      <c r="MZB18" s="1"/>
      <c r="MZC18" s="1"/>
      <c r="MZD18" s="9"/>
      <c r="MZE18" s="1"/>
      <c r="MZF18" s="1"/>
      <c r="MZH18" s="21"/>
      <c r="MZI18" s="1"/>
      <c r="MZJ18" s="1"/>
      <c r="MZK18" s="1"/>
      <c r="MZL18" s="9"/>
      <c r="MZM18" s="1"/>
      <c r="MZN18" s="1"/>
      <c r="MZP18" s="21"/>
      <c r="MZQ18" s="1"/>
      <c r="MZR18" s="1"/>
      <c r="MZS18" s="1"/>
      <c r="MZT18" s="9"/>
      <c r="MZU18" s="1"/>
      <c r="MZV18" s="1"/>
      <c r="MZX18" s="21"/>
      <c r="MZY18" s="1"/>
      <c r="MZZ18" s="1"/>
      <c r="NAA18" s="1"/>
      <c r="NAB18" s="9"/>
      <c r="NAC18" s="1"/>
      <c r="NAD18" s="1"/>
      <c r="NAF18" s="21"/>
      <c r="NAG18" s="1"/>
      <c r="NAH18" s="1"/>
      <c r="NAI18" s="1"/>
      <c r="NAJ18" s="9"/>
      <c r="NAK18" s="1"/>
      <c r="NAL18" s="1"/>
      <c r="NAN18" s="21"/>
      <c r="NAO18" s="1"/>
      <c r="NAP18" s="1"/>
      <c r="NAQ18" s="1"/>
      <c r="NAR18" s="9"/>
      <c r="NAS18" s="1"/>
      <c r="NAT18" s="1"/>
      <c r="NAV18" s="21"/>
      <c r="NAW18" s="1"/>
      <c r="NAX18" s="1"/>
      <c r="NAY18" s="1"/>
      <c r="NAZ18" s="9"/>
      <c r="NBA18" s="1"/>
      <c r="NBB18" s="1"/>
      <c r="NBD18" s="21"/>
      <c r="NBE18" s="1"/>
      <c r="NBF18" s="1"/>
      <c r="NBG18" s="1"/>
      <c r="NBH18" s="9"/>
      <c r="NBI18" s="1"/>
      <c r="NBJ18" s="1"/>
      <c r="NBL18" s="21"/>
      <c r="NBM18" s="1"/>
      <c r="NBN18" s="1"/>
      <c r="NBO18" s="1"/>
      <c r="NBP18" s="9"/>
      <c r="NBQ18" s="1"/>
      <c r="NBR18" s="1"/>
      <c r="NBT18" s="21"/>
      <c r="NBU18" s="1"/>
      <c r="NBV18" s="1"/>
      <c r="NBW18" s="1"/>
      <c r="NBX18" s="9"/>
      <c r="NBY18" s="1"/>
      <c r="NBZ18" s="1"/>
      <c r="NCB18" s="21"/>
      <c r="NCC18" s="1"/>
      <c r="NCD18" s="1"/>
      <c r="NCE18" s="1"/>
      <c r="NCF18" s="9"/>
      <c r="NCG18" s="1"/>
      <c r="NCH18" s="1"/>
      <c r="NCJ18" s="21"/>
      <c r="NCK18" s="1"/>
      <c r="NCL18" s="1"/>
      <c r="NCM18" s="1"/>
      <c r="NCN18" s="9"/>
      <c r="NCO18" s="1"/>
      <c r="NCP18" s="1"/>
      <c r="NCR18" s="21"/>
      <c r="NCS18" s="1"/>
      <c r="NCT18" s="1"/>
      <c r="NCU18" s="1"/>
      <c r="NCV18" s="9"/>
      <c r="NCW18" s="1"/>
      <c r="NCX18" s="1"/>
      <c r="NCZ18" s="21"/>
      <c r="NDA18" s="1"/>
      <c r="NDB18" s="1"/>
      <c r="NDC18" s="1"/>
      <c r="NDD18" s="9"/>
      <c r="NDE18" s="1"/>
      <c r="NDF18" s="1"/>
      <c r="NDH18" s="21"/>
      <c r="NDI18" s="1"/>
      <c r="NDJ18" s="1"/>
      <c r="NDK18" s="1"/>
      <c r="NDL18" s="9"/>
      <c r="NDM18" s="1"/>
      <c r="NDN18" s="1"/>
      <c r="NDP18" s="21"/>
      <c r="NDQ18" s="1"/>
      <c r="NDR18" s="1"/>
      <c r="NDS18" s="1"/>
      <c r="NDT18" s="9"/>
      <c r="NDU18" s="1"/>
      <c r="NDV18" s="1"/>
      <c r="NDX18" s="21"/>
      <c r="NDY18" s="1"/>
      <c r="NDZ18" s="1"/>
      <c r="NEA18" s="1"/>
      <c r="NEB18" s="9"/>
      <c r="NEC18" s="1"/>
      <c r="NED18" s="1"/>
      <c r="NEF18" s="21"/>
      <c r="NEG18" s="1"/>
      <c r="NEH18" s="1"/>
      <c r="NEI18" s="1"/>
      <c r="NEJ18" s="9"/>
      <c r="NEK18" s="1"/>
      <c r="NEL18" s="1"/>
      <c r="NEN18" s="21"/>
      <c r="NEO18" s="1"/>
      <c r="NEP18" s="1"/>
      <c r="NEQ18" s="1"/>
      <c r="NER18" s="9"/>
      <c r="NES18" s="1"/>
      <c r="NET18" s="1"/>
      <c r="NEV18" s="21"/>
      <c r="NEW18" s="1"/>
      <c r="NEX18" s="1"/>
      <c r="NEY18" s="1"/>
      <c r="NEZ18" s="9"/>
      <c r="NFA18" s="1"/>
      <c r="NFB18" s="1"/>
      <c r="NFD18" s="21"/>
      <c r="NFE18" s="1"/>
      <c r="NFF18" s="1"/>
      <c r="NFG18" s="1"/>
      <c r="NFH18" s="9"/>
      <c r="NFI18" s="1"/>
      <c r="NFJ18" s="1"/>
      <c r="NFL18" s="21"/>
      <c r="NFM18" s="1"/>
      <c r="NFN18" s="1"/>
      <c r="NFO18" s="1"/>
      <c r="NFP18" s="9"/>
      <c r="NFQ18" s="1"/>
      <c r="NFR18" s="1"/>
      <c r="NFT18" s="21"/>
      <c r="NFU18" s="1"/>
      <c r="NFV18" s="1"/>
      <c r="NFW18" s="1"/>
      <c r="NFX18" s="9"/>
      <c r="NFY18" s="1"/>
      <c r="NFZ18" s="1"/>
      <c r="NGB18" s="21"/>
      <c r="NGC18" s="1"/>
      <c r="NGD18" s="1"/>
      <c r="NGE18" s="1"/>
      <c r="NGF18" s="9"/>
      <c r="NGG18" s="1"/>
      <c r="NGH18" s="1"/>
      <c r="NGJ18" s="21"/>
      <c r="NGK18" s="1"/>
      <c r="NGL18" s="1"/>
      <c r="NGM18" s="1"/>
      <c r="NGN18" s="9"/>
      <c r="NGO18" s="1"/>
      <c r="NGP18" s="1"/>
      <c r="NGR18" s="21"/>
      <c r="NGS18" s="1"/>
      <c r="NGT18" s="1"/>
      <c r="NGU18" s="1"/>
      <c r="NGV18" s="9"/>
      <c r="NGW18" s="1"/>
      <c r="NGX18" s="1"/>
      <c r="NGZ18" s="21"/>
      <c r="NHA18" s="1"/>
      <c r="NHB18" s="1"/>
      <c r="NHC18" s="1"/>
      <c r="NHD18" s="9"/>
      <c r="NHE18" s="1"/>
      <c r="NHF18" s="1"/>
      <c r="NHH18" s="21"/>
      <c r="NHI18" s="1"/>
      <c r="NHJ18" s="1"/>
      <c r="NHK18" s="1"/>
      <c r="NHL18" s="9"/>
      <c r="NHM18" s="1"/>
      <c r="NHN18" s="1"/>
      <c r="NHP18" s="21"/>
      <c r="NHQ18" s="1"/>
      <c r="NHR18" s="1"/>
      <c r="NHS18" s="1"/>
      <c r="NHT18" s="9"/>
      <c r="NHU18" s="1"/>
      <c r="NHV18" s="1"/>
      <c r="NHX18" s="21"/>
      <c r="NHY18" s="1"/>
      <c r="NHZ18" s="1"/>
      <c r="NIA18" s="1"/>
      <c r="NIB18" s="9"/>
      <c r="NIC18" s="1"/>
      <c r="NID18" s="1"/>
      <c r="NIF18" s="21"/>
      <c r="NIG18" s="1"/>
      <c r="NIH18" s="1"/>
      <c r="NII18" s="1"/>
      <c r="NIJ18" s="9"/>
      <c r="NIK18" s="1"/>
      <c r="NIL18" s="1"/>
      <c r="NIN18" s="21"/>
      <c r="NIO18" s="1"/>
      <c r="NIP18" s="1"/>
      <c r="NIQ18" s="1"/>
      <c r="NIR18" s="9"/>
      <c r="NIS18" s="1"/>
      <c r="NIT18" s="1"/>
      <c r="NIV18" s="21"/>
      <c r="NIW18" s="1"/>
      <c r="NIX18" s="1"/>
      <c r="NIY18" s="1"/>
      <c r="NIZ18" s="9"/>
      <c r="NJA18" s="1"/>
      <c r="NJB18" s="1"/>
      <c r="NJD18" s="21"/>
      <c r="NJE18" s="1"/>
      <c r="NJF18" s="1"/>
      <c r="NJG18" s="1"/>
      <c r="NJH18" s="9"/>
      <c r="NJI18" s="1"/>
      <c r="NJJ18" s="1"/>
      <c r="NJL18" s="21"/>
      <c r="NJM18" s="1"/>
      <c r="NJN18" s="1"/>
      <c r="NJO18" s="1"/>
      <c r="NJP18" s="9"/>
      <c r="NJQ18" s="1"/>
      <c r="NJR18" s="1"/>
      <c r="NJT18" s="21"/>
      <c r="NJU18" s="1"/>
      <c r="NJV18" s="1"/>
      <c r="NJW18" s="1"/>
      <c r="NJX18" s="9"/>
      <c r="NJY18" s="1"/>
      <c r="NJZ18" s="1"/>
      <c r="NKB18" s="21"/>
      <c r="NKC18" s="1"/>
      <c r="NKD18" s="1"/>
      <c r="NKE18" s="1"/>
      <c r="NKF18" s="9"/>
      <c r="NKG18" s="1"/>
      <c r="NKH18" s="1"/>
      <c r="NKJ18" s="21"/>
      <c r="NKK18" s="1"/>
      <c r="NKL18" s="1"/>
      <c r="NKM18" s="1"/>
      <c r="NKN18" s="9"/>
      <c r="NKO18" s="1"/>
      <c r="NKP18" s="1"/>
      <c r="NKR18" s="21"/>
      <c r="NKS18" s="1"/>
      <c r="NKT18" s="1"/>
      <c r="NKU18" s="1"/>
      <c r="NKV18" s="9"/>
      <c r="NKW18" s="1"/>
      <c r="NKX18" s="1"/>
      <c r="NKZ18" s="21"/>
      <c r="NLA18" s="1"/>
      <c r="NLB18" s="1"/>
      <c r="NLC18" s="1"/>
      <c r="NLD18" s="9"/>
      <c r="NLE18" s="1"/>
      <c r="NLF18" s="1"/>
      <c r="NLH18" s="21"/>
      <c r="NLI18" s="1"/>
      <c r="NLJ18" s="1"/>
      <c r="NLK18" s="1"/>
      <c r="NLL18" s="9"/>
      <c r="NLM18" s="1"/>
      <c r="NLN18" s="1"/>
      <c r="NLP18" s="21"/>
      <c r="NLQ18" s="1"/>
      <c r="NLR18" s="1"/>
      <c r="NLS18" s="1"/>
      <c r="NLT18" s="9"/>
      <c r="NLU18" s="1"/>
      <c r="NLV18" s="1"/>
      <c r="NLX18" s="21"/>
      <c r="NLY18" s="1"/>
      <c r="NLZ18" s="1"/>
      <c r="NMA18" s="1"/>
      <c r="NMB18" s="9"/>
      <c r="NMC18" s="1"/>
      <c r="NMD18" s="1"/>
      <c r="NMF18" s="21"/>
      <c r="NMG18" s="1"/>
      <c r="NMH18" s="1"/>
      <c r="NMI18" s="1"/>
      <c r="NMJ18" s="9"/>
      <c r="NMK18" s="1"/>
      <c r="NML18" s="1"/>
      <c r="NMN18" s="21"/>
      <c r="NMO18" s="1"/>
      <c r="NMP18" s="1"/>
      <c r="NMQ18" s="1"/>
      <c r="NMR18" s="9"/>
      <c r="NMS18" s="1"/>
      <c r="NMT18" s="1"/>
      <c r="NMV18" s="21"/>
      <c r="NMW18" s="1"/>
      <c r="NMX18" s="1"/>
      <c r="NMY18" s="1"/>
      <c r="NMZ18" s="9"/>
      <c r="NNA18" s="1"/>
      <c r="NNB18" s="1"/>
      <c r="NND18" s="21"/>
      <c r="NNE18" s="1"/>
      <c r="NNF18" s="1"/>
      <c r="NNG18" s="1"/>
      <c r="NNH18" s="9"/>
      <c r="NNI18" s="1"/>
      <c r="NNJ18" s="1"/>
      <c r="NNL18" s="21"/>
      <c r="NNM18" s="1"/>
      <c r="NNN18" s="1"/>
      <c r="NNO18" s="1"/>
      <c r="NNP18" s="9"/>
      <c r="NNQ18" s="1"/>
      <c r="NNR18" s="1"/>
      <c r="NNT18" s="21"/>
      <c r="NNU18" s="1"/>
      <c r="NNV18" s="1"/>
      <c r="NNW18" s="1"/>
      <c r="NNX18" s="9"/>
      <c r="NNY18" s="1"/>
      <c r="NNZ18" s="1"/>
      <c r="NOB18" s="21"/>
      <c r="NOC18" s="1"/>
      <c r="NOD18" s="1"/>
      <c r="NOE18" s="1"/>
      <c r="NOF18" s="9"/>
      <c r="NOG18" s="1"/>
      <c r="NOH18" s="1"/>
      <c r="NOJ18" s="21"/>
      <c r="NOK18" s="1"/>
      <c r="NOL18" s="1"/>
      <c r="NOM18" s="1"/>
      <c r="NON18" s="9"/>
      <c r="NOO18" s="1"/>
      <c r="NOP18" s="1"/>
      <c r="NOR18" s="21"/>
      <c r="NOS18" s="1"/>
      <c r="NOT18" s="1"/>
      <c r="NOU18" s="1"/>
      <c r="NOV18" s="9"/>
      <c r="NOW18" s="1"/>
      <c r="NOX18" s="1"/>
      <c r="NOZ18" s="21"/>
      <c r="NPA18" s="1"/>
      <c r="NPB18" s="1"/>
      <c r="NPC18" s="1"/>
      <c r="NPD18" s="9"/>
      <c r="NPE18" s="1"/>
      <c r="NPF18" s="1"/>
      <c r="NPH18" s="21"/>
      <c r="NPI18" s="1"/>
      <c r="NPJ18" s="1"/>
      <c r="NPK18" s="1"/>
      <c r="NPL18" s="9"/>
      <c r="NPM18" s="1"/>
      <c r="NPN18" s="1"/>
      <c r="NPP18" s="21"/>
      <c r="NPQ18" s="1"/>
      <c r="NPR18" s="1"/>
      <c r="NPS18" s="1"/>
      <c r="NPT18" s="9"/>
      <c r="NPU18" s="1"/>
      <c r="NPV18" s="1"/>
      <c r="NPX18" s="21"/>
      <c r="NPY18" s="1"/>
      <c r="NPZ18" s="1"/>
      <c r="NQA18" s="1"/>
      <c r="NQB18" s="9"/>
      <c r="NQC18" s="1"/>
      <c r="NQD18" s="1"/>
      <c r="NQF18" s="21"/>
      <c r="NQG18" s="1"/>
      <c r="NQH18" s="1"/>
      <c r="NQI18" s="1"/>
      <c r="NQJ18" s="9"/>
      <c r="NQK18" s="1"/>
      <c r="NQL18" s="1"/>
      <c r="NQN18" s="21"/>
      <c r="NQO18" s="1"/>
      <c r="NQP18" s="1"/>
      <c r="NQQ18" s="1"/>
      <c r="NQR18" s="9"/>
      <c r="NQS18" s="1"/>
      <c r="NQT18" s="1"/>
      <c r="NQV18" s="21"/>
      <c r="NQW18" s="1"/>
      <c r="NQX18" s="1"/>
      <c r="NQY18" s="1"/>
      <c r="NQZ18" s="9"/>
      <c r="NRA18" s="1"/>
      <c r="NRB18" s="1"/>
      <c r="NRD18" s="21"/>
      <c r="NRE18" s="1"/>
      <c r="NRF18" s="1"/>
      <c r="NRG18" s="1"/>
      <c r="NRH18" s="9"/>
      <c r="NRI18" s="1"/>
      <c r="NRJ18" s="1"/>
      <c r="NRL18" s="21"/>
      <c r="NRM18" s="1"/>
      <c r="NRN18" s="1"/>
      <c r="NRO18" s="1"/>
      <c r="NRP18" s="9"/>
      <c r="NRQ18" s="1"/>
      <c r="NRR18" s="1"/>
      <c r="NRT18" s="21"/>
      <c r="NRU18" s="1"/>
      <c r="NRV18" s="1"/>
      <c r="NRW18" s="1"/>
      <c r="NRX18" s="9"/>
      <c r="NRY18" s="1"/>
      <c r="NRZ18" s="1"/>
      <c r="NSB18" s="21"/>
      <c r="NSC18" s="1"/>
      <c r="NSD18" s="1"/>
      <c r="NSE18" s="1"/>
      <c r="NSF18" s="9"/>
      <c r="NSG18" s="1"/>
      <c r="NSH18" s="1"/>
      <c r="NSJ18" s="21"/>
      <c r="NSK18" s="1"/>
      <c r="NSL18" s="1"/>
      <c r="NSM18" s="1"/>
      <c r="NSN18" s="9"/>
      <c r="NSO18" s="1"/>
      <c r="NSP18" s="1"/>
      <c r="NSR18" s="21"/>
      <c r="NSS18" s="1"/>
      <c r="NST18" s="1"/>
      <c r="NSU18" s="1"/>
      <c r="NSV18" s="9"/>
      <c r="NSW18" s="1"/>
      <c r="NSX18" s="1"/>
      <c r="NSZ18" s="21"/>
      <c r="NTA18" s="1"/>
      <c r="NTB18" s="1"/>
      <c r="NTC18" s="1"/>
      <c r="NTD18" s="9"/>
      <c r="NTE18" s="1"/>
      <c r="NTF18" s="1"/>
      <c r="NTH18" s="21"/>
      <c r="NTI18" s="1"/>
      <c r="NTJ18" s="1"/>
      <c r="NTK18" s="1"/>
      <c r="NTL18" s="9"/>
      <c r="NTM18" s="1"/>
      <c r="NTN18" s="1"/>
      <c r="NTP18" s="21"/>
      <c r="NTQ18" s="1"/>
      <c r="NTR18" s="1"/>
      <c r="NTS18" s="1"/>
      <c r="NTT18" s="9"/>
      <c r="NTU18" s="1"/>
      <c r="NTV18" s="1"/>
      <c r="NTX18" s="21"/>
      <c r="NTY18" s="1"/>
      <c r="NTZ18" s="1"/>
      <c r="NUA18" s="1"/>
      <c r="NUB18" s="9"/>
      <c r="NUC18" s="1"/>
      <c r="NUD18" s="1"/>
      <c r="NUF18" s="21"/>
      <c r="NUG18" s="1"/>
      <c r="NUH18" s="1"/>
      <c r="NUI18" s="1"/>
      <c r="NUJ18" s="9"/>
      <c r="NUK18" s="1"/>
      <c r="NUL18" s="1"/>
      <c r="NUN18" s="21"/>
      <c r="NUO18" s="1"/>
      <c r="NUP18" s="1"/>
      <c r="NUQ18" s="1"/>
      <c r="NUR18" s="9"/>
      <c r="NUS18" s="1"/>
      <c r="NUT18" s="1"/>
      <c r="NUV18" s="21"/>
      <c r="NUW18" s="1"/>
      <c r="NUX18" s="1"/>
      <c r="NUY18" s="1"/>
      <c r="NUZ18" s="9"/>
      <c r="NVA18" s="1"/>
      <c r="NVB18" s="1"/>
      <c r="NVD18" s="21"/>
      <c r="NVE18" s="1"/>
      <c r="NVF18" s="1"/>
      <c r="NVG18" s="1"/>
      <c r="NVH18" s="9"/>
      <c r="NVI18" s="1"/>
      <c r="NVJ18" s="1"/>
      <c r="NVL18" s="21"/>
      <c r="NVM18" s="1"/>
      <c r="NVN18" s="1"/>
      <c r="NVO18" s="1"/>
      <c r="NVP18" s="9"/>
      <c r="NVQ18" s="1"/>
      <c r="NVR18" s="1"/>
      <c r="NVT18" s="21"/>
      <c r="NVU18" s="1"/>
      <c r="NVV18" s="1"/>
      <c r="NVW18" s="1"/>
      <c r="NVX18" s="9"/>
      <c r="NVY18" s="1"/>
      <c r="NVZ18" s="1"/>
      <c r="NWB18" s="21"/>
      <c r="NWC18" s="1"/>
      <c r="NWD18" s="1"/>
      <c r="NWE18" s="1"/>
      <c r="NWF18" s="9"/>
      <c r="NWG18" s="1"/>
      <c r="NWH18" s="1"/>
      <c r="NWJ18" s="21"/>
      <c r="NWK18" s="1"/>
      <c r="NWL18" s="1"/>
      <c r="NWM18" s="1"/>
      <c r="NWN18" s="9"/>
      <c r="NWO18" s="1"/>
      <c r="NWP18" s="1"/>
      <c r="NWR18" s="21"/>
      <c r="NWS18" s="1"/>
      <c r="NWT18" s="1"/>
      <c r="NWU18" s="1"/>
      <c r="NWV18" s="9"/>
      <c r="NWW18" s="1"/>
      <c r="NWX18" s="1"/>
      <c r="NWZ18" s="21"/>
      <c r="NXA18" s="1"/>
      <c r="NXB18" s="1"/>
      <c r="NXC18" s="1"/>
      <c r="NXD18" s="9"/>
      <c r="NXE18" s="1"/>
      <c r="NXF18" s="1"/>
      <c r="NXH18" s="21"/>
      <c r="NXI18" s="1"/>
      <c r="NXJ18" s="1"/>
      <c r="NXK18" s="1"/>
      <c r="NXL18" s="9"/>
      <c r="NXM18" s="1"/>
      <c r="NXN18" s="1"/>
      <c r="NXP18" s="21"/>
      <c r="NXQ18" s="1"/>
      <c r="NXR18" s="1"/>
      <c r="NXS18" s="1"/>
      <c r="NXT18" s="9"/>
      <c r="NXU18" s="1"/>
      <c r="NXV18" s="1"/>
      <c r="NXX18" s="21"/>
      <c r="NXY18" s="1"/>
      <c r="NXZ18" s="1"/>
      <c r="NYA18" s="1"/>
      <c r="NYB18" s="9"/>
      <c r="NYC18" s="1"/>
      <c r="NYD18" s="1"/>
      <c r="NYF18" s="21"/>
      <c r="NYG18" s="1"/>
      <c r="NYH18" s="1"/>
      <c r="NYI18" s="1"/>
      <c r="NYJ18" s="9"/>
      <c r="NYK18" s="1"/>
      <c r="NYL18" s="1"/>
      <c r="NYN18" s="21"/>
      <c r="NYO18" s="1"/>
      <c r="NYP18" s="1"/>
      <c r="NYQ18" s="1"/>
      <c r="NYR18" s="9"/>
      <c r="NYS18" s="1"/>
      <c r="NYT18" s="1"/>
      <c r="NYV18" s="21"/>
      <c r="NYW18" s="1"/>
      <c r="NYX18" s="1"/>
      <c r="NYY18" s="1"/>
      <c r="NYZ18" s="9"/>
      <c r="NZA18" s="1"/>
      <c r="NZB18" s="1"/>
      <c r="NZD18" s="21"/>
      <c r="NZE18" s="1"/>
      <c r="NZF18" s="1"/>
      <c r="NZG18" s="1"/>
      <c r="NZH18" s="9"/>
      <c r="NZI18" s="1"/>
      <c r="NZJ18" s="1"/>
      <c r="NZL18" s="21"/>
      <c r="NZM18" s="1"/>
      <c r="NZN18" s="1"/>
      <c r="NZO18" s="1"/>
      <c r="NZP18" s="9"/>
      <c r="NZQ18" s="1"/>
      <c r="NZR18" s="1"/>
      <c r="NZT18" s="21"/>
      <c r="NZU18" s="1"/>
      <c r="NZV18" s="1"/>
      <c r="NZW18" s="1"/>
      <c r="NZX18" s="9"/>
      <c r="NZY18" s="1"/>
      <c r="NZZ18" s="1"/>
      <c r="OAB18" s="21"/>
      <c r="OAC18" s="1"/>
      <c r="OAD18" s="1"/>
      <c r="OAE18" s="1"/>
      <c r="OAF18" s="9"/>
      <c r="OAG18" s="1"/>
      <c r="OAH18" s="1"/>
      <c r="OAJ18" s="21"/>
      <c r="OAK18" s="1"/>
      <c r="OAL18" s="1"/>
      <c r="OAM18" s="1"/>
      <c r="OAN18" s="9"/>
      <c r="OAO18" s="1"/>
      <c r="OAP18" s="1"/>
      <c r="OAR18" s="21"/>
      <c r="OAS18" s="1"/>
      <c r="OAT18" s="1"/>
      <c r="OAU18" s="1"/>
      <c r="OAV18" s="9"/>
      <c r="OAW18" s="1"/>
      <c r="OAX18" s="1"/>
      <c r="OAZ18" s="21"/>
      <c r="OBA18" s="1"/>
      <c r="OBB18" s="1"/>
      <c r="OBC18" s="1"/>
      <c r="OBD18" s="9"/>
      <c r="OBE18" s="1"/>
      <c r="OBF18" s="1"/>
      <c r="OBH18" s="21"/>
      <c r="OBI18" s="1"/>
      <c r="OBJ18" s="1"/>
      <c r="OBK18" s="1"/>
      <c r="OBL18" s="9"/>
      <c r="OBM18" s="1"/>
      <c r="OBN18" s="1"/>
      <c r="OBP18" s="21"/>
      <c r="OBQ18" s="1"/>
      <c r="OBR18" s="1"/>
      <c r="OBS18" s="1"/>
      <c r="OBT18" s="9"/>
      <c r="OBU18" s="1"/>
      <c r="OBV18" s="1"/>
      <c r="OBX18" s="21"/>
      <c r="OBY18" s="1"/>
      <c r="OBZ18" s="1"/>
      <c r="OCA18" s="1"/>
      <c r="OCB18" s="9"/>
      <c r="OCC18" s="1"/>
      <c r="OCD18" s="1"/>
      <c r="OCF18" s="21"/>
      <c r="OCG18" s="1"/>
      <c r="OCH18" s="1"/>
      <c r="OCI18" s="1"/>
      <c r="OCJ18" s="9"/>
      <c r="OCK18" s="1"/>
      <c r="OCL18" s="1"/>
      <c r="OCN18" s="21"/>
      <c r="OCO18" s="1"/>
      <c r="OCP18" s="1"/>
      <c r="OCQ18" s="1"/>
      <c r="OCR18" s="9"/>
      <c r="OCS18" s="1"/>
      <c r="OCT18" s="1"/>
      <c r="OCV18" s="21"/>
      <c r="OCW18" s="1"/>
      <c r="OCX18" s="1"/>
      <c r="OCY18" s="1"/>
      <c r="OCZ18" s="9"/>
      <c r="ODA18" s="1"/>
      <c r="ODB18" s="1"/>
      <c r="ODD18" s="21"/>
      <c r="ODE18" s="1"/>
      <c r="ODF18" s="1"/>
      <c r="ODG18" s="1"/>
      <c r="ODH18" s="9"/>
      <c r="ODI18" s="1"/>
      <c r="ODJ18" s="1"/>
      <c r="ODL18" s="21"/>
      <c r="ODM18" s="1"/>
      <c r="ODN18" s="1"/>
      <c r="ODO18" s="1"/>
      <c r="ODP18" s="9"/>
      <c r="ODQ18" s="1"/>
      <c r="ODR18" s="1"/>
      <c r="ODT18" s="21"/>
      <c r="ODU18" s="1"/>
      <c r="ODV18" s="1"/>
      <c r="ODW18" s="1"/>
      <c r="ODX18" s="9"/>
      <c r="ODY18" s="1"/>
      <c r="ODZ18" s="1"/>
      <c r="OEB18" s="21"/>
      <c r="OEC18" s="1"/>
      <c r="OED18" s="1"/>
      <c r="OEE18" s="1"/>
      <c r="OEF18" s="9"/>
      <c r="OEG18" s="1"/>
      <c r="OEH18" s="1"/>
      <c r="OEJ18" s="21"/>
      <c r="OEK18" s="1"/>
      <c r="OEL18" s="1"/>
      <c r="OEM18" s="1"/>
      <c r="OEN18" s="9"/>
      <c r="OEO18" s="1"/>
      <c r="OEP18" s="1"/>
      <c r="OER18" s="21"/>
      <c r="OES18" s="1"/>
      <c r="OET18" s="1"/>
      <c r="OEU18" s="1"/>
      <c r="OEV18" s="9"/>
      <c r="OEW18" s="1"/>
      <c r="OEX18" s="1"/>
      <c r="OEZ18" s="21"/>
      <c r="OFA18" s="1"/>
      <c r="OFB18" s="1"/>
      <c r="OFC18" s="1"/>
      <c r="OFD18" s="9"/>
      <c r="OFE18" s="1"/>
      <c r="OFF18" s="1"/>
      <c r="OFH18" s="21"/>
      <c r="OFI18" s="1"/>
      <c r="OFJ18" s="1"/>
      <c r="OFK18" s="1"/>
      <c r="OFL18" s="9"/>
      <c r="OFM18" s="1"/>
      <c r="OFN18" s="1"/>
      <c r="OFP18" s="21"/>
      <c r="OFQ18" s="1"/>
      <c r="OFR18" s="1"/>
      <c r="OFS18" s="1"/>
      <c r="OFT18" s="9"/>
      <c r="OFU18" s="1"/>
      <c r="OFV18" s="1"/>
      <c r="OFX18" s="21"/>
      <c r="OFY18" s="1"/>
      <c r="OFZ18" s="1"/>
      <c r="OGA18" s="1"/>
      <c r="OGB18" s="9"/>
      <c r="OGC18" s="1"/>
      <c r="OGD18" s="1"/>
      <c r="OGF18" s="21"/>
      <c r="OGG18" s="1"/>
      <c r="OGH18" s="1"/>
      <c r="OGI18" s="1"/>
      <c r="OGJ18" s="9"/>
      <c r="OGK18" s="1"/>
      <c r="OGL18" s="1"/>
      <c r="OGN18" s="21"/>
      <c r="OGO18" s="1"/>
      <c r="OGP18" s="1"/>
      <c r="OGQ18" s="1"/>
      <c r="OGR18" s="9"/>
      <c r="OGS18" s="1"/>
      <c r="OGT18" s="1"/>
      <c r="OGV18" s="21"/>
      <c r="OGW18" s="1"/>
      <c r="OGX18" s="1"/>
      <c r="OGY18" s="1"/>
      <c r="OGZ18" s="9"/>
      <c r="OHA18" s="1"/>
      <c r="OHB18" s="1"/>
      <c r="OHD18" s="21"/>
      <c r="OHE18" s="1"/>
      <c r="OHF18" s="1"/>
      <c r="OHG18" s="1"/>
      <c r="OHH18" s="9"/>
      <c r="OHI18" s="1"/>
      <c r="OHJ18" s="1"/>
      <c r="OHL18" s="21"/>
      <c r="OHM18" s="1"/>
      <c r="OHN18" s="1"/>
      <c r="OHO18" s="1"/>
      <c r="OHP18" s="9"/>
      <c r="OHQ18" s="1"/>
      <c r="OHR18" s="1"/>
      <c r="OHT18" s="21"/>
      <c r="OHU18" s="1"/>
      <c r="OHV18" s="1"/>
      <c r="OHW18" s="1"/>
      <c r="OHX18" s="9"/>
      <c r="OHY18" s="1"/>
      <c r="OHZ18" s="1"/>
      <c r="OIB18" s="21"/>
      <c r="OIC18" s="1"/>
      <c r="OID18" s="1"/>
      <c r="OIE18" s="1"/>
      <c r="OIF18" s="9"/>
      <c r="OIG18" s="1"/>
      <c r="OIH18" s="1"/>
      <c r="OIJ18" s="21"/>
      <c r="OIK18" s="1"/>
      <c r="OIL18" s="1"/>
      <c r="OIM18" s="1"/>
      <c r="OIN18" s="9"/>
      <c r="OIO18" s="1"/>
      <c r="OIP18" s="1"/>
      <c r="OIR18" s="21"/>
      <c r="OIS18" s="1"/>
      <c r="OIT18" s="1"/>
      <c r="OIU18" s="1"/>
      <c r="OIV18" s="9"/>
      <c r="OIW18" s="1"/>
      <c r="OIX18" s="1"/>
      <c r="OIZ18" s="21"/>
      <c r="OJA18" s="1"/>
      <c r="OJB18" s="1"/>
      <c r="OJC18" s="1"/>
      <c r="OJD18" s="9"/>
      <c r="OJE18" s="1"/>
      <c r="OJF18" s="1"/>
      <c r="OJH18" s="21"/>
      <c r="OJI18" s="1"/>
      <c r="OJJ18" s="1"/>
      <c r="OJK18" s="1"/>
      <c r="OJL18" s="9"/>
      <c r="OJM18" s="1"/>
      <c r="OJN18" s="1"/>
      <c r="OJP18" s="21"/>
      <c r="OJQ18" s="1"/>
      <c r="OJR18" s="1"/>
      <c r="OJS18" s="1"/>
      <c r="OJT18" s="9"/>
      <c r="OJU18" s="1"/>
      <c r="OJV18" s="1"/>
      <c r="OJX18" s="21"/>
      <c r="OJY18" s="1"/>
      <c r="OJZ18" s="1"/>
      <c r="OKA18" s="1"/>
      <c r="OKB18" s="9"/>
      <c r="OKC18" s="1"/>
      <c r="OKD18" s="1"/>
      <c r="OKF18" s="21"/>
      <c r="OKG18" s="1"/>
      <c r="OKH18" s="1"/>
      <c r="OKI18" s="1"/>
      <c r="OKJ18" s="9"/>
      <c r="OKK18" s="1"/>
      <c r="OKL18" s="1"/>
      <c r="OKN18" s="21"/>
      <c r="OKO18" s="1"/>
      <c r="OKP18" s="1"/>
      <c r="OKQ18" s="1"/>
      <c r="OKR18" s="9"/>
      <c r="OKS18" s="1"/>
      <c r="OKT18" s="1"/>
      <c r="OKV18" s="21"/>
      <c r="OKW18" s="1"/>
      <c r="OKX18" s="1"/>
      <c r="OKY18" s="1"/>
      <c r="OKZ18" s="9"/>
      <c r="OLA18" s="1"/>
      <c r="OLB18" s="1"/>
      <c r="OLD18" s="21"/>
      <c r="OLE18" s="1"/>
      <c r="OLF18" s="1"/>
      <c r="OLG18" s="1"/>
      <c r="OLH18" s="9"/>
      <c r="OLI18" s="1"/>
      <c r="OLJ18" s="1"/>
      <c r="OLL18" s="21"/>
      <c r="OLM18" s="1"/>
      <c r="OLN18" s="1"/>
      <c r="OLO18" s="1"/>
      <c r="OLP18" s="9"/>
      <c r="OLQ18" s="1"/>
      <c r="OLR18" s="1"/>
      <c r="OLT18" s="21"/>
      <c r="OLU18" s="1"/>
      <c r="OLV18" s="1"/>
      <c r="OLW18" s="1"/>
      <c r="OLX18" s="9"/>
      <c r="OLY18" s="1"/>
      <c r="OLZ18" s="1"/>
      <c r="OMB18" s="21"/>
      <c r="OMC18" s="1"/>
      <c r="OMD18" s="1"/>
      <c r="OME18" s="1"/>
      <c r="OMF18" s="9"/>
      <c r="OMG18" s="1"/>
      <c r="OMH18" s="1"/>
      <c r="OMJ18" s="21"/>
      <c r="OMK18" s="1"/>
      <c r="OML18" s="1"/>
      <c r="OMM18" s="1"/>
      <c r="OMN18" s="9"/>
      <c r="OMO18" s="1"/>
      <c r="OMP18" s="1"/>
      <c r="OMR18" s="21"/>
      <c r="OMS18" s="1"/>
      <c r="OMT18" s="1"/>
      <c r="OMU18" s="1"/>
      <c r="OMV18" s="9"/>
      <c r="OMW18" s="1"/>
      <c r="OMX18" s="1"/>
      <c r="OMZ18" s="21"/>
      <c r="ONA18" s="1"/>
      <c r="ONB18" s="1"/>
      <c r="ONC18" s="1"/>
      <c r="OND18" s="9"/>
      <c r="ONE18" s="1"/>
      <c r="ONF18" s="1"/>
      <c r="ONH18" s="21"/>
      <c r="ONI18" s="1"/>
      <c r="ONJ18" s="1"/>
      <c r="ONK18" s="1"/>
      <c r="ONL18" s="9"/>
      <c r="ONM18" s="1"/>
      <c r="ONN18" s="1"/>
      <c r="ONP18" s="21"/>
      <c r="ONQ18" s="1"/>
      <c r="ONR18" s="1"/>
      <c r="ONS18" s="1"/>
      <c r="ONT18" s="9"/>
      <c r="ONU18" s="1"/>
      <c r="ONV18" s="1"/>
      <c r="ONX18" s="21"/>
      <c r="ONY18" s="1"/>
      <c r="ONZ18" s="1"/>
      <c r="OOA18" s="1"/>
      <c r="OOB18" s="9"/>
      <c r="OOC18" s="1"/>
      <c r="OOD18" s="1"/>
      <c r="OOF18" s="21"/>
      <c r="OOG18" s="1"/>
      <c r="OOH18" s="1"/>
      <c r="OOI18" s="1"/>
      <c r="OOJ18" s="9"/>
      <c r="OOK18" s="1"/>
      <c r="OOL18" s="1"/>
      <c r="OON18" s="21"/>
      <c r="OOO18" s="1"/>
      <c r="OOP18" s="1"/>
      <c r="OOQ18" s="1"/>
      <c r="OOR18" s="9"/>
      <c r="OOS18" s="1"/>
      <c r="OOT18" s="1"/>
      <c r="OOV18" s="21"/>
      <c r="OOW18" s="1"/>
      <c r="OOX18" s="1"/>
      <c r="OOY18" s="1"/>
      <c r="OOZ18" s="9"/>
      <c r="OPA18" s="1"/>
      <c r="OPB18" s="1"/>
      <c r="OPD18" s="21"/>
      <c r="OPE18" s="1"/>
      <c r="OPF18" s="1"/>
      <c r="OPG18" s="1"/>
      <c r="OPH18" s="9"/>
      <c r="OPI18" s="1"/>
      <c r="OPJ18" s="1"/>
      <c r="OPL18" s="21"/>
      <c r="OPM18" s="1"/>
      <c r="OPN18" s="1"/>
      <c r="OPO18" s="1"/>
      <c r="OPP18" s="9"/>
      <c r="OPQ18" s="1"/>
      <c r="OPR18" s="1"/>
      <c r="OPT18" s="21"/>
      <c r="OPU18" s="1"/>
      <c r="OPV18" s="1"/>
      <c r="OPW18" s="1"/>
      <c r="OPX18" s="9"/>
      <c r="OPY18" s="1"/>
      <c r="OPZ18" s="1"/>
      <c r="OQB18" s="21"/>
      <c r="OQC18" s="1"/>
      <c r="OQD18" s="1"/>
      <c r="OQE18" s="1"/>
      <c r="OQF18" s="9"/>
      <c r="OQG18" s="1"/>
      <c r="OQH18" s="1"/>
      <c r="OQJ18" s="21"/>
      <c r="OQK18" s="1"/>
      <c r="OQL18" s="1"/>
      <c r="OQM18" s="1"/>
      <c r="OQN18" s="9"/>
      <c r="OQO18" s="1"/>
      <c r="OQP18" s="1"/>
      <c r="OQR18" s="21"/>
      <c r="OQS18" s="1"/>
      <c r="OQT18" s="1"/>
      <c r="OQU18" s="1"/>
      <c r="OQV18" s="9"/>
      <c r="OQW18" s="1"/>
      <c r="OQX18" s="1"/>
      <c r="OQZ18" s="21"/>
      <c r="ORA18" s="1"/>
      <c r="ORB18" s="1"/>
      <c r="ORC18" s="1"/>
      <c r="ORD18" s="9"/>
      <c r="ORE18" s="1"/>
      <c r="ORF18" s="1"/>
      <c r="ORH18" s="21"/>
      <c r="ORI18" s="1"/>
      <c r="ORJ18" s="1"/>
      <c r="ORK18" s="1"/>
      <c r="ORL18" s="9"/>
      <c r="ORM18" s="1"/>
      <c r="ORN18" s="1"/>
      <c r="ORP18" s="21"/>
      <c r="ORQ18" s="1"/>
      <c r="ORR18" s="1"/>
      <c r="ORS18" s="1"/>
      <c r="ORT18" s="9"/>
      <c r="ORU18" s="1"/>
      <c r="ORV18" s="1"/>
      <c r="ORX18" s="21"/>
      <c r="ORY18" s="1"/>
      <c r="ORZ18" s="1"/>
      <c r="OSA18" s="1"/>
      <c r="OSB18" s="9"/>
      <c r="OSC18" s="1"/>
      <c r="OSD18" s="1"/>
      <c r="OSF18" s="21"/>
      <c r="OSG18" s="1"/>
      <c r="OSH18" s="1"/>
      <c r="OSI18" s="1"/>
      <c r="OSJ18" s="9"/>
      <c r="OSK18" s="1"/>
      <c r="OSL18" s="1"/>
      <c r="OSN18" s="21"/>
      <c r="OSO18" s="1"/>
      <c r="OSP18" s="1"/>
      <c r="OSQ18" s="1"/>
      <c r="OSR18" s="9"/>
      <c r="OSS18" s="1"/>
      <c r="OST18" s="1"/>
      <c r="OSV18" s="21"/>
      <c r="OSW18" s="1"/>
      <c r="OSX18" s="1"/>
      <c r="OSY18" s="1"/>
      <c r="OSZ18" s="9"/>
      <c r="OTA18" s="1"/>
      <c r="OTB18" s="1"/>
      <c r="OTD18" s="21"/>
      <c r="OTE18" s="1"/>
      <c r="OTF18" s="1"/>
      <c r="OTG18" s="1"/>
      <c r="OTH18" s="9"/>
      <c r="OTI18" s="1"/>
      <c r="OTJ18" s="1"/>
      <c r="OTL18" s="21"/>
      <c r="OTM18" s="1"/>
      <c r="OTN18" s="1"/>
      <c r="OTO18" s="1"/>
      <c r="OTP18" s="9"/>
      <c r="OTQ18" s="1"/>
      <c r="OTR18" s="1"/>
      <c r="OTT18" s="21"/>
      <c r="OTU18" s="1"/>
      <c r="OTV18" s="1"/>
      <c r="OTW18" s="1"/>
      <c r="OTX18" s="9"/>
      <c r="OTY18" s="1"/>
      <c r="OTZ18" s="1"/>
      <c r="OUB18" s="21"/>
      <c r="OUC18" s="1"/>
      <c r="OUD18" s="1"/>
      <c r="OUE18" s="1"/>
      <c r="OUF18" s="9"/>
      <c r="OUG18" s="1"/>
      <c r="OUH18" s="1"/>
      <c r="OUJ18" s="21"/>
      <c r="OUK18" s="1"/>
      <c r="OUL18" s="1"/>
      <c r="OUM18" s="1"/>
      <c r="OUN18" s="9"/>
      <c r="OUO18" s="1"/>
      <c r="OUP18" s="1"/>
      <c r="OUR18" s="21"/>
      <c r="OUS18" s="1"/>
      <c r="OUT18" s="1"/>
      <c r="OUU18" s="1"/>
      <c r="OUV18" s="9"/>
      <c r="OUW18" s="1"/>
      <c r="OUX18" s="1"/>
      <c r="OUZ18" s="21"/>
      <c r="OVA18" s="1"/>
      <c r="OVB18" s="1"/>
      <c r="OVC18" s="1"/>
      <c r="OVD18" s="9"/>
      <c r="OVE18" s="1"/>
      <c r="OVF18" s="1"/>
      <c r="OVH18" s="21"/>
      <c r="OVI18" s="1"/>
      <c r="OVJ18" s="1"/>
      <c r="OVK18" s="1"/>
      <c r="OVL18" s="9"/>
      <c r="OVM18" s="1"/>
      <c r="OVN18" s="1"/>
      <c r="OVP18" s="21"/>
      <c r="OVQ18" s="1"/>
      <c r="OVR18" s="1"/>
      <c r="OVS18" s="1"/>
      <c r="OVT18" s="9"/>
      <c r="OVU18" s="1"/>
      <c r="OVV18" s="1"/>
      <c r="OVX18" s="21"/>
      <c r="OVY18" s="1"/>
      <c r="OVZ18" s="1"/>
      <c r="OWA18" s="1"/>
      <c r="OWB18" s="9"/>
      <c r="OWC18" s="1"/>
      <c r="OWD18" s="1"/>
      <c r="OWF18" s="21"/>
      <c r="OWG18" s="1"/>
      <c r="OWH18" s="1"/>
      <c r="OWI18" s="1"/>
      <c r="OWJ18" s="9"/>
      <c r="OWK18" s="1"/>
      <c r="OWL18" s="1"/>
      <c r="OWN18" s="21"/>
      <c r="OWO18" s="1"/>
      <c r="OWP18" s="1"/>
      <c r="OWQ18" s="1"/>
      <c r="OWR18" s="9"/>
      <c r="OWS18" s="1"/>
      <c r="OWT18" s="1"/>
      <c r="OWV18" s="21"/>
      <c r="OWW18" s="1"/>
      <c r="OWX18" s="1"/>
      <c r="OWY18" s="1"/>
      <c r="OWZ18" s="9"/>
      <c r="OXA18" s="1"/>
      <c r="OXB18" s="1"/>
      <c r="OXD18" s="21"/>
      <c r="OXE18" s="1"/>
      <c r="OXF18" s="1"/>
      <c r="OXG18" s="1"/>
      <c r="OXH18" s="9"/>
      <c r="OXI18" s="1"/>
      <c r="OXJ18" s="1"/>
      <c r="OXL18" s="21"/>
      <c r="OXM18" s="1"/>
      <c r="OXN18" s="1"/>
      <c r="OXO18" s="1"/>
      <c r="OXP18" s="9"/>
      <c r="OXQ18" s="1"/>
      <c r="OXR18" s="1"/>
      <c r="OXT18" s="21"/>
      <c r="OXU18" s="1"/>
      <c r="OXV18" s="1"/>
      <c r="OXW18" s="1"/>
      <c r="OXX18" s="9"/>
      <c r="OXY18" s="1"/>
      <c r="OXZ18" s="1"/>
      <c r="OYB18" s="21"/>
      <c r="OYC18" s="1"/>
      <c r="OYD18" s="1"/>
      <c r="OYE18" s="1"/>
      <c r="OYF18" s="9"/>
      <c r="OYG18" s="1"/>
      <c r="OYH18" s="1"/>
      <c r="OYJ18" s="21"/>
      <c r="OYK18" s="1"/>
      <c r="OYL18" s="1"/>
      <c r="OYM18" s="1"/>
      <c r="OYN18" s="9"/>
      <c r="OYO18" s="1"/>
      <c r="OYP18" s="1"/>
      <c r="OYR18" s="21"/>
      <c r="OYS18" s="1"/>
      <c r="OYT18" s="1"/>
      <c r="OYU18" s="1"/>
      <c r="OYV18" s="9"/>
      <c r="OYW18" s="1"/>
      <c r="OYX18" s="1"/>
      <c r="OYZ18" s="21"/>
      <c r="OZA18" s="1"/>
      <c r="OZB18" s="1"/>
      <c r="OZC18" s="1"/>
      <c r="OZD18" s="9"/>
      <c r="OZE18" s="1"/>
      <c r="OZF18" s="1"/>
      <c r="OZH18" s="21"/>
      <c r="OZI18" s="1"/>
      <c r="OZJ18" s="1"/>
      <c r="OZK18" s="1"/>
      <c r="OZL18" s="9"/>
      <c r="OZM18" s="1"/>
      <c r="OZN18" s="1"/>
      <c r="OZP18" s="21"/>
      <c r="OZQ18" s="1"/>
      <c r="OZR18" s="1"/>
      <c r="OZS18" s="1"/>
      <c r="OZT18" s="9"/>
      <c r="OZU18" s="1"/>
      <c r="OZV18" s="1"/>
      <c r="OZX18" s="21"/>
      <c r="OZY18" s="1"/>
      <c r="OZZ18" s="1"/>
      <c r="PAA18" s="1"/>
      <c r="PAB18" s="9"/>
      <c r="PAC18" s="1"/>
      <c r="PAD18" s="1"/>
      <c r="PAF18" s="21"/>
      <c r="PAG18" s="1"/>
      <c r="PAH18" s="1"/>
      <c r="PAI18" s="1"/>
      <c r="PAJ18" s="9"/>
      <c r="PAK18" s="1"/>
      <c r="PAL18" s="1"/>
      <c r="PAN18" s="21"/>
      <c r="PAO18" s="1"/>
      <c r="PAP18" s="1"/>
      <c r="PAQ18" s="1"/>
      <c r="PAR18" s="9"/>
      <c r="PAS18" s="1"/>
      <c r="PAT18" s="1"/>
      <c r="PAV18" s="21"/>
      <c r="PAW18" s="1"/>
      <c r="PAX18" s="1"/>
      <c r="PAY18" s="1"/>
      <c r="PAZ18" s="9"/>
      <c r="PBA18" s="1"/>
      <c r="PBB18" s="1"/>
      <c r="PBD18" s="21"/>
      <c r="PBE18" s="1"/>
      <c r="PBF18" s="1"/>
      <c r="PBG18" s="1"/>
      <c r="PBH18" s="9"/>
      <c r="PBI18" s="1"/>
      <c r="PBJ18" s="1"/>
      <c r="PBL18" s="21"/>
      <c r="PBM18" s="1"/>
      <c r="PBN18" s="1"/>
      <c r="PBO18" s="1"/>
      <c r="PBP18" s="9"/>
      <c r="PBQ18" s="1"/>
      <c r="PBR18" s="1"/>
      <c r="PBT18" s="21"/>
      <c r="PBU18" s="1"/>
      <c r="PBV18" s="1"/>
      <c r="PBW18" s="1"/>
      <c r="PBX18" s="9"/>
      <c r="PBY18" s="1"/>
      <c r="PBZ18" s="1"/>
      <c r="PCB18" s="21"/>
      <c r="PCC18" s="1"/>
      <c r="PCD18" s="1"/>
      <c r="PCE18" s="1"/>
      <c r="PCF18" s="9"/>
      <c r="PCG18" s="1"/>
      <c r="PCH18" s="1"/>
      <c r="PCJ18" s="21"/>
      <c r="PCK18" s="1"/>
      <c r="PCL18" s="1"/>
      <c r="PCM18" s="1"/>
      <c r="PCN18" s="9"/>
      <c r="PCO18" s="1"/>
      <c r="PCP18" s="1"/>
      <c r="PCR18" s="21"/>
      <c r="PCS18" s="1"/>
      <c r="PCT18" s="1"/>
      <c r="PCU18" s="1"/>
      <c r="PCV18" s="9"/>
      <c r="PCW18" s="1"/>
      <c r="PCX18" s="1"/>
      <c r="PCZ18" s="21"/>
      <c r="PDA18" s="1"/>
      <c r="PDB18" s="1"/>
      <c r="PDC18" s="1"/>
      <c r="PDD18" s="9"/>
      <c r="PDE18" s="1"/>
      <c r="PDF18" s="1"/>
      <c r="PDH18" s="21"/>
      <c r="PDI18" s="1"/>
      <c r="PDJ18" s="1"/>
      <c r="PDK18" s="1"/>
      <c r="PDL18" s="9"/>
      <c r="PDM18" s="1"/>
      <c r="PDN18" s="1"/>
      <c r="PDP18" s="21"/>
      <c r="PDQ18" s="1"/>
      <c r="PDR18" s="1"/>
      <c r="PDS18" s="1"/>
      <c r="PDT18" s="9"/>
      <c r="PDU18" s="1"/>
      <c r="PDV18" s="1"/>
      <c r="PDX18" s="21"/>
      <c r="PDY18" s="1"/>
      <c r="PDZ18" s="1"/>
      <c r="PEA18" s="1"/>
      <c r="PEB18" s="9"/>
      <c r="PEC18" s="1"/>
      <c r="PED18" s="1"/>
      <c r="PEF18" s="21"/>
      <c r="PEG18" s="1"/>
      <c r="PEH18" s="1"/>
      <c r="PEI18" s="1"/>
      <c r="PEJ18" s="9"/>
      <c r="PEK18" s="1"/>
      <c r="PEL18" s="1"/>
      <c r="PEN18" s="21"/>
      <c r="PEO18" s="1"/>
      <c r="PEP18" s="1"/>
      <c r="PEQ18" s="1"/>
      <c r="PER18" s="9"/>
      <c r="PES18" s="1"/>
      <c r="PET18" s="1"/>
      <c r="PEV18" s="21"/>
      <c r="PEW18" s="1"/>
      <c r="PEX18" s="1"/>
      <c r="PEY18" s="1"/>
      <c r="PEZ18" s="9"/>
      <c r="PFA18" s="1"/>
      <c r="PFB18" s="1"/>
      <c r="PFD18" s="21"/>
      <c r="PFE18" s="1"/>
      <c r="PFF18" s="1"/>
      <c r="PFG18" s="1"/>
      <c r="PFH18" s="9"/>
      <c r="PFI18" s="1"/>
      <c r="PFJ18" s="1"/>
      <c r="PFL18" s="21"/>
      <c r="PFM18" s="1"/>
      <c r="PFN18" s="1"/>
      <c r="PFO18" s="1"/>
      <c r="PFP18" s="9"/>
      <c r="PFQ18" s="1"/>
      <c r="PFR18" s="1"/>
      <c r="PFT18" s="21"/>
      <c r="PFU18" s="1"/>
      <c r="PFV18" s="1"/>
      <c r="PFW18" s="1"/>
      <c r="PFX18" s="9"/>
      <c r="PFY18" s="1"/>
      <c r="PFZ18" s="1"/>
      <c r="PGB18" s="21"/>
      <c r="PGC18" s="1"/>
      <c r="PGD18" s="1"/>
      <c r="PGE18" s="1"/>
      <c r="PGF18" s="9"/>
      <c r="PGG18" s="1"/>
      <c r="PGH18" s="1"/>
      <c r="PGJ18" s="21"/>
      <c r="PGK18" s="1"/>
      <c r="PGL18" s="1"/>
      <c r="PGM18" s="1"/>
      <c r="PGN18" s="9"/>
      <c r="PGO18" s="1"/>
      <c r="PGP18" s="1"/>
      <c r="PGR18" s="21"/>
      <c r="PGS18" s="1"/>
      <c r="PGT18" s="1"/>
      <c r="PGU18" s="1"/>
      <c r="PGV18" s="9"/>
      <c r="PGW18" s="1"/>
      <c r="PGX18" s="1"/>
      <c r="PGZ18" s="21"/>
      <c r="PHA18" s="1"/>
      <c r="PHB18" s="1"/>
      <c r="PHC18" s="1"/>
      <c r="PHD18" s="9"/>
      <c r="PHE18" s="1"/>
      <c r="PHF18" s="1"/>
      <c r="PHH18" s="21"/>
      <c r="PHI18" s="1"/>
      <c r="PHJ18" s="1"/>
      <c r="PHK18" s="1"/>
      <c r="PHL18" s="9"/>
      <c r="PHM18" s="1"/>
      <c r="PHN18" s="1"/>
      <c r="PHP18" s="21"/>
      <c r="PHQ18" s="1"/>
      <c r="PHR18" s="1"/>
      <c r="PHS18" s="1"/>
      <c r="PHT18" s="9"/>
      <c r="PHU18" s="1"/>
      <c r="PHV18" s="1"/>
      <c r="PHX18" s="21"/>
      <c r="PHY18" s="1"/>
      <c r="PHZ18" s="1"/>
      <c r="PIA18" s="1"/>
      <c r="PIB18" s="9"/>
      <c r="PIC18" s="1"/>
      <c r="PID18" s="1"/>
      <c r="PIF18" s="21"/>
      <c r="PIG18" s="1"/>
      <c r="PIH18" s="1"/>
      <c r="PII18" s="1"/>
      <c r="PIJ18" s="9"/>
      <c r="PIK18" s="1"/>
      <c r="PIL18" s="1"/>
      <c r="PIN18" s="21"/>
      <c r="PIO18" s="1"/>
      <c r="PIP18" s="1"/>
      <c r="PIQ18" s="1"/>
      <c r="PIR18" s="9"/>
      <c r="PIS18" s="1"/>
      <c r="PIT18" s="1"/>
      <c r="PIV18" s="21"/>
      <c r="PIW18" s="1"/>
      <c r="PIX18" s="1"/>
      <c r="PIY18" s="1"/>
      <c r="PIZ18" s="9"/>
      <c r="PJA18" s="1"/>
      <c r="PJB18" s="1"/>
      <c r="PJD18" s="21"/>
      <c r="PJE18" s="1"/>
      <c r="PJF18" s="1"/>
      <c r="PJG18" s="1"/>
      <c r="PJH18" s="9"/>
      <c r="PJI18" s="1"/>
      <c r="PJJ18" s="1"/>
      <c r="PJL18" s="21"/>
      <c r="PJM18" s="1"/>
      <c r="PJN18" s="1"/>
      <c r="PJO18" s="1"/>
      <c r="PJP18" s="9"/>
      <c r="PJQ18" s="1"/>
      <c r="PJR18" s="1"/>
      <c r="PJT18" s="21"/>
      <c r="PJU18" s="1"/>
      <c r="PJV18" s="1"/>
      <c r="PJW18" s="1"/>
      <c r="PJX18" s="9"/>
      <c r="PJY18" s="1"/>
      <c r="PJZ18" s="1"/>
      <c r="PKB18" s="21"/>
      <c r="PKC18" s="1"/>
      <c r="PKD18" s="1"/>
      <c r="PKE18" s="1"/>
      <c r="PKF18" s="9"/>
      <c r="PKG18" s="1"/>
      <c r="PKH18" s="1"/>
      <c r="PKJ18" s="21"/>
      <c r="PKK18" s="1"/>
      <c r="PKL18" s="1"/>
      <c r="PKM18" s="1"/>
      <c r="PKN18" s="9"/>
      <c r="PKO18" s="1"/>
      <c r="PKP18" s="1"/>
      <c r="PKR18" s="21"/>
      <c r="PKS18" s="1"/>
      <c r="PKT18" s="1"/>
      <c r="PKU18" s="1"/>
      <c r="PKV18" s="9"/>
      <c r="PKW18" s="1"/>
      <c r="PKX18" s="1"/>
      <c r="PKZ18" s="21"/>
      <c r="PLA18" s="1"/>
      <c r="PLB18" s="1"/>
      <c r="PLC18" s="1"/>
      <c r="PLD18" s="9"/>
      <c r="PLE18" s="1"/>
      <c r="PLF18" s="1"/>
      <c r="PLH18" s="21"/>
      <c r="PLI18" s="1"/>
      <c r="PLJ18" s="1"/>
      <c r="PLK18" s="1"/>
      <c r="PLL18" s="9"/>
      <c r="PLM18" s="1"/>
      <c r="PLN18" s="1"/>
      <c r="PLP18" s="21"/>
      <c r="PLQ18" s="1"/>
      <c r="PLR18" s="1"/>
      <c r="PLS18" s="1"/>
      <c r="PLT18" s="9"/>
      <c r="PLU18" s="1"/>
      <c r="PLV18" s="1"/>
      <c r="PLX18" s="21"/>
      <c r="PLY18" s="1"/>
      <c r="PLZ18" s="1"/>
      <c r="PMA18" s="1"/>
      <c r="PMB18" s="9"/>
      <c r="PMC18" s="1"/>
      <c r="PMD18" s="1"/>
      <c r="PMF18" s="21"/>
      <c r="PMG18" s="1"/>
      <c r="PMH18" s="1"/>
      <c r="PMI18" s="1"/>
      <c r="PMJ18" s="9"/>
      <c r="PMK18" s="1"/>
      <c r="PML18" s="1"/>
      <c r="PMN18" s="21"/>
      <c r="PMO18" s="1"/>
      <c r="PMP18" s="1"/>
      <c r="PMQ18" s="1"/>
      <c r="PMR18" s="9"/>
      <c r="PMS18" s="1"/>
      <c r="PMT18" s="1"/>
      <c r="PMV18" s="21"/>
      <c r="PMW18" s="1"/>
      <c r="PMX18" s="1"/>
      <c r="PMY18" s="1"/>
      <c r="PMZ18" s="9"/>
      <c r="PNA18" s="1"/>
      <c r="PNB18" s="1"/>
      <c r="PND18" s="21"/>
      <c r="PNE18" s="1"/>
      <c r="PNF18" s="1"/>
      <c r="PNG18" s="1"/>
      <c r="PNH18" s="9"/>
      <c r="PNI18" s="1"/>
      <c r="PNJ18" s="1"/>
      <c r="PNL18" s="21"/>
      <c r="PNM18" s="1"/>
      <c r="PNN18" s="1"/>
      <c r="PNO18" s="1"/>
      <c r="PNP18" s="9"/>
      <c r="PNQ18" s="1"/>
      <c r="PNR18" s="1"/>
      <c r="PNT18" s="21"/>
      <c r="PNU18" s="1"/>
      <c r="PNV18" s="1"/>
      <c r="PNW18" s="1"/>
      <c r="PNX18" s="9"/>
      <c r="PNY18" s="1"/>
      <c r="PNZ18" s="1"/>
      <c r="POB18" s="21"/>
      <c r="POC18" s="1"/>
      <c r="POD18" s="1"/>
      <c r="POE18" s="1"/>
      <c r="POF18" s="9"/>
      <c r="POG18" s="1"/>
      <c r="POH18" s="1"/>
      <c r="POJ18" s="21"/>
      <c r="POK18" s="1"/>
      <c r="POL18" s="1"/>
      <c r="POM18" s="1"/>
      <c r="PON18" s="9"/>
      <c r="POO18" s="1"/>
      <c r="POP18" s="1"/>
      <c r="POR18" s="21"/>
      <c r="POS18" s="1"/>
      <c r="POT18" s="1"/>
      <c r="POU18" s="1"/>
      <c r="POV18" s="9"/>
      <c r="POW18" s="1"/>
      <c r="POX18" s="1"/>
      <c r="POZ18" s="21"/>
      <c r="PPA18" s="1"/>
      <c r="PPB18" s="1"/>
      <c r="PPC18" s="1"/>
      <c r="PPD18" s="9"/>
      <c r="PPE18" s="1"/>
      <c r="PPF18" s="1"/>
      <c r="PPH18" s="21"/>
      <c r="PPI18" s="1"/>
      <c r="PPJ18" s="1"/>
      <c r="PPK18" s="1"/>
      <c r="PPL18" s="9"/>
      <c r="PPM18" s="1"/>
      <c r="PPN18" s="1"/>
      <c r="PPP18" s="21"/>
      <c r="PPQ18" s="1"/>
      <c r="PPR18" s="1"/>
      <c r="PPS18" s="1"/>
      <c r="PPT18" s="9"/>
      <c r="PPU18" s="1"/>
      <c r="PPV18" s="1"/>
      <c r="PPX18" s="21"/>
      <c r="PPY18" s="1"/>
      <c r="PPZ18" s="1"/>
      <c r="PQA18" s="1"/>
      <c r="PQB18" s="9"/>
      <c r="PQC18" s="1"/>
      <c r="PQD18" s="1"/>
      <c r="PQF18" s="21"/>
      <c r="PQG18" s="1"/>
      <c r="PQH18" s="1"/>
      <c r="PQI18" s="1"/>
      <c r="PQJ18" s="9"/>
      <c r="PQK18" s="1"/>
      <c r="PQL18" s="1"/>
      <c r="PQN18" s="21"/>
      <c r="PQO18" s="1"/>
      <c r="PQP18" s="1"/>
      <c r="PQQ18" s="1"/>
      <c r="PQR18" s="9"/>
      <c r="PQS18" s="1"/>
      <c r="PQT18" s="1"/>
      <c r="PQV18" s="21"/>
      <c r="PQW18" s="1"/>
      <c r="PQX18" s="1"/>
      <c r="PQY18" s="1"/>
      <c r="PQZ18" s="9"/>
      <c r="PRA18" s="1"/>
      <c r="PRB18" s="1"/>
      <c r="PRD18" s="21"/>
      <c r="PRE18" s="1"/>
      <c r="PRF18" s="1"/>
      <c r="PRG18" s="1"/>
      <c r="PRH18" s="9"/>
      <c r="PRI18" s="1"/>
      <c r="PRJ18" s="1"/>
      <c r="PRL18" s="21"/>
      <c r="PRM18" s="1"/>
      <c r="PRN18" s="1"/>
      <c r="PRO18" s="1"/>
      <c r="PRP18" s="9"/>
      <c r="PRQ18" s="1"/>
      <c r="PRR18" s="1"/>
      <c r="PRT18" s="21"/>
      <c r="PRU18" s="1"/>
      <c r="PRV18" s="1"/>
      <c r="PRW18" s="1"/>
      <c r="PRX18" s="9"/>
      <c r="PRY18" s="1"/>
      <c r="PRZ18" s="1"/>
      <c r="PSB18" s="21"/>
      <c r="PSC18" s="1"/>
      <c r="PSD18" s="1"/>
      <c r="PSE18" s="1"/>
      <c r="PSF18" s="9"/>
      <c r="PSG18" s="1"/>
      <c r="PSH18" s="1"/>
      <c r="PSJ18" s="21"/>
      <c r="PSK18" s="1"/>
      <c r="PSL18" s="1"/>
      <c r="PSM18" s="1"/>
      <c r="PSN18" s="9"/>
      <c r="PSO18" s="1"/>
      <c r="PSP18" s="1"/>
      <c r="PSR18" s="21"/>
      <c r="PSS18" s="1"/>
      <c r="PST18" s="1"/>
      <c r="PSU18" s="1"/>
      <c r="PSV18" s="9"/>
      <c r="PSW18" s="1"/>
      <c r="PSX18" s="1"/>
      <c r="PSZ18" s="21"/>
      <c r="PTA18" s="1"/>
      <c r="PTB18" s="1"/>
      <c r="PTC18" s="1"/>
      <c r="PTD18" s="9"/>
      <c r="PTE18" s="1"/>
      <c r="PTF18" s="1"/>
      <c r="PTH18" s="21"/>
      <c r="PTI18" s="1"/>
      <c r="PTJ18" s="1"/>
      <c r="PTK18" s="1"/>
      <c r="PTL18" s="9"/>
      <c r="PTM18" s="1"/>
      <c r="PTN18" s="1"/>
      <c r="PTP18" s="21"/>
      <c r="PTQ18" s="1"/>
      <c r="PTR18" s="1"/>
      <c r="PTS18" s="1"/>
      <c r="PTT18" s="9"/>
      <c r="PTU18" s="1"/>
      <c r="PTV18" s="1"/>
      <c r="PTX18" s="21"/>
      <c r="PTY18" s="1"/>
      <c r="PTZ18" s="1"/>
      <c r="PUA18" s="1"/>
      <c r="PUB18" s="9"/>
      <c r="PUC18" s="1"/>
      <c r="PUD18" s="1"/>
      <c r="PUF18" s="21"/>
      <c r="PUG18" s="1"/>
      <c r="PUH18" s="1"/>
      <c r="PUI18" s="1"/>
      <c r="PUJ18" s="9"/>
      <c r="PUK18" s="1"/>
      <c r="PUL18" s="1"/>
      <c r="PUN18" s="21"/>
      <c r="PUO18" s="1"/>
      <c r="PUP18" s="1"/>
      <c r="PUQ18" s="1"/>
      <c r="PUR18" s="9"/>
      <c r="PUS18" s="1"/>
      <c r="PUT18" s="1"/>
      <c r="PUV18" s="21"/>
      <c r="PUW18" s="1"/>
      <c r="PUX18" s="1"/>
      <c r="PUY18" s="1"/>
      <c r="PUZ18" s="9"/>
      <c r="PVA18" s="1"/>
      <c r="PVB18" s="1"/>
      <c r="PVD18" s="21"/>
      <c r="PVE18" s="1"/>
      <c r="PVF18" s="1"/>
      <c r="PVG18" s="1"/>
      <c r="PVH18" s="9"/>
      <c r="PVI18" s="1"/>
      <c r="PVJ18" s="1"/>
      <c r="PVL18" s="21"/>
      <c r="PVM18" s="1"/>
      <c r="PVN18" s="1"/>
      <c r="PVO18" s="1"/>
      <c r="PVP18" s="9"/>
      <c r="PVQ18" s="1"/>
      <c r="PVR18" s="1"/>
      <c r="PVT18" s="21"/>
      <c r="PVU18" s="1"/>
      <c r="PVV18" s="1"/>
      <c r="PVW18" s="1"/>
      <c r="PVX18" s="9"/>
      <c r="PVY18" s="1"/>
      <c r="PVZ18" s="1"/>
      <c r="PWB18" s="21"/>
      <c r="PWC18" s="1"/>
      <c r="PWD18" s="1"/>
      <c r="PWE18" s="1"/>
      <c r="PWF18" s="9"/>
      <c r="PWG18" s="1"/>
      <c r="PWH18" s="1"/>
      <c r="PWJ18" s="21"/>
      <c r="PWK18" s="1"/>
      <c r="PWL18" s="1"/>
      <c r="PWM18" s="1"/>
      <c r="PWN18" s="9"/>
      <c r="PWO18" s="1"/>
      <c r="PWP18" s="1"/>
      <c r="PWR18" s="21"/>
      <c r="PWS18" s="1"/>
      <c r="PWT18" s="1"/>
      <c r="PWU18" s="1"/>
      <c r="PWV18" s="9"/>
      <c r="PWW18" s="1"/>
      <c r="PWX18" s="1"/>
      <c r="PWZ18" s="21"/>
      <c r="PXA18" s="1"/>
      <c r="PXB18" s="1"/>
      <c r="PXC18" s="1"/>
      <c r="PXD18" s="9"/>
      <c r="PXE18" s="1"/>
      <c r="PXF18" s="1"/>
      <c r="PXH18" s="21"/>
      <c r="PXI18" s="1"/>
      <c r="PXJ18" s="1"/>
      <c r="PXK18" s="1"/>
      <c r="PXL18" s="9"/>
      <c r="PXM18" s="1"/>
      <c r="PXN18" s="1"/>
      <c r="PXP18" s="21"/>
      <c r="PXQ18" s="1"/>
      <c r="PXR18" s="1"/>
      <c r="PXS18" s="1"/>
      <c r="PXT18" s="9"/>
      <c r="PXU18" s="1"/>
      <c r="PXV18" s="1"/>
      <c r="PXX18" s="21"/>
      <c r="PXY18" s="1"/>
      <c r="PXZ18" s="1"/>
      <c r="PYA18" s="1"/>
      <c r="PYB18" s="9"/>
      <c r="PYC18" s="1"/>
      <c r="PYD18" s="1"/>
      <c r="PYF18" s="21"/>
      <c r="PYG18" s="1"/>
      <c r="PYH18" s="1"/>
      <c r="PYI18" s="1"/>
      <c r="PYJ18" s="9"/>
      <c r="PYK18" s="1"/>
      <c r="PYL18" s="1"/>
      <c r="PYN18" s="21"/>
      <c r="PYO18" s="1"/>
      <c r="PYP18" s="1"/>
      <c r="PYQ18" s="1"/>
      <c r="PYR18" s="9"/>
      <c r="PYS18" s="1"/>
      <c r="PYT18" s="1"/>
      <c r="PYV18" s="21"/>
      <c r="PYW18" s="1"/>
      <c r="PYX18" s="1"/>
      <c r="PYY18" s="1"/>
      <c r="PYZ18" s="9"/>
      <c r="PZA18" s="1"/>
      <c r="PZB18" s="1"/>
      <c r="PZD18" s="21"/>
      <c r="PZE18" s="1"/>
      <c r="PZF18" s="1"/>
      <c r="PZG18" s="1"/>
      <c r="PZH18" s="9"/>
      <c r="PZI18" s="1"/>
      <c r="PZJ18" s="1"/>
      <c r="PZL18" s="21"/>
      <c r="PZM18" s="1"/>
      <c r="PZN18" s="1"/>
      <c r="PZO18" s="1"/>
      <c r="PZP18" s="9"/>
      <c r="PZQ18" s="1"/>
      <c r="PZR18" s="1"/>
      <c r="PZT18" s="21"/>
      <c r="PZU18" s="1"/>
      <c r="PZV18" s="1"/>
      <c r="PZW18" s="1"/>
      <c r="PZX18" s="9"/>
      <c r="PZY18" s="1"/>
      <c r="PZZ18" s="1"/>
      <c r="QAB18" s="21"/>
      <c r="QAC18" s="1"/>
      <c r="QAD18" s="1"/>
      <c r="QAE18" s="1"/>
      <c r="QAF18" s="9"/>
      <c r="QAG18" s="1"/>
      <c r="QAH18" s="1"/>
      <c r="QAJ18" s="21"/>
      <c r="QAK18" s="1"/>
      <c r="QAL18" s="1"/>
      <c r="QAM18" s="1"/>
      <c r="QAN18" s="9"/>
      <c r="QAO18" s="1"/>
      <c r="QAP18" s="1"/>
      <c r="QAR18" s="21"/>
      <c r="QAS18" s="1"/>
      <c r="QAT18" s="1"/>
      <c r="QAU18" s="1"/>
      <c r="QAV18" s="9"/>
      <c r="QAW18" s="1"/>
      <c r="QAX18" s="1"/>
      <c r="QAZ18" s="21"/>
      <c r="QBA18" s="1"/>
      <c r="QBB18" s="1"/>
      <c r="QBC18" s="1"/>
      <c r="QBD18" s="9"/>
      <c r="QBE18" s="1"/>
      <c r="QBF18" s="1"/>
      <c r="QBH18" s="21"/>
      <c r="QBI18" s="1"/>
      <c r="QBJ18" s="1"/>
      <c r="QBK18" s="1"/>
      <c r="QBL18" s="9"/>
      <c r="QBM18" s="1"/>
      <c r="QBN18" s="1"/>
      <c r="QBP18" s="21"/>
      <c r="QBQ18" s="1"/>
      <c r="QBR18" s="1"/>
      <c r="QBS18" s="1"/>
      <c r="QBT18" s="9"/>
      <c r="QBU18" s="1"/>
      <c r="QBV18" s="1"/>
      <c r="QBX18" s="21"/>
      <c r="QBY18" s="1"/>
      <c r="QBZ18" s="1"/>
      <c r="QCA18" s="1"/>
      <c r="QCB18" s="9"/>
      <c r="QCC18" s="1"/>
      <c r="QCD18" s="1"/>
      <c r="QCF18" s="21"/>
      <c r="QCG18" s="1"/>
      <c r="QCH18" s="1"/>
      <c r="QCI18" s="1"/>
      <c r="QCJ18" s="9"/>
      <c r="QCK18" s="1"/>
      <c r="QCL18" s="1"/>
      <c r="QCN18" s="21"/>
      <c r="QCO18" s="1"/>
      <c r="QCP18" s="1"/>
      <c r="QCQ18" s="1"/>
      <c r="QCR18" s="9"/>
      <c r="QCS18" s="1"/>
      <c r="QCT18" s="1"/>
      <c r="QCV18" s="21"/>
      <c r="QCW18" s="1"/>
      <c r="QCX18" s="1"/>
      <c r="QCY18" s="1"/>
      <c r="QCZ18" s="9"/>
      <c r="QDA18" s="1"/>
      <c r="QDB18" s="1"/>
      <c r="QDD18" s="21"/>
      <c r="QDE18" s="1"/>
      <c r="QDF18" s="1"/>
      <c r="QDG18" s="1"/>
      <c r="QDH18" s="9"/>
      <c r="QDI18" s="1"/>
      <c r="QDJ18" s="1"/>
      <c r="QDL18" s="21"/>
      <c r="QDM18" s="1"/>
      <c r="QDN18" s="1"/>
      <c r="QDO18" s="1"/>
      <c r="QDP18" s="9"/>
      <c r="QDQ18" s="1"/>
      <c r="QDR18" s="1"/>
      <c r="QDT18" s="21"/>
      <c r="QDU18" s="1"/>
      <c r="QDV18" s="1"/>
      <c r="QDW18" s="1"/>
      <c r="QDX18" s="9"/>
      <c r="QDY18" s="1"/>
      <c r="QDZ18" s="1"/>
      <c r="QEB18" s="21"/>
      <c r="QEC18" s="1"/>
      <c r="QED18" s="1"/>
      <c r="QEE18" s="1"/>
      <c r="QEF18" s="9"/>
      <c r="QEG18" s="1"/>
      <c r="QEH18" s="1"/>
      <c r="QEJ18" s="21"/>
      <c r="QEK18" s="1"/>
      <c r="QEL18" s="1"/>
      <c r="QEM18" s="1"/>
      <c r="QEN18" s="9"/>
      <c r="QEO18" s="1"/>
      <c r="QEP18" s="1"/>
      <c r="QER18" s="21"/>
      <c r="QES18" s="1"/>
      <c r="QET18" s="1"/>
      <c r="QEU18" s="1"/>
      <c r="QEV18" s="9"/>
      <c r="QEW18" s="1"/>
      <c r="QEX18" s="1"/>
      <c r="QEZ18" s="21"/>
      <c r="QFA18" s="1"/>
      <c r="QFB18" s="1"/>
      <c r="QFC18" s="1"/>
      <c r="QFD18" s="9"/>
      <c r="QFE18" s="1"/>
      <c r="QFF18" s="1"/>
      <c r="QFH18" s="21"/>
      <c r="QFI18" s="1"/>
      <c r="QFJ18" s="1"/>
      <c r="QFK18" s="1"/>
      <c r="QFL18" s="9"/>
      <c r="QFM18" s="1"/>
      <c r="QFN18" s="1"/>
      <c r="QFP18" s="21"/>
      <c r="QFQ18" s="1"/>
      <c r="QFR18" s="1"/>
      <c r="QFS18" s="1"/>
      <c r="QFT18" s="9"/>
      <c r="QFU18" s="1"/>
      <c r="QFV18" s="1"/>
      <c r="QFX18" s="21"/>
      <c r="QFY18" s="1"/>
      <c r="QFZ18" s="1"/>
      <c r="QGA18" s="1"/>
      <c r="QGB18" s="9"/>
      <c r="QGC18" s="1"/>
      <c r="QGD18" s="1"/>
      <c r="QGF18" s="21"/>
      <c r="QGG18" s="1"/>
      <c r="QGH18" s="1"/>
      <c r="QGI18" s="1"/>
      <c r="QGJ18" s="9"/>
      <c r="QGK18" s="1"/>
      <c r="QGL18" s="1"/>
      <c r="QGN18" s="21"/>
      <c r="QGO18" s="1"/>
      <c r="QGP18" s="1"/>
      <c r="QGQ18" s="1"/>
      <c r="QGR18" s="9"/>
      <c r="QGS18" s="1"/>
      <c r="QGT18" s="1"/>
      <c r="QGV18" s="21"/>
      <c r="QGW18" s="1"/>
      <c r="QGX18" s="1"/>
      <c r="QGY18" s="1"/>
      <c r="QGZ18" s="9"/>
      <c r="QHA18" s="1"/>
      <c r="QHB18" s="1"/>
      <c r="QHD18" s="21"/>
      <c r="QHE18" s="1"/>
      <c r="QHF18" s="1"/>
      <c r="QHG18" s="1"/>
      <c r="QHH18" s="9"/>
      <c r="QHI18" s="1"/>
      <c r="QHJ18" s="1"/>
      <c r="QHL18" s="21"/>
      <c r="QHM18" s="1"/>
      <c r="QHN18" s="1"/>
      <c r="QHO18" s="1"/>
      <c r="QHP18" s="9"/>
      <c r="QHQ18" s="1"/>
      <c r="QHR18" s="1"/>
      <c r="QHT18" s="21"/>
      <c r="QHU18" s="1"/>
      <c r="QHV18" s="1"/>
      <c r="QHW18" s="1"/>
      <c r="QHX18" s="9"/>
      <c r="QHY18" s="1"/>
      <c r="QHZ18" s="1"/>
      <c r="QIB18" s="21"/>
      <c r="QIC18" s="1"/>
      <c r="QID18" s="1"/>
      <c r="QIE18" s="1"/>
      <c r="QIF18" s="9"/>
      <c r="QIG18" s="1"/>
      <c r="QIH18" s="1"/>
      <c r="QIJ18" s="21"/>
      <c r="QIK18" s="1"/>
      <c r="QIL18" s="1"/>
      <c r="QIM18" s="1"/>
      <c r="QIN18" s="9"/>
      <c r="QIO18" s="1"/>
      <c r="QIP18" s="1"/>
      <c r="QIR18" s="21"/>
      <c r="QIS18" s="1"/>
      <c r="QIT18" s="1"/>
      <c r="QIU18" s="1"/>
      <c r="QIV18" s="9"/>
      <c r="QIW18" s="1"/>
      <c r="QIX18" s="1"/>
      <c r="QIZ18" s="21"/>
      <c r="QJA18" s="1"/>
      <c r="QJB18" s="1"/>
      <c r="QJC18" s="1"/>
      <c r="QJD18" s="9"/>
      <c r="QJE18" s="1"/>
      <c r="QJF18" s="1"/>
      <c r="QJH18" s="21"/>
      <c r="QJI18" s="1"/>
      <c r="QJJ18" s="1"/>
      <c r="QJK18" s="1"/>
      <c r="QJL18" s="9"/>
      <c r="QJM18" s="1"/>
      <c r="QJN18" s="1"/>
      <c r="QJP18" s="21"/>
      <c r="QJQ18" s="1"/>
      <c r="QJR18" s="1"/>
      <c r="QJS18" s="1"/>
      <c r="QJT18" s="9"/>
      <c r="QJU18" s="1"/>
      <c r="QJV18" s="1"/>
      <c r="QJX18" s="21"/>
      <c r="QJY18" s="1"/>
      <c r="QJZ18" s="1"/>
      <c r="QKA18" s="1"/>
      <c r="QKB18" s="9"/>
      <c r="QKC18" s="1"/>
      <c r="QKD18" s="1"/>
      <c r="QKF18" s="21"/>
      <c r="QKG18" s="1"/>
      <c r="QKH18" s="1"/>
      <c r="QKI18" s="1"/>
      <c r="QKJ18" s="9"/>
      <c r="QKK18" s="1"/>
      <c r="QKL18" s="1"/>
      <c r="QKN18" s="21"/>
      <c r="QKO18" s="1"/>
      <c r="QKP18" s="1"/>
      <c r="QKQ18" s="1"/>
      <c r="QKR18" s="9"/>
      <c r="QKS18" s="1"/>
      <c r="QKT18" s="1"/>
      <c r="QKV18" s="21"/>
      <c r="QKW18" s="1"/>
      <c r="QKX18" s="1"/>
      <c r="QKY18" s="1"/>
      <c r="QKZ18" s="9"/>
      <c r="QLA18" s="1"/>
      <c r="QLB18" s="1"/>
      <c r="QLD18" s="21"/>
      <c r="QLE18" s="1"/>
      <c r="QLF18" s="1"/>
      <c r="QLG18" s="1"/>
      <c r="QLH18" s="9"/>
      <c r="QLI18" s="1"/>
      <c r="QLJ18" s="1"/>
      <c r="QLL18" s="21"/>
      <c r="QLM18" s="1"/>
      <c r="QLN18" s="1"/>
      <c r="QLO18" s="1"/>
      <c r="QLP18" s="9"/>
      <c r="QLQ18" s="1"/>
      <c r="QLR18" s="1"/>
      <c r="QLT18" s="21"/>
      <c r="QLU18" s="1"/>
      <c r="QLV18" s="1"/>
      <c r="QLW18" s="1"/>
      <c r="QLX18" s="9"/>
      <c r="QLY18" s="1"/>
      <c r="QLZ18" s="1"/>
      <c r="QMB18" s="21"/>
      <c r="QMC18" s="1"/>
      <c r="QMD18" s="1"/>
      <c r="QME18" s="1"/>
      <c r="QMF18" s="9"/>
      <c r="QMG18" s="1"/>
      <c r="QMH18" s="1"/>
      <c r="QMJ18" s="21"/>
      <c r="QMK18" s="1"/>
      <c r="QML18" s="1"/>
      <c r="QMM18" s="1"/>
      <c r="QMN18" s="9"/>
      <c r="QMO18" s="1"/>
      <c r="QMP18" s="1"/>
      <c r="QMR18" s="21"/>
      <c r="QMS18" s="1"/>
      <c r="QMT18" s="1"/>
      <c r="QMU18" s="1"/>
      <c r="QMV18" s="9"/>
      <c r="QMW18" s="1"/>
      <c r="QMX18" s="1"/>
      <c r="QMZ18" s="21"/>
      <c r="QNA18" s="1"/>
      <c r="QNB18" s="1"/>
      <c r="QNC18" s="1"/>
      <c r="QND18" s="9"/>
      <c r="QNE18" s="1"/>
      <c r="QNF18" s="1"/>
      <c r="QNH18" s="21"/>
      <c r="QNI18" s="1"/>
      <c r="QNJ18" s="1"/>
      <c r="QNK18" s="1"/>
      <c r="QNL18" s="9"/>
      <c r="QNM18" s="1"/>
      <c r="QNN18" s="1"/>
      <c r="QNP18" s="21"/>
      <c r="QNQ18" s="1"/>
      <c r="QNR18" s="1"/>
      <c r="QNS18" s="1"/>
      <c r="QNT18" s="9"/>
      <c r="QNU18" s="1"/>
      <c r="QNV18" s="1"/>
      <c r="QNX18" s="21"/>
      <c r="QNY18" s="1"/>
      <c r="QNZ18" s="1"/>
      <c r="QOA18" s="1"/>
      <c r="QOB18" s="9"/>
      <c r="QOC18" s="1"/>
      <c r="QOD18" s="1"/>
      <c r="QOF18" s="21"/>
      <c r="QOG18" s="1"/>
      <c r="QOH18" s="1"/>
      <c r="QOI18" s="1"/>
      <c r="QOJ18" s="9"/>
      <c r="QOK18" s="1"/>
      <c r="QOL18" s="1"/>
      <c r="QON18" s="21"/>
      <c r="QOO18" s="1"/>
      <c r="QOP18" s="1"/>
      <c r="QOQ18" s="1"/>
      <c r="QOR18" s="9"/>
      <c r="QOS18" s="1"/>
      <c r="QOT18" s="1"/>
      <c r="QOV18" s="21"/>
      <c r="QOW18" s="1"/>
      <c r="QOX18" s="1"/>
      <c r="QOY18" s="1"/>
      <c r="QOZ18" s="9"/>
      <c r="QPA18" s="1"/>
      <c r="QPB18" s="1"/>
      <c r="QPD18" s="21"/>
      <c r="QPE18" s="1"/>
      <c r="QPF18" s="1"/>
      <c r="QPG18" s="1"/>
      <c r="QPH18" s="9"/>
      <c r="QPI18" s="1"/>
      <c r="QPJ18" s="1"/>
      <c r="QPL18" s="21"/>
      <c r="QPM18" s="1"/>
      <c r="QPN18" s="1"/>
      <c r="QPO18" s="1"/>
      <c r="QPP18" s="9"/>
      <c r="QPQ18" s="1"/>
      <c r="QPR18" s="1"/>
      <c r="QPT18" s="21"/>
      <c r="QPU18" s="1"/>
      <c r="QPV18" s="1"/>
      <c r="QPW18" s="1"/>
      <c r="QPX18" s="9"/>
      <c r="QPY18" s="1"/>
      <c r="QPZ18" s="1"/>
      <c r="QQB18" s="21"/>
      <c r="QQC18" s="1"/>
      <c r="QQD18" s="1"/>
      <c r="QQE18" s="1"/>
      <c r="QQF18" s="9"/>
      <c r="QQG18" s="1"/>
      <c r="QQH18" s="1"/>
      <c r="QQJ18" s="21"/>
      <c r="QQK18" s="1"/>
      <c r="QQL18" s="1"/>
      <c r="QQM18" s="1"/>
      <c r="QQN18" s="9"/>
      <c r="QQO18" s="1"/>
      <c r="QQP18" s="1"/>
      <c r="QQR18" s="21"/>
      <c r="QQS18" s="1"/>
      <c r="QQT18" s="1"/>
      <c r="QQU18" s="1"/>
      <c r="QQV18" s="9"/>
      <c r="QQW18" s="1"/>
      <c r="QQX18" s="1"/>
      <c r="QQZ18" s="21"/>
      <c r="QRA18" s="1"/>
      <c r="QRB18" s="1"/>
      <c r="QRC18" s="1"/>
      <c r="QRD18" s="9"/>
      <c r="QRE18" s="1"/>
      <c r="QRF18" s="1"/>
      <c r="QRH18" s="21"/>
      <c r="QRI18" s="1"/>
      <c r="QRJ18" s="1"/>
      <c r="QRK18" s="1"/>
      <c r="QRL18" s="9"/>
      <c r="QRM18" s="1"/>
      <c r="QRN18" s="1"/>
      <c r="QRP18" s="21"/>
      <c r="QRQ18" s="1"/>
      <c r="QRR18" s="1"/>
      <c r="QRS18" s="1"/>
      <c r="QRT18" s="9"/>
      <c r="QRU18" s="1"/>
      <c r="QRV18" s="1"/>
      <c r="QRX18" s="21"/>
      <c r="QRY18" s="1"/>
      <c r="QRZ18" s="1"/>
      <c r="QSA18" s="1"/>
      <c r="QSB18" s="9"/>
      <c r="QSC18" s="1"/>
      <c r="QSD18" s="1"/>
      <c r="QSF18" s="21"/>
      <c r="QSG18" s="1"/>
      <c r="QSH18" s="1"/>
      <c r="QSI18" s="1"/>
      <c r="QSJ18" s="9"/>
      <c r="QSK18" s="1"/>
      <c r="QSL18" s="1"/>
      <c r="QSN18" s="21"/>
      <c r="QSO18" s="1"/>
      <c r="QSP18" s="1"/>
      <c r="QSQ18" s="1"/>
      <c r="QSR18" s="9"/>
      <c r="QSS18" s="1"/>
      <c r="QST18" s="1"/>
      <c r="QSV18" s="21"/>
      <c r="QSW18" s="1"/>
      <c r="QSX18" s="1"/>
      <c r="QSY18" s="1"/>
      <c r="QSZ18" s="9"/>
      <c r="QTA18" s="1"/>
      <c r="QTB18" s="1"/>
      <c r="QTD18" s="21"/>
      <c r="QTE18" s="1"/>
      <c r="QTF18" s="1"/>
      <c r="QTG18" s="1"/>
      <c r="QTH18" s="9"/>
      <c r="QTI18" s="1"/>
      <c r="QTJ18" s="1"/>
      <c r="QTL18" s="21"/>
      <c r="QTM18" s="1"/>
      <c r="QTN18" s="1"/>
      <c r="QTO18" s="1"/>
      <c r="QTP18" s="9"/>
      <c r="QTQ18" s="1"/>
      <c r="QTR18" s="1"/>
      <c r="QTT18" s="21"/>
      <c r="QTU18" s="1"/>
      <c r="QTV18" s="1"/>
      <c r="QTW18" s="1"/>
      <c r="QTX18" s="9"/>
      <c r="QTY18" s="1"/>
      <c r="QTZ18" s="1"/>
      <c r="QUB18" s="21"/>
      <c r="QUC18" s="1"/>
      <c r="QUD18" s="1"/>
      <c r="QUE18" s="1"/>
      <c r="QUF18" s="9"/>
      <c r="QUG18" s="1"/>
      <c r="QUH18" s="1"/>
      <c r="QUJ18" s="21"/>
      <c r="QUK18" s="1"/>
      <c r="QUL18" s="1"/>
      <c r="QUM18" s="1"/>
      <c r="QUN18" s="9"/>
      <c r="QUO18" s="1"/>
      <c r="QUP18" s="1"/>
      <c r="QUR18" s="21"/>
      <c r="QUS18" s="1"/>
      <c r="QUT18" s="1"/>
      <c r="QUU18" s="1"/>
      <c r="QUV18" s="9"/>
      <c r="QUW18" s="1"/>
      <c r="QUX18" s="1"/>
      <c r="QUZ18" s="21"/>
      <c r="QVA18" s="1"/>
      <c r="QVB18" s="1"/>
      <c r="QVC18" s="1"/>
      <c r="QVD18" s="9"/>
      <c r="QVE18" s="1"/>
      <c r="QVF18" s="1"/>
      <c r="QVH18" s="21"/>
      <c r="QVI18" s="1"/>
      <c r="QVJ18" s="1"/>
      <c r="QVK18" s="1"/>
      <c r="QVL18" s="9"/>
      <c r="QVM18" s="1"/>
      <c r="QVN18" s="1"/>
      <c r="QVP18" s="21"/>
      <c r="QVQ18" s="1"/>
      <c r="QVR18" s="1"/>
      <c r="QVS18" s="1"/>
      <c r="QVT18" s="9"/>
      <c r="QVU18" s="1"/>
      <c r="QVV18" s="1"/>
      <c r="QVX18" s="21"/>
      <c r="QVY18" s="1"/>
      <c r="QVZ18" s="1"/>
      <c r="QWA18" s="1"/>
      <c r="QWB18" s="9"/>
      <c r="QWC18" s="1"/>
      <c r="QWD18" s="1"/>
      <c r="QWF18" s="21"/>
      <c r="QWG18" s="1"/>
      <c r="QWH18" s="1"/>
      <c r="QWI18" s="1"/>
      <c r="QWJ18" s="9"/>
      <c r="QWK18" s="1"/>
      <c r="QWL18" s="1"/>
      <c r="QWN18" s="21"/>
      <c r="QWO18" s="1"/>
      <c r="QWP18" s="1"/>
      <c r="QWQ18" s="1"/>
      <c r="QWR18" s="9"/>
      <c r="QWS18" s="1"/>
      <c r="QWT18" s="1"/>
      <c r="QWV18" s="21"/>
      <c r="QWW18" s="1"/>
      <c r="QWX18" s="1"/>
      <c r="QWY18" s="1"/>
      <c r="QWZ18" s="9"/>
      <c r="QXA18" s="1"/>
      <c r="QXB18" s="1"/>
      <c r="QXD18" s="21"/>
      <c r="QXE18" s="1"/>
      <c r="QXF18" s="1"/>
      <c r="QXG18" s="1"/>
      <c r="QXH18" s="9"/>
      <c r="QXI18" s="1"/>
      <c r="QXJ18" s="1"/>
      <c r="QXL18" s="21"/>
      <c r="QXM18" s="1"/>
      <c r="QXN18" s="1"/>
      <c r="QXO18" s="1"/>
      <c r="QXP18" s="9"/>
      <c r="QXQ18" s="1"/>
      <c r="QXR18" s="1"/>
      <c r="QXT18" s="21"/>
      <c r="QXU18" s="1"/>
      <c r="QXV18" s="1"/>
      <c r="QXW18" s="1"/>
      <c r="QXX18" s="9"/>
      <c r="QXY18" s="1"/>
      <c r="QXZ18" s="1"/>
      <c r="QYB18" s="21"/>
      <c r="QYC18" s="1"/>
      <c r="QYD18" s="1"/>
      <c r="QYE18" s="1"/>
      <c r="QYF18" s="9"/>
      <c r="QYG18" s="1"/>
      <c r="QYH18" s="1"/>
      <c r="QYJ18" s="21"/>
      <c r="QYK18" s="1"/>
      <c r="QYL18" s="1"/>
      <c r="QYM18" s="1"/>
      <c r="QYN18" s="9"/>
      <c r="QYO18" s="1"/>
      <c r="QYP18" s="1"/>
      <c r="QYR18" s="21"/>
      <c r="QYS18" s="1"/>
      <c r="QYT18" s="1"/>
      <c r="QYU18" s="1"/>
      <c r="QYV18" s="9"/>
      <c r="QYW18" s="1"/>
      <c r="QYX18" s="1"/>
      <c r="QYZ18" s="21"/>
      <c r="QZA18" s="1"/>
      <c r="QZB18" s="1"/>
      <c r="QZC18" s="1"/>
      <c r="QZD18" s="9"/>
      <c r="QZE18" s="1"/>
      <c r="QZF18" s="1"/>
      <c r="QZH18" s="21"/>
      <c r="QZI18" s="1"/>
      <c r="QZJ18" s="1"/>
      <c r="QZK18" s="1"/>
      <c r="QZL18" s="9"/>
      <c r="QZM18" s="1"/>
      <c r="QZN18" s="1"/>
      <c r="QZP18" s="21"/>
      <c r="QZQ18" s="1"/>
      <c r="QZR18" s="1"/>
      <c r="QZS18" s="1"/>
      <c r="QZT18" s="9"/>
      <c r="QZU18" s="1"/>
      <c r="QZV18" s="1"/>
      <c r="QZX18" s="21"/>
      <c r="QZY18" s="1"/>
      <c r="QZZ18" s="1"/>
      <c r="RAA18" s="1"/>
      <c r="RAB18" s="9"/>
      <c r="RAC18" s="1"/>
      <c r="RAD18" s="1"/>
      <c r="RAF18" s="21"/>
      <c r="RAG18" s="1"/>
      <c r="RAH18" s="1"/>
      <c r="RAI18" s="1"/>
      <c r="RAJ18" s="9"/>
      <c r="RAK18" s="1"/>
      <c r="RAL18" s="1"/>
      <c r="RAN18" s="21"/>
      <c r="RAO18" s="1"/>
      <c r="RAP18" s="1"/>
      <c r="RAQ18" s="1"/>
      <c r="RAR18" s="9"/>
      <c r="RAS18" s="1"/>
      <c r="RAT18" s="1"/>
      <c r="RAV18" s="21"/>
      <c r="RAW18" s="1"/>
      <c r="RAX18" s="1"/>
      <c r="RAY18" s="1"/>
      <c r="RAZ18" s="9"/>
      <c r="RBA18" s="1"/>
      <c r="RBB18" s="1"/>
      <c r="RBD18" s="21"/>
      <c r="RBE18" s="1"/>
      <c r="RBF18" s="1"/>
      <c r="RBG18" s="1"/>
      <c r="RBH18" s="9"/>
      <c r="RBI18" s="1"/>
      <c r="RBJ18" s="1"/>
      <c r="RBL18" s="21"/>
      <c r="RBM18" s="1"/>
      <c r="RBN18" s="1"/>
      <c r="RBO18" s="1"/>
      <c r="RBP18" s="9"/>
      <c r="RBQ18" s="1"/>
      <c r="RBR18" s="1"/>
      <c r="RBT18" s="21"/>
      <c r="RBU18" s="1"/>
      <c r="RBV18" s="1"/>
      <c r="RBW18" s="1"/>
      <c r="RBX18" s="9"/>
      <c r="RBY18" s="1"/>
      <c r="RBZ18" s="1"/>
      <c r="RCB18" s="21"/>
      <c r="RCC18" s="1"/>
      <c r="RCD18" s="1"/>
      <c r="RCE18" s="1"/>
      <c r="RCF18" s="9"/>
      <c r="RCG18" s="1"/>
      <c r="RCH18" s="1"/>
      <c r="RCJ18" s="21"/>
      <c r="RCK18" s="1"/>
      <c r="RCL18" s="1"/>
      <c r="RCM18" s="1"/>
      <c r="RCN18" s="9"/>
      <c r="RCO18" s="1"/>
      <c r="RCP18" s="1"/>
      <c r="RCR18" s="21"/>
      <c r="RCS18" s="1"/>
      <c r="RCT18" s="1"/>
      <c r="RCU18" s="1"/>
      <c r="RCV18" s="9"/>
      <c r="RCW18" s="1"/>
      <c r="RCX18" s="1"/>
      <c r="RCZ18" s="21"/>
      <c r="RDA18" s="1"/>
      <c r="RDB18" s="1"/>
      <c r="RDC18" s="1"/>
      <c r="RDD18" s="9"/>
      <c r="RDE18" s="1"/>
      <c r="RDF18" s="1"/>
      <c r="RDH18" s="21"/>
      <c r="RDI18" s="1"/>
      <c r="RDJ18" s="1"/>
      <c r="RDK18" s="1"/>
      <c r="RDL18" s="9"/>
      <c r="RDM18" s="1"/>
      <c r="RDN18" s="1"/>
      <c r="RDP18" s="21"/>
      <c r="RDQ18" s="1"/>
      <c r="RDR18" s="1"/>
      <c r="RDS18" s="1"/>
      <c r="RDT18" s="9"/>
      <c r="RDU18" s="1"/>
      <c r="RDV18" s="1"/>
      <c r="RDX18" s="21"/>
      <c r="RDY18" s="1"/>
      <c r="RDZ18" s="1"/>
      <c r="REA18" s="1"/>
      <c r="REB18" s="9"/>
      <c r="REC18" s="1"/>
      <c r="RED18" s="1"/>
      <c r="REF18" s="21"/>
      <c r="REG18" s="1"/>
      <c r="REH18" s="1"/>
      <c r="REI18" s="1"/>
      <c r="REJ18" s="9"/>
      <c r="REK18" s="1"/>
      <c r="REL18" s="1"/>
      <c r="REN18" s="21"/>
      <c r="REO18" s="1"/>
      <c r="REP18" s="1"/>
      <c r="REQ18" s="1"/>
      <c r="RER18" s="9"/>
      <c r="RES18" s="1"/>
      <c r="RET18" s="1"/>
      <c r="REV18" s="21"/>
      <c r="REW18" s="1"/>
      <c r="REX18" s="1"/>
      <c r="REY18" s="1"/>
      <c r="REZ18" s="9"/>
      <c r="RFA18" s="1"/>
      <c r="RFB18" s="1"/>
      <c r="RFD18" s="21"/>
      <c r="RFE18" s="1"/>
      <c r="RFF18" s="1"/>
      <c r="RFG18" s="1"/>
      <c r="RFH18" s="9"/>
      <c r="RFI18" s="1"/>
      <c r="RFJ18" s="1"/>
      <c r="RFL18" s="21"/>
      <c r="RFM18" s="1"/>
      <c r="RFN18" s="1"/>
      <c r="RFO18" s="1"/>
      <c r="RFP18" s="9"/>
      <c r="RFQ18" s="1"/>
      <c r="RFR18" s="1"/>
      <c r="RFT18" s="21"/>
      <c r="RFU18" s="1"/>
      <c r="RFV18" s="1"/>
      <c r="RFW18" s="1"/>
      <c r="RFX18" s="9"/>
      <c r="RFY18" s="1"/>
      <c r="RFZ18" s="1"/>
      <c r="RGB18" s="21"/>
      <c r="RGC18" s="1"/>
      <c r="RGD18" s="1"/>
      <c r="RGE18" s="1"/>
      <c r="RGF18" s="9"/>
      <c r="RGG18" s="1"/>
      <c r="RGH18" s="1"/>
      <c r="RGJ18" s="21"/>
      <c r="RGK18" s="1"/>
      <c r="RGL18" s="1"/>
      <c r="RGM18" s="1"/>
      <c r="RGN18" s="9"/>
      <c r="RGO18" s="1"/>
      <c r="RGP18" s="1"/>
      <c r="RGR18" s="21"/>
      <c r="RGS18" s="1"/>
      <c r="RGT18" s="1"/>
      <c r="RGU18" s="1"/>
      <c r="RGV18" s="9"/>
      <c r="RGW18" s="1"/>
      <c r="RGX18" s="1"/>
      <c r="RGZ18" s="21"/>
      <c r="RHA18" s="1"/>
      <c r="RHB18" s="1"/>
      <c r="RHC18" s="1"/>
      <c r="RHD18" s="9"/>
      <c r="RHE18" s="1"/>
      <c r="RHF18" s="1"/>
      <c r="RHH18" s="21"/>
      <c r="RHI18" s="1"/>
      <c r="RHJ18" s="1"/>
      <c r="RHK18" s="1"/>
      <c r="RHL18" s="9"/>
      <c r="RHM18" s="1"/>
      <c r="RHN18" s="1"/>
      <c r="RHP18" s="21"/>
      <c r="RHQ18" s="1"/>
      <c r="RHR18" s="1"/>
      <c r="RHS18" s="1"/>
      <c r="RHT18" s="9"/>
      <c r="RHU18" s="1"/>
      <c r="RHV18" s="1"/>
      <c r="RHX18" s="21"/>
      <c r="RHY18" s="1"/>
      <c r="RHZ18" s="1"/>
      <c r="RIA18" s="1"/>
      <c r="RIB18" s="9"/>
      <c r="RIC18" s="1"/>
      <c r="RID18" s="1"/>
      <c r="RIF18" s="21"/>
      <c r="RIG18" s="1"/>
      <c r="RIH18" s="1"/>
      <c r="RII18" s="1"/>
      <c r="RIJ18" s="9"/>
      <c r="RIK18" s="1"/>
      <c r="RIL18" s="1"/>
      <c r="RIN18" s="21"/>
      <c r="RIO18" s="1"/>
      <c r="RIP18" s="1"/>
      <c r="RIQ18" s="1"/>
      <c r="RIR18" s="9"/>
      <c r="RIS18" s="1"/>
      <c r="RIT18" s="1"/>
      <c r="RIV18" s="21"/>
      <c r="RIW18" s="1"/>
      <c r="RIX18" s="1"/>
      <c r="RIY18" s="1"/>
      <c r="RIZ18" s="9"/>
      <c r="RJA18" s="1"/>
      <c r="RJB18" s="1"/>
      <c r="RJD18" s="21"/>
      <c r="RJE18" s="1"/>
      <c r="RJF18" s="1"/>
      <c r="RJG18" s="1"/>
      <c r="RJH18" s="9"/>
      <c r="RJI18" s="1"/>
      <c r="RJJ18" s="1"/>
      <c r="RJL18" s="21"/>
      <c r="RJM18" s="1"/>
      <c r="RJN18" s="1"/>
      <c r="RJO18" s="1"/>
      <c r="RJP18" s="9"/>
      <c r="RJQ18" s="1"/>
      <c r="RJR18" s="1"/>
      <c r="RJT18" s="21"/>
      <c r="RJU18" s="1"/>
      <c r="RJV18" s="1"/>
      <c r="RJW18" s="1"/>
      <c r="RJX18" s="9"/>
      <c r="RJY18" s="1"/>
      <c r="RJZ18" s="1"/>
      <c r="RKB18" s="21"/>
      <c r="RKC18" s="1"/>
      <c r="RKD18" s="1"/>
      <c r="RKE18" s="1"/>
      <c r="RKF18" s="9"/>
      <c r="RKG18" s="1"/>
      <c r="RKH18" s="1"/>
      <c r="RKJ18" s="21"/>
      <c r="RKK18" s="1"/>
      <c r="RKL18" s="1"/>
      <c r="RKM18" s="1"/>
      <c r="RKN18" s="9"/>
      <c r="RKO18" s="1"/>
      <c r="RKP18" s="1"/>
      <c r="RKR18" s="21"/>
      <c r="RKS18" s="1"/>
      <c r="RKT18" s="1"/>
      <c r="RKU18" s="1"/>
      <c r="RKV18" s="9"/>
      <c r="RKW18" s="1"/>
      <c r="RKX18" s="1"/>
      <c r="RKZ18" s="21"/>
      <c r="RLA18" s="1"/>
      <c r="RLB18" s="1"/>
      <c r="RLC18" s="1"/>
      <c r="RLD18" s="9"/>
      <c r="RLE18" s="1"/>
      <c r="RLF18" s="1"/>
      <c r="RLH18" s="21"/>
      <c r="RLI18" s="1"/>
      <c r="RLJ18" s="1"/>
      <c r="RLK18" s="1"/>
      <c r="RLL18" s="9"/>
      <c r="RLM18" s="1"/>
      <c r="RLN18" s="1"/>
      <c r="RLP18" s="21"/>
      <c r="RLQ18" s="1"/>
      <c r="RLR18" s="1"/>
      <c r="RLS18" s="1"/>
      <c r="RLT18" s="9"/>
      <c r="RLU18" s="1"/>
      <c r="RLV18" s="1"/>
      <c r="RLX18" s="21"/>
      <c r="RLY18" s="1"/>
      <c r="RLZ18" s="1"/>
      <c r="RMA18" s="1"/>
      <c r="RMB18" s="9"/>
      <c r="RMC18" s="1"/>
      <c r="RMD18" s="1"/>
      <c r="RMF18" s="21"/>
      <c r="RMG18" s="1"/>
      <c r="RMH18" s="1"/>
      <c r="RMI18" s="1"/>
      <c r="RMJ18" s="9"/>
      <c r="RMK18" s="1"/>
      <c r="RML18" s="1"/>
      <c r="RMN18" s="21"/>
      <c r="RMO18" s="1"/>
      <c r="RMP18" s="1"/>
      <c r="RMQ18" s="1"/>
      <c r="RMR18" s="9"/>
      <c r="RMS18" s="1"/>
      <c r="RMT18" s="1"/>
      <c r="RMV18" s="21"/>
      <c r="RMW18" s="1"/>
      <c r="RMX18" s="1"/>
      <c r="RMY18" s="1"/>
      <c r="RMZ18" s="9"/>
      <c r="RNA18" s="1"/>
      <c r="RNB18" s="1"/>
      <c r="RND18" s="21"/>
      <c r="RNE18" s="1"/>
      <c r="RNF18" s="1"/>
      <c r="RNG18" s="1"/>
      <c r="RNH18" s="9"/>
      <c r="RNI18" s="1"/>
      <c r="RNJ18" s="1"/>
      <c r="RNL18" s="21"/>
      <c r="RNM18" s="1"/>
      <c r="RNN18" s="1"/>
      <c r="RNO18" s="1"/>
      <c r="RNP18" s="9"/>
      <c r="RNQ18" s="1"/>
      <c r="RNR18" s="1"/>
      <c r="RNT18" s="21"/>
      <c r="RNU18" s="1"/>
      <c r="RNV18" s="1"/>
      <c r="RNW18" s="1"/>
      <c r="RNX18" s="9"/>
      <c r="RNY18" s="1"/>
      <c r="RNZ18" s="1"/>
      <c r="ROB18" s="21"/>
      <c r="ROC18" s="1"/>
      <c r="ROD18" s="1"/>
      <c r="ROE18" s="1"/>
      <c r="ROF18" s="9"/>
      <c r="ROG18" s="1"/>
      <c r="ROH18" s="1"/>
      <c r="ROJ18" s="21"/>
      <c r="ROK18" s="1"/>
      <c r="ROL18" s="1"/>
      <c r="ROM18" s="1"/>
      <c r="RON18" s="9"/>
      <c r="ROO18" s="1"/>
      <c r="ROP18" s="1"/>
      <c r="ROR18" s="21"/>
      <c r="ROS18" s="1"/>
      <c r="ROT18" s="1"/>
      <c r="ROU18" s="1"/>
      <c r="ROV18" s="9"/>
      <c r="ROW18" s="1"/>
      <c r="ROX18" s="1"/>
      <c r="ROZ18" s="21"/>
      <c r="RPA18" s="1"/>
      <c r="RPB18" s="1"/>
      <c r="RPC18" s="1"/>
      <c r="RPD18" s="9"/>
      <c r="RPE18" s="1"/>
      <c r="RPF18" s="1"/>
      <c r="RPH18" s="21"/>
      <c r="RPI18" s="1"/>
      <c r="RPJ18" s="1"/>
      <c r="RPK18" s="1"/>
      <c r="RPL18" s="9"/>
      <c r="RPM18" s="1"/>
      <c r="RPN18" s="1"/>
      <c r="RPP18" s="21"/>
      <c r="RPQ18" s="1"/>
      <c r="RPR18" s="1"/>
      <c r="RPS18" s="1"/>
      <c r="RPT18" s="9"/>
      <c r="RPU18" s="1"/>
      <c r="RPV18" s="1"/>
      <c r="RPX18" s="21"/>
      <c r="RPY18" s="1"/>
      <c r="RPZ18" s="1"/>
      <c r="RQA18" s="1"/>
      <c r="RQB18" s="9"/>
      <c r="RQC18" s="1"/>
      <c r="RQD18" s="1"/>
      <c r="RQF18" s="21"/>
      <c r="RQG18" s="1"/>
      <c r="RQH18" s="1"/>
      <c r="RQI18" s="1"/>
      <c r="RQJ18" s="9"/>
      <c r="RQK18" s="1"/>
      <c r="RQL18" s="1"/>
      <c r="RQN18" s="21"/>
      <c r="RQO18" s="1"/>
      <c r="RQP18" s="1"/>
      <c r="RQQ18" s="1"/>
      <c r="RQR18" s="9"/>
      <c r="RQS18" s="1"/>
      <c r="RQT18" s="1"/>
      <c r="RQV18" s="21"/>
      <c r="RQW18" s="1"/>
      <c r="RQX18" s="1"/>
      <c r="RQY18" s="1"/>
      <c r="RQZ18" s="9"/>
      <c r="RRA18" s="1"/>
      <c r="RRB18" s="1"/>
      <c r="RRD18" s="21"/>
      <c r="RRE18" s="1"/>
      <c r="RRF18" s="1"/>
      <c r="RRG18" s="1"/>
      <c r="RRH18" s="9"/>
      <c r="RRI18" s="1"/>
      <c r="RRJ18" s="1"/>
      <c r="RRL18" s="21"/>
      <c r="RRM18" s="1"/>
      <c r="RRN18" s="1"/>
      <c r="RRO18" s="1"/>
      <c r="RRP18" s="9"/>
      <c r="RRQ18" s="1"/>
      <c r="RRR18" s="1"/>
      <c r="RRT18" s="21"/>
      <c r="RRU18" s="1"/>
      <c r="RRV18" s="1"/>
      <c r="RRW18" s="1"/>
      <c r="RRX18" s="9"/>
      <c r="RRY18" s="1"/>
      <c r="RRZ18" s="1"/>
      <c r="RSB18" s="21"/>
      <c r="RSC18" s="1"/>
      <c r="RSD18" s="1"/>
      <c r="RSE18" s="1"/>
      <c r="RSF18" s="9"/>
      <c r="RSG18" s="1"/>
      <c r="RSH18" s="1"/>
      <c r="RSJ18" s="21"/>
      <c r="RSK18" s="1"/>
      <c r="RSL18" s="1"/>
      <c r="RSM18" s="1"/>
      <c r="RSN18" s="9"/>
      <c r="RSO18" s="1"/>
      <c r="RSP18" s="1"/>
      <c r="RSR18" s="21"/>
      <c r="RSS18" s="1"/>
      <c r="RST18" s="1"/>
      <c r="RSU18" s="1"/>
      <c r="RSV18" s="9"/>
      <c r="RSW18" s="1"/>
      <c r="RSX18" s="1"/>
      <c r="RSZ18" s="21"/>
      <c r="RTA18" s="1"/>
      <c r="RTB18" s="1"/>
      <c r="RTC18" s="1"/>
      <c r="RTD18" s="9"/>
      <c r="RTE18" s="1"/>
      <c r="RTF18" s="1"/>
      <c r="RTH18" s="21"/>
      <c r="RTI18" s="1"/>
      <c r="RTJ18" s="1"/>
      <c r="RTK18" s="1"/>
      <c r="RTL18" s="9"/>
      <c r="RTM18" s="1"/>
      <c r="RTN18" s="1"/>
      <c r="RTP18" s="21"/>
      <c r="RTQ18" s="1"/>
      <c r="RTR18" s="1"/>
      <c r="RTS18" s="1"/>
      <c r="RTT18" s="9"/>
      <c r="RTU18" s="1"/>
      <c r="RTV18" s="1"/>
      <c r="RTX18" s="21"/>
      <c r="RTY18" s="1"/>
      <c r="RTZ18" s="1"/>
      <c r="RUA18" s="1"/>
      <c r="RUB18" s="9"/>
      <c r="RUC18" s="1"/>
      <c r="RUD18" s="1"/>
      <c r="RUF18" s="21"/>
      <c r="RUG18" s="1"/>
      <c r="RUH18" s="1"/>
      <c r="RUI18" s="1"/>
      <c r="RUJ18" s="9"/>
      <c r="RUK18" s="1"/>
      <c r="RUL18" s="1"/>
      <c r="RUN18" s="21"/>
      <c r="RUO18" s="1"/>
      <c r="RUP18" s="1"/>
      <c r="RUQ18" s="1"/>
      <c r="RUR18" s="9"/>
      <c r="RUS18" s="1"/>
      <c r="RUT18" s="1"/>
      <c r="RUV18" s="21"/>
      <c r="RUW18" s="1"/>
      <c r="RUX18" s="1"/>
      <c r="RUY18" s="1"/>
      <c r="RUZ18" s="9"/>
      <c r="RVA18" s="1"/>
      <c r="RVB18" s="1"/>
      <c r="RVD18" s="21"/>
      <c r="RVE18" s="1"/>
      <c r="RVF18" s="1"/>
      <c r="RVG18" s="1"/>
      <c r="RVH18" s="9"/>
      <c r="RVI18" s="1"/>
      <c r="RVJ18" s="1"/>
      <c r="RVL18" s="21"/>
      <c r="RVM18" s="1"/>
      <c r="RVN18" s="1"/>
      <c r="RVO18" s="1"/>
      <c r="RVP18" s="9"/>
      <c r="RVQ18" s="1"/>
      <c r="RVR18" s="1"/>
      <c r="RVT18" s="21"/>
      <c r="RVU18" s="1"/>
      <c r="RVV18" s="1"/>
      <c r="RVW18" s="1"/>
      <c r="RVX18" s="9"/>
      <c r="RVY18" s="1"/>
      <c r="RVZ18" s="1"/>
      <c r="RWB18" s="21"/>
      <c r="RWC18" s="1"/>
      <c r="RWD18" s="1"/>
      <c r="RWE18" s="1"/>
      <c r="RWF18" s="9"/>
      <c r="RWG18" s="1"/>
      <c r="RWH18" s="1"/>
      <c r="RWJ18" s="21"/>
      <c r="RWK18" s="1"/>
      <c r="RWL18" s="1"/>
      <c r="RWM18" s="1"/>
      <c r="RWN18" s="9"/>
      <c r="RWO18" s="1"/>
      <c r="RWP18" s="1"/>
      <c r="RWR18" s="21"/>
      <c r="RWS18" s="1"/>
      <c r="RWT18" s="1"/>
      <c r="RWU18" s="1"/>
      <c r="RWV18" s="9"/>
      <c r="RWW18" s="1"/>
      <c r="RWX18" s="1"/>
      <c r="RWZ18" s="21"/>
      <c r="RXA18" s="1"/>
      <c r="RXB18" s="1"/>
      <c r="RXC18" s="1"/>
      <c r="RXD18" s="9"/>
      <c r="RXE18" s="1"/>
      <c r="RXF18" s="1"/>
      <c r="RXH18" s="21"/>
      <c r="RXI18" s="1"/>
      <c r="RXJ18" s="1"/>
      <c r="RXK18" s="1"/>
      <c r="RXL18" s="9"/>
      <c r="RXM18" s="1"/>
      <c r="RXN18" s="1"/>
      <c r="RXP18" s="21"/>
      <c r="RXQ18" s="1"/>
      <c r="RXR18" s="1"/>
      <c r="RXS18" s="1"/>
      <c r="RXT18" s="9"/>
      <c r="RXU18" s="1"/>
      <c r="RXV18" s="1"/>
      <c r="RXX18" s="21"/>
      <c r="RXY18" s="1"/>
      <c r="RXZ18" s="1"/>
      <c r="RYA18" s="1"/>
      <c r="RYB18" s="9"/>
      <c r="RYC18" s="1"/>
      <c r="RYD18" s="1"/>
      <c r="RYF18" s="21"/>
      <c r="RYG18" s="1"/>
      <c r="RYH18" s="1"/>
      <c r="RYI18" s="1"/>
      <c r="RYJ18" s="9"/>
      <c r="RYK18" s="1"/>
      <c r="RYL18" s="1"/>
      <c r="RYN18" s="21"/>
      <c r="RYO18" s="1"/>
      <c r="RYP18" s="1"/>
      <c r="RYQ18" s="1"/>
      <c r="RYR18" s="9"/>
      <c r="RYS18" s="1"/>
      <c r="RYT18" s="1"/>
      <c r="RYV18" s="21"/>
      <c r="RYW18" s="1"/>
      <c r="RYX18" s="1"/>
      <c r="RYY18" s="1"/>
      <c r="RYZ18" s="9"/>
      <c r="RZA18" s="1"/>
      <c r="RZB18" s="1"/>
      <c r="RZD18" s="21"/>
      <c r="RZE18" s="1"/>
      <c r="RZF18" s="1"/>
      <c r="RZG18" s="1"/>
      <c r="RZH18" s="9"/>
      <c r="RZI18" s="1"/>
      <c r="RZJ18" s="1"/>
      <c r="RZL18" s="21"/>
      <c r="RZM18" s="1"/>
      <c r="RZN18" s="1"/>
      <c r="RZO18" s="1"/>
      <c r="RZP18" s="9"/>
      <c r="RZQ18" s="1"/>
      <c r="RZR18" s="1"/>
      <c r="RZT18" s="21"/>
      <c r="RZU18" s="1"/>
      <c r="RZV18" s="1"/>
      <c r="RZW18" s="1"/>
      <c r="RZX18" s="9"/>
      <c r="RZY18" s="1"/>
      <c r="RZZ18" s="1"/>
      <c r="SAB18" s="21"/>
      <c r="SAC18" s="1"/>
      <c r="SAD18" s="1"/>
      <c r="SAE18" s="1"/>
      <c r="SAF18" s="9"/>
      <c r="SAG18" s="1"/>
      <c r="SAH18" s="1"/>
      <c r="SAJ18" s="21"/>
      <c r="SAK18" s="1"/>
      <c r="SAL18" s="1"/>
      <c r="SAM18" s="1"/>
      <c r="SAN18" s="9"/>
      <c r="SAO18" s="1"/>
      <c r="SAP18" s="1"/>
      <c r="SAR18" s="21"/>
      <c r="SAS18" s="1"/>
      <c r="SAT18" s="1"/>
      <c r="SAU18" s="1"/>
      <c r="SAV18" s="9"/>
      <c r="SAW18" s="1"/>
      <c r="SAX18" s="1"/>
      <c r="SAZ18" s="21"/>
      <c r="SBA18" s="1"/>
      <c r="SBB18" s="1"/>
      <c r="SBC18" s="1"/>
      <c r="SBD18" s="9"/>
      <c r="SBE18" s="1"/>
      <c r="SBF18" s="1"/>
      <c r="SBH18" s="21"/>
      <c r="SBI18" s="1"/>
      <c r="SBJ18" s="1"/>
      <c r="SBK18" s="1"/>
      <c r="SBL18" s="9"/>
      <c r="SBM18" s="1"/>
      <c r="SBN18" s="1"/>
      <c r="SBP18" s="21"/>
      <c r="SBQ18" s="1"/>
      <c r="SBR18" s="1"/>
      <c r="SBS18" s="1"/>
      <c r="SBT18" s="9"/>
      <c r="SBU18" s="1"/>
      <c r="SBV18" s="1"/>
      <c r="SBX18" s="21"/>
      <c r="SBY18" s="1"/>
      <c r="SBZ18" s="1"/>
      <c r="SCA18" s="1"/>
      <c r="SCB18" s="9"/>
      <c r="SCC18" s="1"/>
      <c r="SCD18" s="1"/>
      <c r="SCF18" s="21"/>
      <c r="SCG18" s="1"/>
      <c r="SCH18" s="1"/>
      <c r="SCI18" s="1"/>
      <c r="SCJ18" s="9"/>
      <c r="SCK18" s="1"/>
      <c r="SCL18" s="1"/>
      <c r="SCN18" s="21"/>
      <c r="SCO18" s="1"/>
      <c r="SCP18" s="1"/>
      <c r="SCQ18" s="1"/>
      <c r="SCR18" s="9"/>
      <c r="SCS18" s="1"/>
      <c r="SCT18" s="1"/>
      <c r="SCV18" s="21"/>
      <c r="SCW18" s="1"/>
      <c r="SCX18" s="1"/>
      <c r="SCY18" s="1"/>
      <c r="SCZ18" s="9"/>
      <c r="SDA18" s="1"/>
      <c r="SDB18" s="1"/>
      <c r="SDD18" s="21"/>
      <c r="SDE18" s="1"/>
      <c r="SDF18" s="1"/>
      <c r="SDG18" s="1"/>
      <c r="SDH18" s="9"/>
      <c r="SDI18" s="1"/>
      <c r="SDJ18" s="1"/>
      <c r="SDL18" s="21"/>
      <c r="SDM18" s="1"/>
      <c r="SDN18" s="1"/>
      <c r="SDO18" s="1"/>
      <c r="SDP18" s="9"/>
      <c r="SDQ18" s="1"/>
      <c r="SDR18" s="1"/>
      <c r="SDT18" s="21"/>
      <c r="SDU18" s="1"/>
      <c r="SDV18" s="1"/>
      <c r="SDW18" s="1"/>
      <c r="SDX18" s="9"/>
      <c r="SDY18" s="1"/>
      <c r="SDZ18" s="1"/>
      <c r="SEB18" s="21"/>
      <c r="SEC18" s="1"/>
      <c r="SED18" s="1"/>
      <c r="SEE18" s="1"/>
      <c r="SEF18" s="9"/>
      <c r="SEG18" s="1"/>
      <c r="SEH18" s="1"/>
      <c r="SEJ18" s="21"/>
      <c r="SEK18" s="1"/>
      <c r="SEL18" s="1"/>
      <c r="SEM18" s="1"/>
      <c r="SEN18" s="9"/>
      <c r="SEO18" s="1"/>
      <c r="SEP18" s="1"/>
      <c r="SER18" s="21"/>
      <c r="SES18" s="1"/>
      <c r="SET18" s="1"/>
      <c r="SEU18" s="1"/>
      <c r="SEV18" s="9"/>
      <c r="SEW18" s="1"/>
      <c r="SEX18" s="1"/>
      <c r="SEZ18" s="21"/>
      <c r="SFA18" s="1"/>
      <c r="SFB18" s="1"/>
      <c r="SFC18" s="1"/>
      <c r="SFD18" s="9"/>
      <c r="SFE18" s="1"/>
      <c r="SFF18" s="1"/>
      <c r="SFH18" s="21"/>
      <c r="SFI18" s="1"/>
      <c r="SFJ18" s="1"/>
      <c r="SFK18" s="1"/>
      <c r="SFL18" s="9"/>
      <c r="SFM18" s="1"/>
      <c r="SFN18" s="1"/>
      <c r="SFP18" s="21"/>
      <c r="SFQ18" s="1"/>
      <c r="SFR18" s="1"/>
      <c r="SFS18" s="1"/>
      <c r="SFT18" s="9"/>
      <c r="SFU18" s="1"/>
      <c r="SFV18" s="1"/>
      <c r="SFX18" s="21"/>
      <c r="SFY18" s="1"/>
      <c r="SFZ18" s="1"/>
      <c r="SGA18" s="1"/>
      <c r="SGB18" s="9"/>
      <c r="SGC18" s="1"/>
      <c r="SGD18" s="1"/>
      <c r="SGF18" s="21"/>
      <c r="SGG18" s="1"/>
      <c r="SGH18" s="1"/>
      <c r="SGI18" s="1"/>
      <c r="SGJ18" s="9"/>
      <c r="SGK18" s="1"/>
      <c r="SGL18" s="1"/>
      <c r="SGN18" s="21"/>
      <c r="SGO18" s="1"/>
      <c r="SGP18" s="1"/>
      <c r="SGQ18" s="1"/>
      <c r="SGR18" s="9"/>
      <c r="SGS18" s="1"/>
      <c r="SGT18" s="1"/>
      <c r="SGV18" s="21"/>
      <c r="SGW18" s="1"/>
      <c r="SGX18" s="1"/>
      <c r="SGY18" s="1"/>
      <c r="SGZ18" s="9"/>
      <c r="SHA18" s="1"/>
      <c r="SHB18" s="1"/>
      <c r="SHD18" s="21"/>
      <c r="SHE18" s="1"/>
      <c r="SHF18" s="1"/>
      <c r="SHG18" s="1"/>
      <c r="SHH18" s="9"/>
      <c r="SHI18" s="1"/>
      <c r="SHJ18" s="1"/>
      <c r="SHL18" s="21"/>
      <c r="SHM18" s="1"/>
      <c r="SHN18" s="1"/>
      <c r="SHO18" s="1"/>
      <c r="SHP18" s="9"/>
      <c r="SHQ18" s="1"/>
      <c r="SHR18" s="1"/>
      <c r="SHT18" s="21"/>
      <c r="SHU18" s="1"/>
      <c r="SHV18" s="1"/>
      <c r="SHW18" s="1"/>
      <c r="SHX18" s="9"/>
      <c r="SHY18" s="1"/>
      <c r="SHZ18" s="1"/>
      <c r="SIB18" s="21"/>
      <c r="SIC18" s="1"/>
      <c r="SID18" s="1"/>
      <c r="SIE18" s="1"/>
      <c r="SIF18" s="9"/>
      <c r="SIG18" s="1"/>
      <c r="SIH18" s="1"/>
      <c r="SIJ18" s="21"/>
      <c r="SIK18" s="1"/>
      <c r="SIL18" s="1"/>
      <c r="SIM18" s="1"/>
      <c r="SIN18" s="9"/>
      <c r="SIO18" s="1"/>
      <c r="SIP18" s="1"/>
      <c r="SIR18" s="21"/>
      <c r="SIS18" s="1"/>
      <c r="SIT18" s="1"/>
      <c r="SIU18" s="1"/>
      <c r="SIV18" s="9"/>
      <c r="SIW18" s="1"/>
      <c r="SIX18" s="1"/>
      <c r="SIZ18" s="21"/>
      <c r="SJA18" s="1"/>
      <c r="SJB18" s="1"/>
      <c r="SJC18" s="1"/>
      <c r="SJD18" s="9"/>
      <c r="SJE18" s="1"/>
      <c r="SJF18" s="1"/>
      <c r="SJH18" s="21"/>
      <c r="SJI18" s="1"/>
      <c r="SJJ18" s="1"/>
      <c r="SJK18" s="1"/>
      <c r="SJL18" s="9"/>
      <c r="SJM18" s="1"/>
      <c r="SJN18" s="1"/>
      <c r="SJP18" s="21"/>
      <c r="SJQ18" s="1"/>
      <c r="SJR18" s="1"/>
      <c r="SJS18" s="1"/>
      <c r="SJT18" s="9"/>
      <c r="SJU18" s="1"/>
      <c r="SJV18" s="1"/>
      <c r="SJX18" s="21"/>
      <c r="SJY18" s="1"/>
      <c r="SJZ18" s="1"/>
      <c r="SKA18" s="1"/>
      <c r="SKB18" s="9"/>
      <c r="SKC18" s="1"/>
      <c r="SKD18" s="1"/>
      <c r="SKF18" s="21"/>
      <c r="SKG18" s="1"/>
      <c r="SKH18" s="1"/>
      <c r="SKI18" s="1"/>
      <c r="SKJ18" s="9"/>
      <c r="SKK18" s="1"/>
      <c r="SKL18" s="1"/>
      <c r="SKN18" s="21"/>
      <c r="SKO18" s="1"/>
      <c r="SKP18" s="1"/>
      <c r="SKQ18" s="1"/>
      <c r="SKR18" s="9"/>
      <c r="SKS18" s="1"/>
      <c r="SKT18" s="1"/>
      <c r="SKV18" s="21"/>
      <c r="SKW18" s="1"/>
      <c r="SKX18" s="1"/>
      <c r="SKY18" s="1"/>
      <c r="SKZ18" s="9"/>
      <c r="SLA18" s="1"/>
      <c r="SLB18" s="1"/>
      <c r="SLD18" s="21"/>
      <c r="SLE18" s="1"/>
      <c r="SLF18" s="1"/>
      <c r="SLG18" s="1"/>
      <c r="SLH18" s="9"/>
      <c r="SLI18" s="1"/>
      <c r="SLJ18" s="1"/>
      <c r="SLL18" s="21"/>
      <c r="SLM18" s="1"/>
      <c r="SLN18" s="1"/>
      <c r="SLO18" s="1"/>
      <c r="SLP18" s="9"/>
      <c r="SLQ18" s="1"/>
      <c r="SLR18" s="1"/>
      <c r="SLT18" s="21"/>
      <c r="SLU18" s="1"/>
      <c r="SLV18" s="1"/>
      <c r="SLW18" s="1"/>
      <c r="SLX18" s="9"/>
      <c r="SLY18" s="1"/>
      <c r="SLZ18" s="1"/>
      <c r="SMB18" s="21"/>
      <c r="SMC18" s="1"/>
      <c r="SMD18" s="1"/>
      <c r="SME18" s="1"/>
      <c r="SMF18" s="9"/>
      <c r="SMG18" s="1"/>
      <c r="SMH18" s="1"/>
      <c r="SMJ18" s="21"/>
      <c r="SMK18" s="1"/>
      <c r="SML18" s="1"/>
      <c r="SMM18" s="1"/>
      <c r="SMN18" s="9"/>
      <c r="SMO18" s="1"/>
      <c r="SMP18" s="1"/>
      <c r="SMR18" s="21"/>
      <c r="SMS18" s="1"/>
      <c r="SMT18" s="1"/>
      <c r="SMU18" s="1"/>
      <c r="SMV18" s="9"/>
      <c r="SMW18" s="1"/>
      <c r="SMX18" s="1"/>
      <c r="SMZ18" s="21"/>
      <c r="SNA18" s="1"/>
      <c r="SNB18" s="1"/>
      <c r="SNC18" s="1"/>
      <c r="SND18" s="9"/>
      <c r="SNE18" s="1"/>
      <c r="SNF18" s="1"/>
      <c r="SNH18" s="21"/>
      <c r="SNI18" s="1"/>
      <c r="SNJ18" s="1"/>
      <c r="SNK18" s="1"/>
      <c r="SNL18" s="9"/>
      <c r="SNM18" s="1"/>
      <c r="SNN18" s="1"/>
      <c r="SNP18" s="21"/>
      <c r="SNQ18" s="1"/>
      <c r="SNR18" s="1"/>
      <c r="SNS18" s="1"/>
      <c r="SNT18" s="9"/>
      <c r="SNU18" s="1"/>
      <c r="SNV18" s="1"/>
      <c r="SNX18" s="21"/>
      <c r="SNY18" s="1"/>
      <c r="SNZ18" s="1"/>
      <c r="SOA18" s="1"/>
      <c r="SOB18" s="9"/>
      <c r="SOC18" s="1"/>
      <c r="SOD18" s="1"/>
      <c r="SOF18" s="21"/>
      <c r="SOG18" s="1"/>
      <c r="SOH18" s="1"/>
      <c r="SOI18" s="1"/>
      <c r="SOJ18" s="9"/>
      <c r="SOK18" s="1"/>
      <c r="SOL18" s="1"/>
      <c r="SON18" s="21"/>
      <c r="SOO18" s="1"/>
      <c r="SOP18" s="1"/>
      <c r="SOQ18" s="1"/>
      <c r="SOR18" s="9"/>
      <c r="SOS18" s="1"/>
      <c r="SOT18" s="1"/>
      <c r="SOV18" s="21"/>
      <c r="SOW18" s="1"/>
      <c r="SOX18" s="1"/>
      <c r="SOY18" s="1"/>
      <c r="SOZ18" s="9"/>
      <c r="SPA18" s="1"/>
      <c r="SPB18" s="1"/>
      <c r="SPD18" s="21"/>
      <c r="SPE18" s="1"/>
      <c r="SPF18" s="1"/>
      <c r="SPG18" s="1"/>
      <c r="SPH18" s="9"/>
      <c r="SPI18" s="1"/>
      <c r="SPJ18" s="1"/>
      <c r="SPL18" s="21"/>
      <c r="SPM18" s="1"/>
      <c r="SPN18" s="1"/>
      <c r="SPO18" s="1"/>
      <c r="SPP18" s="9"/>
      <c r="SPQ18" s="1"/>
      <c r="SPR18" s="1"/>
      <c r="SPT18" s="21"/>
      <c r="SPU18" s="1"/>
      <c r="SPV18" s="1"/>
      <c r="SPW18" s="1"/>
      <c r="SPX18" s="9"/>
      <c r="SPY18" s="1"/>
      <c r="SPZ18" s="1"/>
      <c r="SQB18" s="21"/>
      <c r="SQC18" s="1"/>
      <c r="SQD18" s="1"/>
      <c r="SQE18" s="1"/>
      <c r="SQF18" s="9"/>
      <c r="SQG18" s="1"/>
      <c r="SQH18" s="1"/>
      <c r="SQJ18" s="21"/>
      <c r="SQK18" s="1"/>
      <c r="SQL18" s="1"/>
      <c r="SQM18" s="1"/>
      <c r="SQN18" s="9"/>
      <c r="SQO18" s="1"/>
      <c r="SQP18" s="1"/>
      <c r="SQR18" s="21"/>
      <c r="SQS18" s="1"/>
      <c r="SQT18" s="1"/>
      <c r="SQU18" s="1"/>
      <c r="SQV18" s="9"/>
      <c r="SQW18" s="1"/>
      <c r="SQX18" s="1"/>
      <c r="SQZ18" s="21"/>
      <c r="SRA18" s="1"/>
      <c r="SRB18" s="1"/>
      <c r="SRC18" s="1"/>
      <c r="SRD18" s="9"/>
      <c r="SRE18" s="1"/>
      <c r="SRF18" s="1"/>
      <c r="SRH18" s="21"/>
      <c r="SRI18" s="1"/>
      <c r="SRJ18" s="1"/>
      <c r="SRK18" s="1"/>
      <c r="SRL18" s="9"/>
      <c r="SRM18" s="1"/>
      <c r="SRN18" s="1"/>
      <c r="SRP18" s="21"/>
      <c r="SRQ18" s="1"/>
      <c r="SRR18" s="1"/>
      <c r="SRS18" s="1"/>
      <c r="SRT18" s="9"/>
      <c r="SRU18" s="1"/>
      <c r="SRV18" s="1"/>
      <c r="SRX18" s="21"/>
      <c r="SRY18" s="1"/>
      <c r="SRZ18" s="1"/>
      <c r="SSA18" s="1"/>
      <c r="SSB18" s="9"/>
      <c r="SSC18" s="1"/>
      <c r="SSD18" s="1"/>
      <c r="SSF18" s="21"/>
      <c r="SSG18" s="1"/>
      <c r="SSH18" s="1"/>
      <c r="SSI18" s="1"/>
      <c r="SSJ18" s="9"/>
      <c r="SSK18" s="1"/>
      <c r="SSL18" s="1"/>
      <c r="SSN18" s="21"/>
      <c r="SSO18" s="1"/>
      <c r="SSP18" s="1"/>
      <c r="SSQ18" s="1"/>
      <c r="SSR18" s="9"/>
      <c r="SSS18" s="1"/>
      <c r="SST18" s="1"/>
      <c r="SSV18" s="21"/>
      <c r="SSW18" s="1"/>
      <c r="SSX18" s="1"/>
      <c r="SSY18" s="1"/>
      <c r="SSZ18" s="9"/>
      <c r="STA18" s="1"/>
      <c r="STB18" s="1"/>
      <c r="STD18" s="21"/>
      <c r="STE18" s="1"/>
      <c r="STF18" s="1"/>
      <c r="STG18" s="1"/>
      <c r="STH18" s="9"/>
      <c r="STI18" s="1"/>
      <c r="STJ18" s="1"/>
      <c r="STL18" s="21"/>
      <c r="STM18" s="1"/>
      <c r="STN18" s="1"/>
      <c r="STO18" s="1"/>
      <c r="STP18" s="9"/>
      <c r="STQ18" s="1"/>
      <c r="STR18" s="1"/>
      <c r="STT18" s="21"/>
      <c r="STU18" s="1"/>
      <c r="STV18" s="1"/>
      <c r="STW18" s="1"/>
      <c r="STX18" s="9"/>
      <c r="STY18" s="1"/>
      <c r="STZ18" s="1"/>
      <c r="SUB18" s="21"/>
      <c r="SUC18" s="1"/>
      <c r="SUD18" s="1"/>
      <c r="SUE18" s="1"/>
      <c r="SUF18" s="9"/>
      <c r="SUG18" s="1"/>
      <c r="SUH18" s="1"/>
      <c r="SUJ18" s="21"/>
      <c r="SUK18" s="1"/>
      <c r="SUL18" s="1"/>
      <c r="SUM18" s="1"/>
      <c r="SUN18" s="9"/>
      <c r="SUO18" s="1"/>
      <c r="SUP18" s="1"/>
      <c r="SUR18" s="21"/>
      <c r="SUS18" s="1"/>
      <c r="SUT18" s="1"/>
      <c r="SUU18" s="1"/>
      <c r="SUV18" s="9"/>
      <c r="SUW18" s="1"/>
      <c r="SUX18" s="1"/>
      <c r="SUZ18" s="21"/>
      <c r="SVA18" s="1"/>
      <c r="SVB18" s="1"/>
      <c r="SVC18" s="1"/>
      <c r="SVD18" s="9"/>
      <c r="SVE18" s="1"/>
      <c r="SVF18" s="1"/>
      <c r="SVH18" s="21"/>
      <c r="SVI18" s="1"/>
      <c r="SVJ18" s="1"/>
      <c r="SVK18" s="1"/>
      <c r="SVL18" s="9"/>
      <c r="SVM18" s="1"/>
      <c r="SVN18" s="1"/>
      <c r="SVP18" s="21"/>
      <c r="SVQ18" s="1"/>
      <c r="SVR18" s="1"/>
      <c r="SVS18" s="1"/>
      <c r="SVT18" s="9"/>
      <c r="SVU18" s="1"/>
      <c r="SVV18" s="1"/>
      <c r="SVX18" s="21"/>
      <c r="SVY18" s="1"/>
      <c r="SVZ18" s="1"/>
      <c r="SWA18" s="1"/>
      <c r="SWB18" s="9"/>
      <c r="SWC18" s="1"/>
      <c r="SWD18" s="1"/>
      <c r="SWF18" s="21"/>
      <c r="SWG18" s="1"/>
      <c r="SWH18" s="1"/>
      <c r="SWI18" s="1"/>
      <c r="SWJ18" s="9"/>
      <c r="SWK18" s="1"/>
      <c r="SWL18" s="1"/>
      <c r="SWN18" s="21"/>
      <c r="SWO18" s="1"/>
      <c r="SWP18" s="1"/>
      <c r="SWQ18" s="1"/>
      <c r="SWR18" s="9"/>
      <c r="SWS18" s="1"/>
      <c r="SWT18" s="1"/>
      <c r="SWV18" s="21"/>
      <c r="SWW18" s="1"/>
      <c r="SWX18" s="1"/>
      <c r="SWY18" s="1"/>
      <c r="SWZ18" s="9"/>
      <c r="SXA18" s="1"/>
      <c r="SXB18" s="1"/>
      <c r="SXD18" s="21"/>
      <c r="SXE18" s="1"/>
      <c r="SXF18" s="1"/>
      <c r="SXG18" s="1"/>
      <c r="SXH18" s="9"/>
      <c r="SXI18" s="1"/>
      <c r="SXJ18" s="1"/>
      <c r="SXL18" s="21"/>
      <c r="SXM18" s="1"/>
      <c r="SXN18" s="1"/>
      <c r="SXO18" s="1"/>
      <c r="SXP18" s="9"/>
      <c r="SXQ18" s="1"/>
      <c r="SXR18" s="1"/>
      <c r="SXT18" s="21"/>
      <c r="SXU18" s="1"/>
      <c r="SXV18" s="1"/>
      <c r="SXW18" s="1"/>
      <c r="SXX18" s="9"/>
      <c r="SXY18" s="1"/>
      <c r="SXZ18" s="1"/>
      <c r="SYB18" s="21"/>
      <c r="SYC18" s="1"/>
      <c r="SYD18" s="1"/>
      <c r="SYE18" s="1"/>
      <c r="SYF18" s="9"/>
      <c r="SYG18" s="1"/>
      <c r="SYH18" s="1"/>
      <c r="SYJ18" s="21"/>
      <c r="SYK18" s="1"/>
      <c r="SYL18" s="1"/>
      <c r="SYM18" s="1"/>
      <c r="SYN18" s="9"/>
      <c r="SYO18" s="1"/>
      <c r="SYP18" s="1"/>
      <c r="SYR18" s="21"/>
      <c r="SYS18" s="1"/>
      <c r="SYT18" s="1"/>
      <c r="SYU18" s="1"/>
      <c r="SYV18" s="9"/>
      <c r="SYW18" s="1"/>
      <c r="SYX18" s="1"/>
      <c r="SYZ18" s="21"/>
      <c r="SZA18" s="1"/>
      <c r="SZB18" s="1"/>
      <c r="SZC18" s="1"/>
      <c r="SZD18" s="9"/>
      <c r="SZE18" s="1"/>
      <c r="SZF18" s="1"/>
      <c r="SZH18" s="21"/>
      <c r="SZI18" s="1"/>
      <c r="SZJ18" s="1"/>
      <c r="SZK18" s="1"/>
      <c r="SZL18" s="9"/>
      <c r="SZM18" s="1"/>
      <c r="SZN18" s="1"/>
      <c r="SZP18" s="21"/>
      <c r="SZQ18" s="1"/>
      <c r="SZR18" s="1"/>
      <c r="SZS18" s="1"/>
      <c r="SZT18" s="9"/>
      <c r="SZU18" s="1"/>
      <c r="SZV18" s="1"/>
      <c r="SZX18" s="21"/>
      <c r="SZY18" s="1"/>
      <c r="SZZ18" s="1"/>
      <c r="TAA18" s="1"/>
      <c r="TAB18" s="9"/>
      <c r="TAC18" s="1"/>
      <c r="TAD18" s="1"/>
      <c r="TAF18" s="21"/>
      <c r="TAG18" s="1"/>
      <c r="TAH18" s="1"/>
      <c r="TAI18" s="1"/>
      <c r="TAJ18" s="9"/>
      <c r="TAK18" s="1"/>
      <c r="TAL18" s="1"/>
      <c r="TAN18" s="21"/>
      <c r="TAO18" s="1"/>
      <c r="TAP18" s="1"/>
      <c r="TAQ18" s="1"/>
      <c r="TAR18" s="9"/>
      <c r="TAS18" s="1"/>
      <c r="TAT18" s="1"/>
      <c r="TAV18" s="21"/>
      <c r="TAW18" s="1"/>
      <c r="TAX18" s="1"/>
      <c r="TAY18" s="1"/>
      <c r="TAZ18" s="9"/>
      <c r="TBA18" s="1"/>
      <c r="TBB18" s="1"/>
      <c r="TBD18" s="21"/>
      <c r="TBE18" s="1"/>
      <c r="TBF18" s="1"/>
      <c r="TBG18" s="1"/>
      <c r="TBH18" s="9"/>
      <c r="TBI18" s="1"/>
      <c r="TBJ18" s="1"/>
      <c r="TBL18" s="21"/>
      <c r="TBM18" s="1"/>
      <c r="TBN18" s="1"/>
      <c r="TBO18" s="1"/>
      <c r="TBP18" s="9"/>
      <c r="TBQ18" s="1"/>
      <c r="TBR18" s="1"/>
      <c r="TBT18" s="21"/>
      <c r="TBU18" s="1"/>
      <c r="TBV18" s="1"/>
      <c r="TBW18" s="1"/>
      <c r="TBX18" s="9"/>
      <c r="TBY18" s="1"/>
      <c r="TBZ18" s="1"/>
      <c r="TCB18" s="21"/>
      <c r="TCC18" s="1"/>
      <c r="TCD18" s="1"/>
      <c r="TCE18" s="1"/>
      <c r="TCF18" s="9"/>
      <c r="TCG18" s="1"/>
      <c r="TCH18" s="1"/>
      <c r="TCJ18" s="21"/>
      <c r="TCK18" s="1"/>
      <c r="TCL18" s="1"/>
      <c r="TCM18" s="1"/>
      <c r="TCN18" s="9"/>
      <c r="TCO18" s="1"/>
      <c r="TCP18" s="1"/>
      <c r="TCR18" s="21"/>
      <c r="TCS18" s="1"/>
      <c r="TCT18" s="1"/>
      <c r="TCU18" s="1"/>
      <c r="TCV18" s="9"/>
      <c r="TCW18" s="1"/>
      <c r="TCX18" s="1"/>
      <c r="TCZ18" s="21"/>
      <c r="TDA18" s="1"/>
      <c r="TDB18" s="1"/>
      <c r="TDC18" s="1"/>
      <c r="TDD18" s="9"/>
      <c r="TDE18" s="1"/>
      <c r="TDF18" s="1"/>
      <c r="TDH18" s="21"/>
      <c r="TDI18" s="1"/>
      <c r="TDJ18" s="1"/>
      <c r="TDK18" s="1"/>
      <c r="TDL18" s="9"/>
      <c r="TDM18" s="1"/>
      <c r="TDN18" s="1"/>
      <c r="TDP18" s="21"/>
      <c r="TDQ18" s="1"/>
      <c r="TDR18" s="1"/>
      <c r="TDS18" s="1"/>
      <c r="TDT18" s="9"/>
      <c r="TDU18" s="1"/>
      <c r="TDV18" s="1"/>
      <c r="TDX18" s="21"/>
      <c r="TDY18" s="1"/>
      <c r="TDZ18" s="1"/>
      <c r="TEA18" s="1"/>
      <c r="TEB18" s="9"/>
      <c r="TEC18" s="1"/>
      <c r="TED18" s="1"/>
      <c r="TEF18" s="21"/>
      <c r="TEG18" s="1"/>
      <c r="TEH18" s="1"/>
      <c r="TEI18" s="1"/>
      <c r="TEJ18" s="9"/>
      <c r="TEK18" s="1"/>
      <c r="TEL18" s="1"/>
      <c r="TEN18" s="21"/>
      <c r="TEO18" s="1"/>
      <c r="TEP18" s="1"/>
      <c r="TEQ18" s="1"/>
      <c r="TER18" s="9"/>
      <c r="TES18" s="1"/>
      <c r="TET18" s="1"/>
      <c r="TEV18" s="21"/>
      <c r="TEW18" s="1"/>
      <c r="TEX18" s="1"/>
      <c r="TEY18" s="1"/>
      <c r="TEZ18" s="9"/>
      <c r="TFA18" s="1"/>
      <c r="TFB18" s="1"/>
      <c r="TFD18" s="21"/>
      <c r="TFE18" s="1"/>
      <c r="TFF18" s="1"/>
      <c r="TFG18" s="1"/>
      <c r="TFH18" s="9"/>
      <c r="TFI18" s="1"/>
      <c r="TFJ18" s="1"/>
      <c r="TFL18" s="21"/>
      <c r="TFM18" s="1"/>
      <c r="TFN18" s="1"/>
      <c r="TFO18" s="1"/>
      <c r="TFP18" s="9"/>
      <c r="TFQ18" s="1"/>
      <c r="TFR18" s="1"/>
      <c r="TFT18" s="21"/>
      <c r="TFU18" s="1"/>
      <c r="TFV18" s="1"/>
      <c r="TFW18" s="1"/>
      <c r="TFX18" s="9"/>
      <c r="TFY18" s="1"/>
      <c r="TFZ18" s="1"/>
      <c r="TGB18" s="21"/>
      <c r="TGC18" s="1"/>
      <c r="TGD18" s="1"/>
      <c r="TGE18" s="1"/>
      <c r="TGF18" s="9"/>
      <c r="TGG18" s="1"/>
      <c r="TGH18" s="1"/>
      <c r="TGJ18" s="21"/>
      <c r="TGK18" s="1"/>
      <c r="TGL18" s="1"/>
      <c r="TGM18" s="1"/>
      <c r="TGN18" s="9"/>
      <c r="TGO18" s="1"/>
      <c r="TGP18" s="1"/>
      <c r="TGR18" s="21"/>
      <c r="TGS18" s="1"/>
      <c r="TGT18" s="1"/>
      <c r="TGU18" s="1"/>
      <c r="TGV18" s="9"/>
      <c r="TGW18" s="1"/>
      <c r="TGX18" s="1"/>
      <c r="TGZ18" s="21"/>
      <c r="THA18" s="1"/>
      <c r="THB18" s="1"/>
      <c r="THC18" s="1"/>
      <c r="THD18" s="9"/>
      <c r="THE18" s="1"/>
      <c r="THF18" s="1"/>
      <c r="THH18" s="21"/>
      <c r="THI18" s="1"/>
      <c r="THJ18" s="1"/>
      <c r="THK18" s="1"/>
      <c r="THL18" s="9"/>
      <c r="THM18" s="1"/>
      <c r="THN18" s="1"/>
      <c r="THP18" s="21"/>
      <c r="THQ18" s="1"/>
      <c r="THR18" s="1"/>
      <c r="THS18" s="1"/>
      <c r="THT18" s="9"/>
      <c r="THU18" s="1"/>
      <c r="THV18" s="1"/>
      <c r="THX18" s="21"/>
      <c r="THY18" s="1"/>
      <c r="THZ18" s="1"/>
      <c r="TIA18" s="1"/>
      <c r="TIB18" s="9"/>
      <c r="TIC18" s="1"/>
      <c r="TID18" s="1"/>
      <c r="TIF18" s="21"/>
      <c r="TIG18" s="1"/>
      <c r="TIH18" s="1"/>
      <c r="TII18" s="1"/>
      <c r="TIJ18" s="9"/>
      <c r="TIK18" s="1"/>
      <c r="TIL18" s="1"/>
      <c r="TIN18" s="21"/>
      <c r="TIO18" s="1"/>
      <c r="TIP18" s="1"/>
      <c r="TIQ18" s="1"/>
      <c r="TIR18" s="9"/>
      <c r="TIS18" s="1"/>
      <c r="TIT18" s="1"/>
      <c r="TIV18" s="21"/>
      <c r="TIW18" s="1"/>
      <c r="TIX18" s="1"/>
      <c r="TIY18" s="1"/>
      <c r="TIZ18" s="9"/>
      <c r="TJA18" s="1"/>
      <c r="TJB18" s="1"/>
      <c r="TJD18" s="21"/>
      <c r="TJE18" s="1"/>
      <c r="TJF18" s="1"/>
      <c r="TJG18" s="1"/>
      <c r="TJH18" s="9"/>
      <c r="TJI18" s="1"/>
      <c r="TJJ18" s="1"/>
      <c r="TJL18" s="21"/>
      <c r="TJM18" s="1"/>
      <c r="TJN18" s="1"/>
      <c r="TJO18" s="1"/>
      <c r="TJP18" s="9"/>
      <c r="TJQ18" s="1"/>
      <c r="TJR18" s="1"/>
      <c r="TJT18" s="21"/>
      <c r="TJU18" s="1"/>
      <c r="TJV18" s="1"/>
      <c r="TJW18" s="1"/>
      <c r="TJX18" s="9"/>
      <c r="TJY18" s="1"/>
      <c r="TJZ18" s="1"/>
      <c r="TKB18" s="21"/>
      <c r="TKC18" s="1"/>
      <c r="TKD18" s="1"/>
      <c r="TKE18" s="1"/>
      <c r="TKF18" s="9"/>
      <c r="TKG18" s="1"/>
      <c r="TKH18" s="1"/>
      <c r="TKJ18" s="21"/>
      <c r="TKK18" s="1"/>
      <c r="TKL18" s="1"/>
      <c r="TKM18" s="1"/>
      <c r="TKN18" s="9"/>
      <c r="TKO18" s="1"/>
      <c r="TKP18" s="1"/>
      <c r="TKR18" s="21"/>
      <c r="TKS18" s="1"/>
      <c r="TKT18" s="1"/>
      <c r="TKU18" s="1"/>
      <c r="TKV18" s="9"/>
      <c r="TKW18" s="1"/>
      <c r="TKX18" s="1"/>
      <c r="TKZ18" s="21"/>
      <c r="TLA18" s="1"/>
      <c r="TLB18" s="1"/>
      <c r="TLC18" s="1"/>
      <c r="TLD18" s="9"/>
      <c r="TLE18" s="1"/>
      <c r="TLF18" s="1"/>
      <c r="TLH18" s="21"/>
      <c r="TLI18" s="1"/>
      <c r="TLJ18" s="1"/>
      <c r="TLK18" s="1"/>
      <c r="TLL18" s="9"/>
      <c r="TLM18" s="1"/>
      <c r="TLN18" s="1"/>
      <c r="TLP18" s="21"/>
      <c r="TLQ18" s="1"/>
      <c r="TLR18" s="1"/>
      <c r="TLS18" s="1"/>
      <c r="TLT18" s="9"/>
      <c r="TLU18" s="1"/>
      <c r="TLV18" s="1"/>
      <c r="TLX18" s="21"/>
      <c r="TLY18" s="1"/>
      <c r="TLZ18" s="1"/>
      <c r="TMA18" s="1"/>
      <c r="TMB18" s="9"/>
      <c r="TMC18" s="1"/>
      <c r="TMD18" s="1"/>
      <c r="TMF18" s="21"/>
      <c r="TMG18" s="1"/>
      <c r="TMH18" s="1"/>
      <c r="TMI18" s="1"/>
      <c r="TMJ18" s="9"/>
      <c r="TMK18" s="1"/>
      <c r="TML18" s="1"/>
      <c r="TMN18" s="21"/>
      <c r="TMO18" s="1"/>
      <c r="TMP18" s="1"/>
      <c r="TMQ18" s="1"/>
      <c r="TMR18" s="9"/>
      <c r="TMS18" s="1"/>
      <c r="TMT18" s="1"/>
      <c r="TMV18" s="21"/>
      <c r="TMW18" s="1"/>
      <c r="TMX18" s="1"/>
      <c r="TMY18" s="1"/>
      <c r="TMZ18" s="9"/>
      <c r="TNA18" s="1"/>
      <c r="TNB18" s="1"/>
      <c r="TND18" s="21"/>
      <c r="TNE18" s="1"/>
      <c r="TNF18" s="1"/>
      <c r="TNG18" s="1"/>
      <c r="TNH18" s="9"/>
      <c r="TNI18" s="1"/>
      <c r="TNJ18" s="1"/>
      <c r="TNL18" s="21"/>
      <c r="TNM18" s="1"/>
      <c r="TNN18" s="1"/>
      <c r="TNO18" s="1"/>
      <c r="TNP18" s="9"/>
      <c r="TNQ18" s="1"/>
      <c r="TNR18" s="1"/>
      <c r="TNT18" s="21"/>
      <c r="TNU18" s="1"/>
      <c r="TNV18" s="1"/>
      <c r="TNW18" s="1"/>
      <c r="TNX18" s="9"/>
      <c r="TNY18" s="1"/>
      <c r="TNZ18" s="1"/>
      <c r="TOB18" s="21"/>
      <c r="TOC18" s="1"/>
      <c r="TOD18" s="1"/>
      <c r="TOE18" s="1"/>
      <c r="TOF18" s="9"/>
      <c r="TOG18" s="1"/>
      <c r="TOH18" s="1"/>
      <c r="TOJ18" s="21"/>
      <c r="TOK18" s="1"/>
      <c r="TOL18" s="1"/>
      <c r="TOM18" s="1"/>
      <c r="TON18" s="9"/>
      <c r="TOO18" s="1"/>
      <c r="TOP18" s="1"/>
      <c r="TOR18" s="21"/>
      <c r="TOS18" s="1"/>
      <c r="TOT18" s="1"/>
      <c r="TOU18" s="1"/>
      <c r="TOV18" s="9"/>
      <c r="TOW18" s="1"/>
      <c r="TOX18" s="1"/>
      <c r="TOZ18" s="21"/>
      <c r="TPA18" s="1"/>
      <c r="TPB18" s="1"/>
      <c r="TPC18" s="1"/>
      <c r="TPD18" s="9"/>
      <c r="TPE18" s="1"/>
      <c r="TPF18" s="1"/>
      <c r="TPH18" s="21"/>
      <c r="TPI18" s="1"/>
      <c r="TPJ18" s="1"/>
      <c r="TPK18" s="1"/>
      <c r="TPL18" s="9"/>
      <c r="TPM18" s="1"/>
      <c r="TPN18" s="1"/>
      <c r="TPP18" s="21"/>
      <c r="TPQ18" s="1"/>
      <c r="TPR18" s="1"/>
      <c r="TPS18" s="1"/>
      <c r="TPT18" s="9"/>
      <c r="TPU18" s="1"/>
      <c r="TPV18" s="1"/>
      <c r="TPX18" s="21"/>
      <c r="TPY18" s="1"/>
      <c r="TPZ18" s="1"/>
      <c r="TQA18" s="1"/>
      <c r="TQB18" s="9"/>
      <c r="TQC18" s="1"/>
      <c r="TQD18" s="1"/>
      <c r="TQF18" s="21"/>
      <c r="TQG18" s="1"/>
      <c r="TQH18" s="1"/>
      <c r="TQI18" s="1"/>
      <c r="TQJ18" s="9"/>
      <c r="TQK18" s="1"/>
      <c r="TQL18" s="1"/>
      <c r="TQN18" s="21"/>
      <c r="TQO18" s="1"/>
      <c r="TQP18" s="1"/>
      <c r="TQQ18" s="1"/>
      <c r="TQR18" s="9"/>
      <c r="TQS18" s="1"/>
      <c r="TQT18" s="1"/>
      <c r="TQV18" s="21"/>
      <c r="TQW18" s="1"/>
      <c r="TQX18" s="1"/>
      <c r="TQY18" s="1"/>
      <c r="TQZ18" s="9"/>
      <c r="TRA18" s="1"/>
      <c r="TRB18" s="1"/>
      <c r="TRD18" s="21"/>
      <c r="TRE18" s="1"/>
      <c r="TRF18" s="1"/>
      <c r="TRG18" s="1"/>
      <c r="TRH18" s="9"/>
      <c r="TRI18" s="1"/>
      <c r="TRJ18" s="1"/>
      <c r="TRL18" s="21"/>
      <c r="TRM18" s="1"/>
      <c r="TRN18" s="1"/>
      <c r="TRO18" s="1"/>
      <c r="TRP18" s="9"/>
      <c r="TRQ18" s="1"/>
      <c r="TRR18" s="1"/>
      <c r="TRT18" s="21"/>
      <c r="TRU18" s="1"/>
      <c r="TRV18" s="1"/>
      <c r="TRW18" s="1"/>
      <c r="TRX18" s="9"/>
      <c r="TRY18" s="1"/>
      <c r="TRZ18" s="1"/>
      <c r="TSB18" s="21"/>
      <c r="TSC18" s="1"/>
      <c r="TSD18" s="1"/>
      <c r="TSE18" s="1"/>
      <c r="TSF18" s="9"/>
      <c r="TSG18" s="1"/>
      <c r="TSH18" s="1"/>
      <c r="TSJ18" s="21"/>
      <c r="TSK18" s="1"/>
      <c r="TSL18" s="1"/>
      <c r="TSM18" s="1"/>
      <c r="TSN18" s="9"/>
      <c r="TSO18" s="1"/>
      <c r="TSP18" s="1"/>
      <c r="TSR18" s="21"/>
      <c r="TSS18" s="1"/>
      <c r="TST18" s="1"/>
      <c r="TSU18" s="1"/>
      <c r="TSV18" s="9"/>
      <c r="TSW18" s="1"/>
      <c r="TSX18" s="1"/>
      <c r="TSZ18" s="21"/>
      <c r="TTA18" s="1"/>
      <c r="TTB18" s="1"/>
      <c r="TTC18" s="1"/>
      <c r="TTD18" s="9"/>
      <c r="TTE18" s="1"/>
      <c r="TTF18" s="1"/>
      <c r="TTH18" s="21"/>
      <c r="TTI18" s="1"/>
      <c r="TTJ18" s="1"/>
      <c r="TTK18" s="1"/>
      <c r="TTL18" s="9"/>
      <c r="TTM18" s="1"/>
      <c r="TTN18" s="1"/>
      <c r="TTP18" s="21"/>
      <c r="TTQ18" s="1"/>
      <c r="TTR18" s="1"/>
      <c r="TTS18" s="1"/>
      <c r="TTT18" s="9"/>
      <c r="TTU18" s="1"/>
      <c r="TTV18" s="1"/>
      <c r="TTX18" s="21"/>
      <c r="TTY18" s="1"/>
      <c r="TTZ18" s="1"/>
      <c r="TUA18" s="1"/>
      <c r="TUB18" s="9"/>
      <c r="TUC18" s="1"/>
      <c r="TUD18" s="1"/>
      <c r="TUF18" s="21"/>
      <c r="TUG18" s="1"/>
      <c r="TUH18" s="1"/>
      <c r="TUI18" s="1"/>
      <c r="TUJ18" s="9"/>
      <c r="TUK18" s="1"/>
      <c r="TUL18" s="1"/>
      <c r="TUN18" s="21"/>
      <c r="TUO18" s="1"/>
      <c r="TUP18" s="1"/>
      <c r="TUQ18" s="1"/>
      <c r="TUR18" s="9"/>
      <c r="TUS18" s="1"/>
      <c r="TUT18" s="1"/>
      <c r="TUV18" s="21"/>
      <c r="TUW18" s="1"/>
      <c r="TUX18" s="1"/>
      <c r="TUY18" s="1"/>
      <c r="TUZ18" s="9"/>
      <c r="TVA18" s="1"/>
      <c r="TVB18" s="1"/>
      <c r="TVD18" s="21"/>
      <c r="TVE18" s="1"/>
      <c r="TVF18" s="1"/>
      <c r="TVG18" s="1"/>
      <c r="TVH18" s="9"/>
      <c r="TVI18" s="1"/>
      <c r="TVJ18" s="1"/>
      <c r="TVL18" s="21"/>
      <c r="TVM18" s="1"/>
      <c r="TVN18" s="1"/>
      <c r="TVO18" s="1"/>
      <c r="TVP18" s="9"/>
      <c r="TVQ18" s="1"/>
      <c r="TVR18" s="1"/>
      <c r="TVT18" s="21"/>
      <c r="TVU18" s="1"/>
      <c r="TVV18" s="1"/>
      <c r="TVW18" s="1"/>
      <c r="TVX18" s="9"/>
      <c r="TVY18" s="1"/>
      <c r="TVZ18" s="1"/>
      <c r="TWB18" s="21"/>
      <c r="TWC18" s="1"/>
      <c r="TWD18" s="1"/>
      <c r="TWE18" s="1"/>
      <c r="TWF18" s="9"/>
      <c r="TWG18" s="1"/>
      <c r="TWH18" s="1"/>
      <c r="TWJ18" s="21"/>
      <c r="TWK18" s="1"/>
      <c r="TWL18" s="1"/>
      <c r="TWM18" s="1"/>
      <c r="TWN18" s="9"/>
      <c r="TWO18" s="1"/>
      <c r="TWP18" s="1"/>
      <c r="TWR18" s="21"/>
      <c r="TWS18" s="1"/>
      <c r="TWT18" s="1"/>
      <c r="TWU18" s="1"/>
      <c r="TWV18" s="9"/>
      <c r="TWW18" s="1"/>
      <c r="TWX18" s="1"/>
      <c r="TWZ18" s="21"/>
      <c r="TXA18" s="1"/>
      <c r="TXB18" s="1"/>
      <c r="TXC18" s="1"/>
      <c r="TXD18" s="9"/>
      <c r="TXE18" s="1"/>
      <c r="TXF18" s="1"/>
      <c r="TXH18" s="21"/>
      <c r="TXI18" s="1"/>
      <c r="TXJ18" s="1"/>
      <c r="TXK18" s="1"/>
      <c r="TXL18" s="9"/>
      <c r="TXM18" s="1"/>
      <c r="TXN18" s="1"/>
      <c r="TXP18" s="21"/>
      <c r="TXQ18" s="1"/>
      <c r="TXR18" s="1"/>
      <c r="TXS18" s="1"/>
      <c r="TXT18" s="9"/>
      <c r="TXU18" s="1"/>
      <c r="TXV18" s="1"/>
      <c r="TXX18" s="21"/>
      <c r="TXY18" s="1"/>
      <c r="TXZ18" s="1"/>
      <c r="TYA18" s="1"/>
      <c r="TYB18" s="9"/>
      <c r="TYC18" s="1"/>
      <c r="TYD18" s="1"/>
      <c r="TYF18" s="21"/>
      <c r="TYG18" s="1"/>
      <c r="TYH18" s="1"/>
      <c r="TYI18" s="1"/>
      <c r="TYJ18" s="9"/>
      <c r="TYK18" s="1"/>
      <c r="TYL18" s="1"/>
      <c r="TYN18" s="21"/>
      <c r="TYO18" s="1"/>
      <c r="TYP18" s="1"/>
      <c r="TYQ18" s="1"/>
      <c r="TYR18" s="9"/>
      <c r="TYS18" s="1"/>
      <c r="TYT18" s="1"/>
      <c r="TYV18" s="21"/>
      <c r="TYW18" s="1"/>
      <c r="TYX18" s="1"/>
      <c r="TYY18" s="1"/>
      <c r="TYZ18" s="9"/>
      <c r="TZA18" s="1"/>
      <c r="TZB18" s="1"/>
      <c r="TZD18" s="21"/>
      <c r="TZE18" s="1"/>
      <c r="TZF18" s="1"/>
      <c r="TZG18" s="1"/>
      <c r="TZH18" s="9"/>
      <c r="TZI18" s="1"/>
      <c r="TZJ18" s="1"/>
      <c r="TZL18" s="21"/>
      <c r="TZM18" s="1"/>
      <c r="TZN18" s="1"/>
      <c r="TZO18" s="1"/>
      <c r="TZP18" s="9"/>
      <c r="TZQ18" s="1"/>
      <c r="TZR18" s="1"/>
      <c r="TZT18" s="21"/>
      <c r="TZU18" s="1"/>
      <c r="TZV18" s="1"/>
      <c r="TZW18" s="1"/>
      <c r="TZX18" s="9"/>
      <c r="TZY18" s="1"/>
      <c r="TZZ18" s="1"/>
      <c r="UAB18" s="21"/>
      <c r="UAC18" s="1"/>
      <c r="UAD18" s="1"/>
      <c r="UAE18" s="1"/>
      <c r="UAF18" s="9"/>
      <c r="UAG18" s="1"/>
      <c r="UAH18" s="1"/>
      <c r="UAJ18" s="21"/>
      <c r="UAK18" s="1"/>
      <c r="UAL18" s="1"/>
      <c r="UAM18" s="1"/>
      <c r="UAN18" s="9"/>
      <c r="UAO18" s="1"/>
      <c r="UAP18" s="1"/>
      <c r="UAR18" s="21"/>
      <c r="UAS18" s="1"/>
      <c r="UAT18" s="1"/>
      <c r="UAU18" s="1"/>
      <c r="UAV18" s="9"/>
      <c r="UAW18" s="1"/>
      <c r="UAX18" s="1"/>
      <c r="UAZ18" s="21"/>
      <c r="UBA18" s="1"/>
      <c r="UBB18" s="1"/>
      <c r="UBC18" s="1"/>
      <c r="UBD18" s="9"/>
      <c r="UBE18" s="1"/>
      <c r="UBF18" s="1"/>
      <c r="UBH18" s="21"/>
      <c r="UBI18" s="1"/>
      <c r="UBJ18" s="1"/>
      <c r="UBK18" s="1"/>
      <c r="UBL18" s="9"/>
      <c r="UBM18" s="1"/>
      <c r="UBN18" s="1"/>
      <c r="UBP18" s="21"/>
      <c r="UBQ18" s="1"/>
      <c r="UBR18" s="1"/>
      <c r="UBS18" s="1"/>
      <c r="UBT18" s="9"/>
      <c r="UBU18" s="1"/>
      <c r="UBV18" s="1"/>
      <c r="UBX18" s="21"/>
      <c r="UBY18" s="1"/>
      <c r="UBZ18" s="1"/>
      <c r="UCA18" s="1"/>
      <c r="UCB18" s="9"/>
      <c r="UCC18" s="1"/>
      <c r="UCD18" s="1"/>
      <c r="UCF18" s="21"/>
      <c r="UCG18" s="1"/>
      <c r="UCH18" s="1"/>
      <c r="UCI18" s="1"/>
      <c r="UCJ18" s="9"/>
      <c r="UCK18" s="1"/>
      <c r="UCL18" s="1"/>
      <c r="UCN18" s="21"/>
      <c r="UCO18" s="1"/>
      <c r="UCP18" s="1"/>
      <c r="UCQ18" s="1"/>
      <c r="UCR18" s="9"/>
      <c r="UCS18" s="1"/>
      <c r="UCT18" s="1"/>
      <c r="UCV18" s="21"/>
      <c r="UCW18" s="1"/>
      <c r="UCX18" s="1"/>
      <c r="UCY18" s="1"/>
      <c r="UCZ18" s="9"/>
      <c r="UDA18" s="1"/>
      <c r="UDB18" s="1"/>
      <c r="UDD18" s="21"/>
      <c r="UDE18" s="1"/>
      <c r="UDF18" s="1"/>
      <c r="UDG18" s="1"/>
      <c r="UDH18" s="9"/>
      <c r="UDI18" s="1"/>
      <c r="UDJ18" s="1"/>
      <c r="UDL18" s="21"/>
      <c r="UDM18" s="1"/>
      <c r="UDN18" s="1"/>
      <c r="UDO18" s="1"/>
      <c r="UDP18" s="9"/>
      <c r="UDQ18" s="1"/>
      <c r="UDR18" s="1"/>
      <c r="UDT18" s="21"/>
      <c r="UDU18" s="1"/>
      <c r="UDV18" s="1"/>
      <c r="UDW18" s="1"/>
      <c r="UDX18" s="9"/>
      <c r="UDY18" s="1"/>
      <c r="UDZ18" s="1"/>
      <c r="UEB18" s="21"/>
      <c r="UEC18" s="1"/>
      <c r="UED18" s="1"/>
      <c r="UEE18" s="1"/>
      <c r="UEF18" s="9"/>
      <c r="UEG18" s="1"/>
      <c r="UEH18" s="1"/>
      <c r="UEJ18" s="21"/>
      <c r="UEK18" s="1"/>
      <c r="UEL18" s="1"/>
      <c r="UEM18" s="1"/>
      <c r="UEN18" s="9"/>
      <c r="UEO18" s="1"/>
      <c r="UEP18" s="1"/>
      <c r="UER18" s="21"/>
      <c r="UES18" s="1"/>
      <c r="UET18" s="1"/>
      <c r="UEU18" s="1"/>
      <c r="UEV18" s="9"/>
      <c r="UEW18" s="1"/>
      <c r="UEX18" s="1"/>
      <c r="UEZ18" s="21"/>
      <c r="UFA18" s="1"/>
      <c r="UFB18" s="1"/>
      <c r="UFC18" s="1"/>
      <c r="UFD18" s="9"/>
      <c r="UFE18" s="1"/>
      <c r="UFF18" s="1"/>
      <c r="UFH18" s="21"/>
      <c r="UFI18" s="1"/>
      <c r="UFJ18" s="1"/>
      <c r="UFK18" s="1"/>
      <c r="UFL18" s="9"/>
      <c r="UFM18" s="1"/>
      <c r="UFN18" s="1"/>
      <c r="UFP18" s="21"/>
      <c r="UFQ18" s="1"/>
      <c r="UFR18" s="1"/>
      <c r="UFS18" s="1"/>
      <c r="UFT18" s="9"/>
      <c r="UFU18" s="1"/>
      <c r="UFV18" s="1"/>
      <c r="UFX18" s="21"/>
      <c r="UFY18" s="1"/>
      <c r="UFZ18" s="1"/>
      <c r="UGA18" s="1"/>
      <c r="UGB18" s="9"/>
      <c r="UGC18" s="1"/>
      <c r="UGD18" s="1"/>
      <c r="UGF18" s="21"/>
      <c r="UGG18" s="1"/>
      <c r="UGH18" s="1"/>
      <c r="UGI18" s="1"/>
      <c r="UGJ18" s="9"/>
      <c r="UGK18" s="1"/>
      <c r="UGL18" s="1"/>
      <c r="UGN18" s="21"/>
      <c r="UGO18" s="1"/>
      <c r="UGP18" s="1"/>
      <c r="UGQ18" s="1"/>
      <c r="UGR18" s="9"/>
      <c r="UGS18" s="1"/>
      <c r="UGT18" s="1"/>
      <c r="UGV18" s="21"/>
      <c r="UGW18" s="1"/>
      <c r="UGX18" s="1"/>
      <c r="UGY18" s="1"/>
      <c r="UGZ18" s="9"/>
      <c r="UHA18" s="1"/>
      <c r="UHB18" s="1"/>
      <c r="UHD18" s="21"/>
      <c r="UHE18" s="1"/>
      <c r="UHF18" s="1"/>
      <c r="UHG18" s="1"/>
      <c r="UHH18" s="9"/>
      <c r="UHI18" s="1"/>
      <c r="UHJ18" s="1"/>
      <c r="UHL18" s="21"/>
      <c r="UHM18" s="1"/>
      <c r="UHN18" s="1"/>
      <c r="UHO18" s="1"/>
      <c r="UHP18" s="9"/>
      <c r="UHQ18" s="1"/>
      <c r="UHR18" s="1"/>
      <c r="UHT18" s="21"/>
      <c r="UHU18" s="1"/>
      <c r="UHV18" s="1"/>
      <c r="UHW18" s="1"/>
      <c r="UHX18" s="9"/>
      <c r="UHY18" s="1"/>
      <c r="UHZ18" s="1"/>
      <c r="UIB18" s="21"/>
      <c r="UIC18" s="1"/>
      <c r="UID18" s="1"/>
      <c r="UIE18" s="1"/>
      <c r="UIF18" s="9"/>
      <c r="UIG18" s="1"/>
      <c r="UIH18" s="1"/>
      <c r="UIJ18" s="21"/>
      <c r="UIK18" s="1"/>
      <c r="UIL18" s="1"/>
      <c r="UIM18" s="1"/>
      <c r="UIN18" s="9"/>
      <c r="UIO18" s="1"/>
      <c r="UIP18" s="1"/>
      <c r="UIR18" s="21"/>
      <c r="UIS18" s="1"/>
      <c r="UIT18" s="1"/>
      <c r="UIU18" s="1"/>
      <c r="UIV18" s="9"/>
      <c r="UIW18" s="1"/>
      <c r="UIX18" s="1"/>
      <c r="UIZ18" s="21"/>
      <c r="UJA18" s="1"/>
      <c r="UJB18" s="1"/>
      <c r="UJC18" s="1"/>
      <c r="UJD18" s="9"/>
      <c r="UJE18" s="1"/>
      <c r="UJF18" s="1"/>
      <c r="UJH18" s="21"/>
      <c r="UJI18" s="1"/>
      <c r="UJJ18" s="1"/>
      <c r="UJK18" s="1"/>
      <c r="UJL18" s="9"/>
      <c r="UJM18" s="1"/>
      <c r="UJN18" s="1"/>
      <c r="UJP18" s="21"/>
      <c r="UJQ18" s="1"/>
      <c r="UJR18" s="1"/>
      <c r="UJS18" s="1"/>
      <c r="UJT18" s="9"/>
      <c r="UJU18" s="1"/>
      <c r="UJV18" s="1"/>
      <c r="UJX18" s="21"/>
      <c r="UJY18" s="1"/>
      <c r="UJZ18" s="1"/>
      <c r="UKA18" s="1"/>
      <c r="UKB18" s="9"/>
      <c r="UKC18" s="1"/>
      <c r="UKD18" s="1"/>
      <c r="UKF18" s="21"/>
      <c r="UKG18" s="1"/>
      <c r="UKH18" s="1"/>
      <c r="UKI18" s="1"/>
      <c r="UKJ18" s="9"/>
      <c r="UKK18" s="1"/>
      <c r="UKL18" s="1"/>
      <c r="UKN18" s="21"/>
      <c r="UKO18" s="1"/>
      <c r="UKP18" s="1"/>
      <c r="UKQ18" s="1"/>
      <c r="UKR18" s="9"/>
      <c r="UKS18" s="1"/>
      <c r="UKT18" s="1"/>
      <c r="UKV18" s="21"/>
      <c r="UKW18" s="1"/>
      <c r="UKX18" s="1"/>
      <c r="UKY18" s="1"/>
      <c r="UKZ18" s="9"/>
      <c r="ULA18" s="1"/>
      <c r="ULB18" s="1"/>
      <c r="ULD18" s="21"/>
      <c r="ULE18" s="1"/>
      <c r="ULF18" s="1"/>
      <c r="ULG18" s="1"/>
      <c r="ULH18" s="9"/>
      <c r="ULI18" s="1"/>
      <c r="ULJ18" s="1"/>
      <c r="ULL18" s="21"/>
      <c r="ULM18" s="1"/>
      <c r="ULN18" s="1"/>
      <c r="ULO18" s="1"/>
      <c r="ULP18" s="9"/>
      <c r="ULQ18" s="1"/>
      <c r="ULR18" s="1"/>
      <c r="ULT18" s="21"/>
      <c r="ULU18" s="1"/>
      <c r="ULV18" s="1"/>
      <c r="ULW18" s="1"/>
      <c r="ULX18" s="9"/>
      <c r="ULY18" s="1"/>
      <c r="ULZ18" s="1"/>
      <c r="UMB18" s="21"/>
      <c r="UMC18" s="1"/>
      <c r="UMD18" s="1"/>
      <c r="UME18" s="1"/>
      <c r="UMF18" s="9"/>
      <c r="UMG18" s="1"/>
      <c r="UMH18" s="1"/>
      <c r="UMJ18" s="21"/>
      <c r="UMK18" s="1"/>
      <c r="UML18" s="1"/>
      <c r="UMM18" s="1"/>
      <c r="UMN18" s="9"/>
      <c r="UMO18" s="1"/>
      <c r="UMP18" s="1"/>
      <c r="UMR18" s="21"/>
      <c r="UMS18" s="1"/>
      <c r="UMT18" s="1"/>
      <c r="UMU18" s="1"/>
      <c r="UMV18" s="9"/>
      <c r="UMW18" s="1"/>
      <c r="UMX18" s="1"/>
      <c r="UMZ18" s="21"/>
      <c r="UNA18" s="1"/>
      <c r="UNB18" s="1"/>
      <c r="UNC18" s="1"/>
      <c r="UND18" s="9"/>
      <c r="UNE18" s="1"/>
      <c r="UNF18" s="1"/>
      <c r="UNH18" s="21"/>
      <c r="UNI18" s="1"/>
      <c r="UNJ18" s="1"/>
      <c r="UNK18" s="1"/>
      <c r="UNL18" s="9"/>
      <c r="UNM18" s="1"/>
      <c r="UNN18" s="1"/>
      <c r="UNP18" s="21"/>
      <c r="UNQ18" s="1"/>
      <c r="UNR18" s="1"/>
      <c r="UNS18" s="1"/>
      <c r="UNT18" s="9"/>
      <c r="UNU18" s="1"/>
      <c r="UNV18" s="1"/>
      <c r="UNX18" s="21"/>
      <c r="UNY18" s="1"/>
      <c r="UNZ18" s="1"/>
      <c r="UOA18" s="1"/>
      <c r="UOB18" s="9"/>
      <c r="UOC18" s="1"/>
      <c r="UOD18" s="1"/>
      <c r="UOF18" s="21"/>
      <c r="UOG18" s="1"/>
      <c r="UOH18" s="1"/>
      <c r="UOI18" s="1"/>
      <c r="UOJ18" s="9"/>
      <c r="UOK18" s="1"/>
      <c r="UOL18" s="1"/>
      <c r="UON18" s="21"/>
      <c r="UOO18" s="1"/>
      <c r="UOP18" s="1"/>
      <c r="UOQ18" s="1"/>
      <c r="UOR18" s="9"/>
      <c r="UOS18" s="1"/>
      <c r="UOT18" s="1"/>
      <c r="UOV18" s="21"/>
      <c r="UOW18" s="1"/>
      <c r="UOX18" s="1"/>
      <c r="UOY18" s="1"/>
      <c r="UOZ18" s="9"/>
      <c r="UPA18" s="1"/>
      <c r="UPB18" s="1"/>
      <c r="UPD18" s="21"/>
      <c r="UPE18" s="1"/>
      <c r="UPF18" s="1"/>
      <c r="UPG18" s="1"/>
      <c r="UPH18" s="9"/>
      <c r="UPI18" s="1"/>
      <c r="UPJ18" s="1"/>
      <c r="UPL18" s="21"/>
      <c r="UPM18" s="1"/>
      <c r="UPN18" s="1"/>
      <c r="UPO18" s="1"/>
      <c r="UPP18" s="9"/>
      <c r="UPQ18" s="1"/>
      <c r="UPR18" s="1"/>
      <c r="UPT18" s="21"/>
      <c r="UPU18" s="1"/>
      <c r="UPV18" s="1"/>
      <c r="UPW18" s="1"/>
      <c r="UPX18" s="9"/>
      <c r="UPY18" s="1"/>
      <c r="UPZ18" s="1"/>
      <c r="UQB18" s="21"/>
      <c r="UQC18" s="1"/>
      <c r="UQD18" s="1"/>
      <c r="UQE18" s="1"/>
      <c r="UQF18" s="9"/>
      <c r="UQG18" s="1"/>
      <c r="UQH18" s="1"/>
      <c r="UQJ18" s="21"/>
      <c r="UQK18" s="1"/>
      <c r="UQL18" s="1"/>
      <c r="UQM18" s="1"/>
      <c r="UQN18" s="9"/>
      <c r="UQO18" s="1"/>
      <c r="UQP18" s="1"/>
      <c r="UQR18" s="21"/>
      <c r="UQS18" s="1"/>
      <c r="UQT18" s="1"/>
      <c r="UQU18" s="1"/>
      <c r="UQV18" s="9"/>
      <c r="UQW18" s="1"/>
      <c r="UQX18" s="1"/>
      <c r="UQZ18" s="21"/>
      <c r="URA18" s="1"/>
      <c r="URB18" s="1"/>
      <c r="URC18" s="1"/>
      <c r="URD18" s="9"/>
      <c r="URE18" s="1"/>
      <c r="URF18" s="1"/>
      <c r="URH18" s="21"/>
      <c r="URI18" s="1"/>
      <c r="URJ18" s="1"/>
      <c r="URK18" s="1"/>
      <c r="URL18" s="9"/>
      <c r="URM18" s="1"/>
      <c r="URN18" s="1"/>
      <c r="URP18" s="21"/>
      <c r="URQ18" s="1"/>
      <c r="URR18" s="1"/>
      <c r="URS18" s="1"/>
      <c r="URT18" s="9"/>
      <c r="URU18" s="1"/>
      <c r="URV18" s="1"/>
      <c r="URX18" s="21"/>
      <c r="URY18" s="1"/>
      <c r="URZ18" s="1"/>
      <c r="USA18" s="1"/>
      <c r="USB18" s="9"/>
      <c r="USC18" s="1"/>
      <c r="USD18" s="1"/>
      <c r="USF18" s="21"/>
      <c r="USG18" s="1"/>
      <c r="USH18" s="1"/>
      <c r="USI18" s="1"/>
      <c r="USJ18" s="9"/>
      <c r="USK18" s="1"/>
      <c r="USL18" s="1"/>
      <c r="USN18" s="21"/>
      <c r="USO18" s="1"/>
      <c r="USP18" s="1"/>
      <c r="USQ18" s="1"/>
      <c r="USR18" s="9"/>
      <c r="USS18" s="1"/>
      <c r="UST18" s="1"/>
      <c r="USV18" s="21"/>
      <c r="USW18" s="1"/>
      <c r="USX18" s="1"/>
      <c r="USY18" s="1"/>
      <c r="USZ18" s="9"/>
      <c r="UTA18" s="1"/>
      <c r="UTB18" s="1"/>
      <c r="UTD18" s="21"/>
      <c r="UTE18" s="1"/>
      <c r="UTF18" s="1"/>
      <c r="UTG18" s="1"/>
      <c r="UTH18" s="9"/>
      <c r="UTI18" s="1"/>
      <c r="UTJ18" s="1"/>
      <c r="UTL18" s="21"/>
      <c r="UTM18" s="1"/>
      <c r="UTN18" s="1"/>
      <c r="UTO18" s="1"/>
      <c r="UTP18" s="9"/>
      <c r="UTQ18" s="1"/>
      <c r="UTR18" s="1"/>
      <c r="UTT18" s="21"/>
      <c r="UTU18" s="1"/>
      <c r="UTV18" s="1"/>
      <c r="UTW18" s="1"/>
      <c r="UTX18" s="9"/>
      <c r="UTY18" s="1"/>
      <c r="UTZ18" s="1"/>
      <c r="UUB18" s="21"/>
      <c r="UUC18" s="1"/>
      <c r="UUD18" s="1"/>
      <c r="UUE18" s="1"/>
      <c r="UUF18" s="9"/>
      <c r="UUG18" s="1"/>
      <c r="UUH18" s="1"/>
      <c r="UUJ18" s="21"/>
      <c r="UUK18" s="1"/>
      <c r="UUL18" s="1"/>
      <c r="UUM18" s="1"/>
      <c r="UUN18" s="9"/>
      <c r="UUO18" s="1"/>
      <c r="UUP18" s="1"/>
      <c r="UUR18" s="21"/>
      <c r="UUS18" s="1"/>
      <c r="UUT18" s="1"/>
      <c r="UUU18" s="1"/>
      <c r="UUV18" s="9"/>
      <c r="UUW18" s="1"/>
      <c r="UUX18" s="1"/>
      <c r="UUZ18" s="21"/>
      <c r="UVA18" s="1"/>
      <c r="UVB18" s="1"/>
      <c r="UVC18" s="1"/>
      <c r="UVD18" s="9"/>
      <c r="UVE18" s="1"/>
      <c r="UVF18" s="1"/>
      <c r="UVH18" s="21"/>
      <c r="UVI18" s="1"/>
      <c r="UVJ18" s="1"/>
      <c r="UVK18" s="1"/>
      <c r="UVL18" s="9"/>
      <c r="UVM18" s="1"/>
      <c r="UVN18" s="1"/>
      <c r="UVP18" s="21"/>
      <c r="UVQ18" s="1"/>
      <c r="UVR18" s="1"/>
      <c r="UVS18" s="1"/>
      <c r="UVT18" s="9"/>
      <c r="UVU18" s="1"/>
      <c r="UVV18" s="1"/>
      <c r="UVX18" s="21"/>
      <c r="UVY18" s="1"/>
      <c r="UVZ18" s="1"/>
      <c r="UWA18" s="1"/>
      <c r="UWB18" s="9"/>
      <c r="UWC18" s="1"/>
      <c r="UWD18" s="1"/>
      <c r="UWF18" s="21"/>
      <c r="UWG18" s="1"/>
      <c r="UWH18" s="1"/>
      <c r="UWI18" s="1"/>
      <c r="UWJ18" s="9"/>
      <c r="UWK18" s="1"/>
      <c r="UWL18" s="1"/>
      <c r="UWN18" s="21"/>
      <c r="UWO18" s="1"/>
      <c r="UWP18" s="1"/>
      <c r="UWQ18" s="1"/>
      <c r="UWR18" s="9"/>
      <c r="UWS18" s="1"/>
      <c r="UWT18" s="1"/>
      <c r="UWV18" s="21"/>
      <c r="UWW18" s="1"/>
      <c r="UWX18" s="1"/>
      <c r="UWY18" s="1"/>
      <c r="UWZ18" s="9"/>
      <c r="UXA18" s="1"/>
      <c r="UXB18" s="1"/>
      <c r="UXD18" s="21"/>
      <c r="UXE18" s="1"/>
      <c r="UXF18" s="1"/>
      <c r="UXG18" s="1"/>
      <c r="UXH18" s="9"/>
      <c r="UXI18" s="1"/>
      <c r="UXJ18" s="1"/>
      <c r="UXL18" s="21"/>
      <c r="UXM18" s="1"/>
      <c r="UXN18" s="1"/>
      <c r="UXO18" s="1"/>
      <c r="UXP18" s="9"/>
      <c r="UXQ18" s="1"/>
      <c r="UXR18" s="1"/>
      <c r="UXT18" s="21"/>
      <c r="UXU18" s="1"/>
      <c r="UXV18" s="1"/>
      <c r="UXW18" s="1"/>
      <c r="UXX18" s="9"/>
      <c r="UXY18" s="1"/>
      <c r="UXZ18" s="1"/>
      <c r="UYB18" s="21"/>
      <c r="UYC18" s="1"/>
      <c r="UYD18" s="1"/>
      <c r="UYE18" s="1"/>
      <c r="UYF18" s="9"/>
      <c r="UYG18" s="1"/>
      <c r="UYH18" s="1"/>
      <c r="UYJ18" s="21"/>
      <c r="UYK18" s="1"/>
      <c r="UYL18" s="1"/>
      <c r="UYM18" s="1"/>
      <c r="UYN18" s="9"/>
      <c r="UYO18" s="1"/>
      <c r="UYP18" s="1"/>
      <c r="UYR18" s="21"/>
      <c r="UYS18" s="1"/>
      <c r="UYT18" s="1"/>
      <c r="UYU18" s="1"/>
      <c r="UYV18" s="9"/>
      <c r="UYW18" s="1"/>
      <c r="UYX18" s="1"/>
      <c r="UYZ18" s="21"/>
      <c r="UZA18" s="1"/>
      <c r="UZB18" s="1"/>
      <c r="UZC18" s="1"/>
      <c r="UZD18" s="9"/>
      <c r="UZE18" s="1"/>
      <c r="UZF18" s="1"/>
      <c r="UZH18" s="21"/>
      <c r="UZI18" s="1"/>
      <c r="UZJ18" s="1"/>
      <c r="UZK18" s="1"/>
      <c r="UZL18" s="9"/>
      <c r="UZM18" s="1"/>
      <c r="UZN18" s="1"/>
      <c r="UZP18" s="21"/>
      <c r="UZQ18" s="1"/>
      <c r="UZR18" s="1"/>
      <c r="UZS18" s="1"/>
      <c r="UZT18" s="9"/>
      <c r="UZU18" s="1"/>
      <c r="UZV18" s="1"/>
      <c r="UZX18" s="21"/>
      <c r="UZY18" s="1"/>
      <c r="UZZ18" s="1"/>
      <c r="VAA18" s="1"/>
      <c r="VAB18" s="9"/>
      <c r="VAC18" s="1"/>
      <c r="VAD18" s="1"/>
      <c r="VAF18" s="21"/>
      <c r="VAG18" s="1"/>
      <c r="VAH18" s="1"/>
      <c r="VAI18" s="1"/>
      <c r="VAJ18" s="9"/>
      <c r="VAK18" s="1"/>
      <c r="VAL18" s="1"/>
      <c r="VAN18" s="21"/>
      <c r="VAO18" s="1"/>
      <c r="VAP18" s="1"/>
      <c r="VAQ18" s="1"/>
      <c r="VAR18" s="9"/>
      <c r="VAS18" s="1"/>
      <c r="VAT18" s="1"/>
      <c r="VAV18" s="21"/>
      <c r="VAW18" s="1"/>
      <c r="VAX18" s="1"/>
      <c r="VAY18" s="1"/>
      <c r="VAZ18" s="9"/>
      <c r="VBA18" s="1"/>
      <c r="VBB18" s="1"/>
      <c r="VBD18" s="21"/>
      <c r="VBE18" s="1"/>
      <c r="VBF18" s="1"/>
      <c r="VBG18" s="1"/>
      <c r="VBH18" s="9"/>
      <c r="VBI18" s="1"/>
      <c r="VBJ18" s="1"/>
      <c r="VBL18" s="21"/>
      <c r="VBM18" s="1"/>
      <c r="VBN18" s="1"/>
      <c r="VBO18" s="1"/>
      <c r="VBP18" s="9"/>
      <c r="VBQ18" s="1"/>
      <c r="VBR18" s="1"/>
      <c r="VBT18" s="21"/>
      <c r="VBU18" s="1"/>
      <c r="VBV18" s="1"/>
      <c r="VBW18" s="1"/>
      <c r="VBX18" s="9"/>
      <c r="VBY18" s="1"/>
      <c r="VBZ18" s="1"/>
      <c r="VCB18" s="21"/>
      <c r="VCC18" s="1"/>
      <c r="VCD18" s="1"/>
      <c r="VCE18" s="1"/>
      <c r="VCF18" s="9"/>
      <c r="VCG18" s="1"/>
      <c r="VCH18" s="1"/>
      <c r="VCJ18" s="21"/>
      <c r="VCK18" s="1"/>
      <c r="VCL18" s="1"/>
      <c r="VCM18" s="1"/>
      <c r="VCN18" s="9"/>
      <c r="VCO18" s="1"/>
      <c r="VCP18" s="1"/>
      <c r="VCR18" s="21"/>
      <c r="VCS18" s="1"/>
      <c r="VCT18" s="1"/>
      <c r="VCU18" s="1"/>
      <c r="VCV18" s="9"/>
      <c r="VCW18" s="1"/>
      <c r="VCX18" s="1"/>
      <c r="VCZ18" s="21"/>
      <c r="VDA18" s="1"/>
      <c r="VDB18" s="1"/>
      <c r="VDC18" s="1"/>
      <c r="VDD18" s="9"/>
      <c r="VDE18" s="1"/>
      <c r="VDF18" s="1"/>
      <c r="VDH18" s="21"/>
      <c r="VDI18" s="1"/>
      <c r="VDJ18" s="1"/>
      <c r="VDK18" s="1"/>
      <c r="VDL18" s="9"/>
      <c r="VDM18" s="1"/>
      <c r="VDN18" s="1"/>
      <c r="VDP18" s="21"/>
      <c r="VDQ18" s="1"/>
      <c r="VDR18" s="1"/>
      <c r="VDS18" s="1"/>
      <c r="VDT18" s="9"/>
      <c r="VDU18" s="1"/>
      <c r="VDV18" s="1"/>
      <c r="VDX18" s="21"/>
      <c r="VDY18" s="1"/>
      <c r="VDZ18" s="1"/>
      <c r="VEA18" s="1"/>
      <c r="VEB18" s="9"/>
      <c r="VEC18" s="1"/>
      <c r="VED18" s="1"/>
      <c r="VEF18" s="21"/>
      <c r="VEG18" s="1"/>
      <c r="VEH18" s="1"/>
      <c r="VEI18" s="1"/>
      <c r="VEJ18" s="9"/>
      <c r="VEK18" s="1"/>
      <c r="VEL18" s="1"/>
      <c r="VEN18" s="21"/>
      <c r="VEO18" s="1"/>
      <c r="VEP18" s="1"/>
      <c r="VEQ18" s="1"/>
      <c r="VER18" s="9"/>
      <c r="VES18" s="1"/>
      <c r="VET18" s="1"/>
      <c r="VEV18" s="21"/>
      <c r="VEW18" s="1"/>
      <c r="VEX18" s="1"/>
      <c r="VEY18" s="1"/>
      <c r="VEZ18" s="9"/>
      <c r="VFA18" s="1"/>
      <c r="VFB18" s="1"/>
      <c r="VFD18" s="21"/>
      <c r="VFE18" s="1"/>
      <c r="VFF18" s="1"/>
      <c r="VFG18" s="1"/>
      <c r="VFH18" s="9"/>
      <c r="VFI18" s="1"/>
      <c r="VFJ18" s="1"/>
      <c r="VFL18" s="21"/>
      <c r="VFM18" s="1"/>
      <c r="VFN18" s="1"/>
      <c r="VFO18" s="1"/>
      <c r="VFP18" s="9"/>
      <c r="VFQ18" s="1"/>
      <c r="VFR18" s="1"/>
      <c r="VFT18" s="21"/>
      <c r="VFU18" s="1"/>
      <c r="VFV18" s="1"/>
      <c r="VFW18" s="1"/>
      <c r="VFX18" s="9"/>
      <c r="VFY18" s="1"/>
      <c r="VFZ18" s="1"/>
      <c r="VGB18" s="21"/>
      <c r="VGC18" s="1"/>
      <c r="VGD18" s="1"/>
      <c r="VGE18" s="1"/>
      <c r="VGF18" s="9"/>
      <c r="VGG18" s="1"/>
      <c r="VGH18" s="1"/>
      <c r="VGJ18" s="21"/>
      <c r="VGK18" s="1"/>
      <c r="VGL18" s="1"/>
      <c r="VGM18" s="1"/>
      <c r="VGN18" s="9"/>
      <c r="VGO18" s="1"/>
      <c r="VGP18" s="1"/>
      <c r="VGR18" s="21"/>
      <c r="VGS18" s="1"/>
      <c r="VGT18" s="1"/>
      <c r="VGU18" s="1"/>
      <c r="VGV18" s="9"/>
      <c r="VGW18" s="1"/>
      <c r="VGX18" s="1"/>
      <c r="VGZ18" s="21"/>
      <c r="VHA18" s="1"/>
      <c r="VHB18" s="1"/>
      <c r="VHC18" s="1"/>
      <c r="VHD18" s="9"/>
      <c r="VHE18" s="1"/>
      <c r="VHF18" s="1"/>
      <c r="VHH18" s="21"/>
      <c r="VHI18" s="1"/>
      <c r="VHJ18" s="1"/>
      <c r="VHK18" s="1"/>
      <c r="VHL18" s="9"/>
      <c r="VHM18" s="1"/>
      <c r="VHN18" s="1"/>
      <c r="VHP18" s="21"/>
      <c r="VHQ18" s="1"/>
      <c r="VHR18" s="1"/>
      <c r="VHS18" s="1"/>
      <c r="VHT18" s="9"/>
      <c r="VHU18" s="1"/>
      <c r="VHV18" s="1"/>
      <c r="VHX18" s="21"/>
      <c r="VHY18" s="1"/>
      <c r="VHZ18" s="1"/>
      <c r="VIA18" s="1"/>
      <c r="VIB18" s="9"/>
      <c r="VIC18" s="1"/>
      <c r="VID18" s="1"/>
      <c r="VIF18" s="21"/>
      <c r="VIG18" s="1"/>
      <c r="VIH18" s="1"/>
      <c r="VII18" s="1"/>
      <c r="VIJ18" s="9"/>
      <c r="VIK18" s="1"/>
      <c r="VIL18" s="1"/>
      <c r="VIN18" s="21"/>
      <c r="VIO18" s="1"/>
      <c r="VIP18" s="1"/>
      <c r="VIQ18" s="1"/>
      <c r="VIR18" s="9"/>
      <c r="VIS18" s="1"/>
      <c r="VIT18" s="1"/>
      <c r="VIV18" s="21"/>
      <c r="VIW18" s="1"/>
      <c r="VIX18" s="1"/>
      <c r="VIY18" s="1"/>
      <c r="VIZ18" s="9"/>
      <c r="VJA18" s="1"/>
      <c r="VJB18" s="1"/>
      <c r="VJD18" s="21"/>
      <c r="VJE18" s="1"/>
      <c r="VJF18" s="1"/>
      <c r="VJG18" s="1"/>
      <c r="VJH18" s="9"/>
      <c r="VJI18" s="1"/>
      <c r="VJJ18" s="1"/>
      <c r="VJL18" s="21"/>
      <c r="VJM18" s="1"/>
      <c r="VJN18" s="1"/>
      <c r="VJO18" s="1"/>
      <c r="VJP18" s="9"/>
      <c r="VJQ18" s="1"/>
      <c r="VJR18" s="1"/>
      <c r="VJT18" s="21"/>
      <c r="VJU18" s="1"/>
      <c r="VJV18" s="1"/>
      <c r="VJW18" s="1"/>
      <c r="VJX18" s="9"/>
      <c r="VJY18" s="1"/>
      <c r="VJZ18" s="1"/>
      <c r="VKB18" s="21"/>
      <c r="VKC18" s="1"/>
      <c r="VKD18" s="1"/>
      <c r="VKE18" s="1"/>
      <c r="VKF18" s="9"/>
      <c r="VKG18" s="1"/>
      <c r="VKH18" s="1"/>
      <c r="VKJ18" s="21"/>
      <c r="VKK18" s="1"/>
      <c r="VKL18" s="1"/>
      <c r="VKM18" s="1"/>
      <c r="VKN18" s="9"/>
      <c r="VKO18" s="1"/>
      <c r="VKP18" s="1"/>
      <c r="VKR18" s="21"/>
      <c r="VKS18" s="1"/>
      <c r="VKT18" s="1"/>
      <c r="VKU18" s="1"/>
      <c r="VKV18" s="9"/>
      <c r="VKW18" s="1"/>
      <c r="VKX18" s="1"/>
      <c r="VKZ18" s="21"/>
      <c r="VLA18" s="1"/>
      <c r="VLB18" s="1"/>
      <c r="VLC18" s="1"/>
      <c r="VLD18" s="9"/>
      <c r="VLE18" s="1"/>
      <c r="VLF18" s="1"/>
      <c r="VLH18" s="21"/>
      <c r="VLI18" s="1"/>
      <c r="VLJ18" s="1"/>
      <c r="VLK18" s="1"/>
      <c r="VLL18" s="9"/>
      <c r="VLM18" s="1"/>
      <c r="VLN18" s="1"/>
      <c r="VLP18" s="21"/>
      <c r="VLQ18" s="1"/>
      <c r="VLR18" s="1"/>
      <c r="VLS18" s="1"/>
      <c r="VLT18" s="9"/>
      <c r="VLU18" s="1"/>
      <c r="VLV18" s="1"/>
      <c r="VLX18" s="21"/>
      <c r="VLY18" s="1"/>
      <c r="VLZ18" s="1"/>
      <c r="VMA18" s="1"/>
      <c r="VMB18" s="9"/>
      <c r="VMC18" s="1"/>
      <c r="VMD18" s="1"/>
      <c r="VMF18" s="21"/>
      <c r="VMG18" s="1"/>
      <c r="VMH18" s="1"/>
      <c r="VMI18" s="1"/>
      <c r="VMJ18" s="9"/>
      <c r="VMK18" s="1"/>
      <c r="VML18" s="1"/>
      <c r="VMN18" s="21"/>
      <c r="VMO18" s="1"/>
      <c r="VMP18" s="1"/>
      <c r="VMQ18" s="1"/>
      <c r="VMR18" s="9"/>
      <c r="VMS18" s="1"/>
      <c r="VMT18" s="1"/>
      <c r="VMV18" s="21"/>
      <c r="VMW18" s="1"/>
      <c r="VMX18" s="1"/>
      <c r="VMY18" s="1"/>
      <c r="VMZ18" s="9"/>
      <c r="VNA18" s="1"/>
      <c r="VNB18" s="1"/>
      <c r="VND18" s="21"/>
      <c r="VNE18" s="1"/>
      <c r="VNF18" s="1"/>
      <c r="VNG18" s="1"/>
      <c r="VNH18" s="9"/>
      <c r="VNI18" s="1"/>
      <c r="VNJ18" s="1"/>
      <c r="VNL18" s="21"/>
      <c r="VNM18" s="1"/>
      <c r="VNN18" s="1"/>
      <c r="VNO18" s="1"/>
      <c r="VNP18" s="9"/>
      <c r="VNQ18" s="1"/>
      <c r="VNR18" s="1"/>
      <c r="VNT18" s="21"/>
      <c r="VNU18" s="1"/>
      <c r="VNV18" s="1"/>
      <c r="VNW18" s="1"/>
      <c r="VNX18" s="9"/>
      <c r="VNY18" s="1"/>
      <c r="VNZ18" s="1"/>
      <c r="VOB18" s="21"/>
      <c r="VOC18" s="1"/>
      <c r="VOD18" s="1"/>
      <c r="VOE18" s="1"/>
      <c r="VOF18" s="9"/>
      <c r="VOG18" s="1"/>
      <c r="VOH18" s="1"/>
      <c r="VOJ18" s="21"/>
      <c r="VOK18" s="1"/>
      <c r="VOL18" s="1"/>
      <c r="VOM18" s="1"/>
      <c r="VON18" s="9"/>
      <c r="VOO18" s="1"/>
      <c r="VOP18" s="1"/>
      <c r="VOR18" s="21"/>
      <c r="VOS18" s="1"/>
      <c r="VOT18" s="1"/>
      <c r="VOU18" s="1"/>
      <c r="VOV18" s="9"/>
      <c r="VOW18" s="1"/>
      <c r="VOX18" s="1"/>
      <c r="VOZ18" s="21"/>
      <c r="VPA18" s="1"/>
      <c r="VPB18" s="1"/>
      <c r="VPC18" s="1"/>
      <c r="VPD18" s="9"/>
      <c r="VPE18" s="1"/>
      <c r="VPF18" s="1"/>
      <c r="VPH18" s="21"/>
      <c r="VPI18" s="1"/>
      <c r="VPJ18" s="1"/>
      <c r="VPK18" s="1"/>
      <c r="VPL18" s="9"/>
      <c r="VPM18" s="1"/>
      <c r="VPN18" s="1"/>
      <c r="VPP18" s="21"/>
      <c r="VPQ18" s="1"/>
      <c r="VPR18" s="1"/>
      <c r="VPS18" s="1"/>
      <c r="VPT18" s="9"/>
      <c r="VPU18" s="1"/>
      <c r="VPV18" s="1"/>
      <c r="VPX18" s="21"/>
      <c r="VPY18" s="1"/>
      <c r="VPZ18" s="1"/>
      <c r="VQA18" s="1"/>
      <c r="VQB18" s="9"/>
      <c r="VQC18" s="1"/>
      <c r="VQD18" s="1"/>
      <c r="VQF18" s="21"/>
      <c r="VQG18" s="1"/>
      <c r="VQH18" s="1"/>
      <c r="VQI18" s="1"/>
      <c r="VQJ18" s="9"/>
      <c r="VQK18" s="1"/>
      <c r="VQL18" s="1"/>
      <c r="VQN18" s="21"/>
      <c r="VQO18" s="1"/>
      <c r="VQP18" s="1"/>
      <c r="VQQ18" s="1"/>
      <c r="VQR18" s="9"/>
      <c r="VQS18" s="1"/>
      <c r="VQT18" s="1"/>
      <c r="VQV18" s="21"/>
      <c r="VQW18" s="1"/>
      <c r="VQX18" s="1"/>
      <c r="VQY18" s="1"/>
      <c r="VQZ18" s="9"/>
      <c r="VRA18" s="1"/>
      <c r="VRB18" s="1"/>
      <c r="VRD18" s="21"/>
      <c r="VRE18" s="1"/>
      <c r="VRF18" s="1"/>
      <c r="VRG18" s="1"/>
      <c r="VRH18" s="9"/>
      <c r="VRI18" s="1"/>
      <c r="VRJ18" s="1"/>
      <c r="VRL18" s="21"/>
      <c r="VRM18" s="1"/>
      <c r="VRN18" s="1"/>
      <c r="VRO18" s="1"/>
      <c r="VRP18" s="9"/>
      <c r="VRQ18" s="1"/>
      <c r="VRR18" s="1"/>
      <c r="VRT18" s="21"/>
      <c r="VRU18" s="1"/>
      <c r="VRV18" s="1"/>
      <c r="VRW18" s="1"/>
      <c r="VRX18" s="9"/>
      <c r="VRY18" s="1"/>
      <c r="VRZ18" s="1"/>
      <c r="VSB18" s="21"/>
      <c r="VSC18" s="1"/>
      <c r="VSD18" s="1"/>
      <c r="VSE18" s="1"/>
      <c r="VSF18" s="9"/>
      <c r="VSG18" s="1"/>
      <c r="VSH18" s="1"/>
      <c r="VSJ18" s="21"/>
      <c r="VSK18" s="1"/>
      <c r="VSL18" s="1"/>
      <c r="VSM18" s="1"/>
      <c r="VSN18" s="9"/>
      <c r="VSO18" s="1"/>
      <c r="VSP18" s="1"/>
      <c r="VSR18" s="21"/>
      <c r="VSS18" s="1"/>
      <c r="VST18" s="1"/>
      <c r="VSU18" s="1"/>
      <c r="VSV18" s="9"/>
      <c r="VSW18" s="1"/>
      <c r="VSX18" s="1"/>
      <c r="VSZ18" s="21"/>
      <c r="VTA18" s="1"/>
      <c r="VTB18" s="1"/>
      <c r="VTC18" s="1"/>
      <c r="VTD18" s="9"/>
      <c r="VTE18" s="1"/>
      <c r="VTF18" s="1"/>
      <c r="VTH18" s="21"/>
      <c r="VTI18" s="1"/>
      <c r="VTJ18" s="1"/>
      <c r="VTK18" s="1"/>
      <c r="VTL18" s="9"/>
      <c r="VTM18" s="1"/>
      <c r="VTN18" s="1"/>
      <c r="VTP18" s="21"/>
      <c r="VTQ18" s="1"/>
      <c r="VTR18" s="1"/>
      <c r="VTS18" s="1"/>
      <c r="VTT18" s="9"/>
      <c r="VTU18" s="1"/>
      <c r="VTV18" s="1"/>
      <c r="VTX18" s="21"/>
      <c r="VTY18" s="1"/>
      <c r="VTZ18" s="1"/>
      <c r="VUA18" s="1"/>
      <c r="VUB18" s="9"/>
      <c r="VUC18" s="1"/>
      <c r="VUD18" s="1"/>
      <c r="VUF18" s="21"/>
      <c r="VUG18" s="1"/>
      <c r="VUH18" s="1"/>
      <c r="VUI18" s="1"/>
      <c r="VUJ18" s="9"/>
      <c r="VUK18" s="1"/>
      <c r="VUL18" s="1"/>
      <c r="VUN18" s="21"/>
      <c r="VUO18" s="1"/>
      <c r="VUP18" s="1"/>
      <c r="VUQ18" s="1"/>
      <c r="VUR18" s="9"/>
      <c r="VUS18" s="1"/>
      <c r="VUT18" s="1"/>
      <c r="VUV18" s="21"/>
      <c r="VUW18" s="1"/>
      <c r="VUX18" s="1"/>
      <c r="VUY18" s="1"/>
      <c r="VUZ18" s="9"/>
      <c r="VVA18" s="1"/>
      <c r="VVB18" s="1"/>
      <c r="VVD18" s="21"/>
      <c r="VVE18" s="1"/>
      <c r="VVF18" s="1"/>
      <c r="VVG18" s="1"/>
      <c r="VVH18" s="9"/>
      <c r="VVI18" s="1"/>
      <c r="VVJ18" s="1"/>
      <c r="VVL18" s="21"/>
      <c r="VVM18" s="1"/>
      <c r="VVN18" s="1"/>
      <c r="VVO18" s="1"/>
      <c r="VVP18" s="9"/>
      <c r="VVQ18" s="1"/>
      <c r="VVR18" s="1"/>
      <c r="VVT18" s="21"/>
      <c r="VVU18" s="1"/>
      <c r="VVV18" s="1"/>
      <c r="VVW18" s="1"/>
      <c r="VVX18" s="9"/>
      <c r="VVY18" s="1"/>
      <c r="VVZ18" s="1"/>
      <c r="VWB18" s="21"/>
      <c r="VWC18" s="1"/>
      <c r="VWD18" s="1"/>
      <c r="VWE18" s="1"/>
      <c r="VWF18" s="9"/>
      <c r="VWG18" s="1"/>
      <c r="VWH18" s="1"/>
      <c r="VWJ18" s="21"/>
      <c r="VWK18" s="1"/>
      <c r="VWL18" s="1"/>
      <c r="VWM18" s="1"/>
      <c r="VWN18" s="9"/>
      <c r="VWO18" s="1"/>
      <c r="VWP18" s="1"/>
      <c r="VWR18" s="21"/>
      <c r="VWS18" s="1"/>
      <c r="VWT18" s="1"/>
      <c r="VWU18" s="1"/>
      <c r="VWV18" s="9"/>
      <c r="VWW18" s="1"/>
      <c r="VWX18" s="1"/>
      <c r="VWZ18" s="21"/>
      <c r="VXA18" s="1"/>
      <c r="VXB18" s="1"/>
      <c r="VXC18" s="1"/>
      <c r="VXD18" s="9"/>
      <c r="VXE18" s="1"/>
      <c r="VXF18" s="1"/>
      <c r="VXH18" s="21"/>
      <c r="VXI18" s="1"/>
      <c r="VXJ18" s="1"/>
      <c r="VXK18" s="1"/>
      <c r="VXL18" s="9"/>
      <c r="VXM18" s="1"/>
      <c r="VXN18" s="1"/>
      <c r="VXP18" s="21"/>
      <c r="VXQ18" s="1"/>
      <c r="VXR18" s="1"/>
      <c r="VXS18" s="1"/>
      <c r="VXT18" s="9"/>
      <c r="VXU18" s="1"/>
      <c r="VXV18" s="1"/>
      <c r="VXX18" s="21"/>
      <c r="VXY18" s="1"/>
      <c r="VXZ18" s="1"/>
      <c r="VYA18" s="1"/>
      <c r="VYB18" s="9"/>
      <c r="VYC18" s="1"/>
      <c r="VYD18" s="1"/>
      <c r="VYF18" s="21"/>
      <c r="VYG18" s="1"/>
      <c r="VYH18" s="1"/>
      <c r="VYI18" s="1"/>
      <c r="VYJ18" s="9"/>
      <c r="VYK18" s="1"/>
      <c r="VYL18" s="1"/>
      <c r="VYN18" s="21"/>
      <c r="VYO18" s="1"/>
      <c r="VYP18" s="1"/>
      <c r="VYQ18" s="1"/>
      <c r="VYR18" s="9"/>
      <c r="VYS18" s="1"/>
      <c r="VYT18" s="1"/>
      <c r="VYV18" s="21"/>
      <c r="VYW18" s="1"/>
      <c r="VYX18" s="1"/>
      <c r="VYY18" s="1"/>
      <c r="VYZ18" s="9"/>
      <c r="VZA18" s="1"/>
      <c r="VZB18" s="1"/>
      <c r="VZD18" s="21"/>
      <c r="VZE18" s="1"/>
      <c r="VZF18" s="1"/>
      <c r="VZG18" s="1"/>
      <c r="VZH18" s="9"/>
      <c r="VZI18" s="1"/>
      <c r="VZJ18" s="1"/>
      <c r="VZL18" s="21"/>
      <c r="VZM18" s="1"/>
      <c r="VZN18" s="1"/>
      <c r="VZO18" s="1"/>
      <c r="VZP18" s="9"/>
      <c r="VZQ18" s="1"/>
      <c r="VZR18" s="1"/>
      <c r="VZT18" s="21"/>
      <c r="VZU18" s="1"/>
      <c r="VZV18" s="1"/>
      <c r="VZW18" s="1"/>
      <c r="VZX18" s="9"/>
      <c r="VZY18" s="1"/>
      <c r="VZZ18" s="1"/>
      <c r="WAB18" s="21"/>
      <c r="WAC18" s="1"/>
      <c r="WAD18" s="1"/>
      <c r="WAE18" s="1"/>
      <c r="WAF18" s="9"/>
      <c r="WAG18" s="1"/>
      <c r="WAH18" s="1"/>
      <c r="WAJ18" s="21"/>
      <c r="WAK18" s="1"/>
      <c r="WAL18" s="1"/>
      <c r="WAM18" s="1"/>
      <c r="WAN18" s="9"/>
      <c r="WAO18" s="1"/>
      <c r="WAP18" s="1"/>
      <c r="WAR18" s="21"/>
      <c r="WAS18" s="1"/>
      <c r="WAT18" s="1"/>
      <c r="WAU18" s="1"/>
      <c r="WAV18" s="9"/>
      <c r="WAW18" s="1"/>
      <c r="WAX18" s="1"/>
      <c r="WAZ18" s="21"/>
      <c r="WBA18" s="1"/>
      <c r="WBB18" s="1"/>
      <c r="WBC18" s="1"/>
      <c r="WBD18" s="9"/>
      <c r="WBE18" s="1"/>
      <c r="WBF18" s="1"/>
      <c r="WBH18" s="21"/>
      <c r="WBI18" s="1"/>
      <c r="WBJ18" s="1"/>
      <c r="WBK18" s="1"/>
      <c r="WBL18" s="9"/>
      <c r="WBM18" s="1"/>
      <c r="WBN18" s="1"/>
      <c r="WBP18" s="21"/>
      <c r="WBQ18" s="1"/>
      <c r="WBR18" s="1"/>
      <c r="WBS18" s="1"/>
      <c r="WBT18" s="9"/>
      <c r="WBU18" s="1"/>
      <c r="WBV18" s="1"/>
      <c r="WBX18" s="21"/>
      <c r="WBY18" s="1"/>
      <c r="WBZ18" s="1"/>
      <c r="WCA18" s="1"/>
      <c r="WCB18" s="9"/>
      <c r="WCC18" s="1"/>
      <c r="WCD18" s="1"/>
      <c r="WCF18" s="21"/>
      <c r="WCG18" s="1"/>
      <c r="WCH18" s="1"/>
      <c r="WCI18" s="1"/>
      <c r="WCJ18" s="9"/>
      <c r="WCK18" s="1"/>
      <c r="WCL18" s="1"/>
      <c r="WCN18" s="21"/>
      <c r="WCO18" s="1"/>
      <c r="WCP18" s="1"/>
      <c r="WCQ18" s="1"/>
      <c r="WCR18" s="9"/>
      <c r="WCS18" s="1"/>
      <c r="WCT18" s="1"/>
      <c r="WCV18" s="21"/>
      <c r="WCW18" s="1"/>
      <c r="WCX18" s="1"/>
      <c r="WCY18" s="1"/>
      <c r="WCZ18" s="9"/>
      <c r="WDA18" s="1"/>
      <c r="WDB18" s="1"/>
      <c r="WDD18" s="21"/>
      <c r="WDE18" s="1"/>
      <c r="WDF18" s="1"/>
      <c r="WDG18" s="1"/>
      <c r="WDH18" s="9"/>
      <c r="WDI18" s="1"/>
      <c r="WDJ18" s="1"/>
      <c r="WDL18" s="21"/>
      <c r="WDM18" s="1"/>
      <c r="WDN18" s="1"/>
      <c r="WDO18" s="1"/>
      <c r="WDP18" s="9"/>
      <c r="WDQ18" s="1"/>
      <c r="WDR18" s="1"/>
      <c r="WDT18" s="21"/>
      <c r="WDU18" s="1"/>
      <c r="WDV18" s="1"/>
      <c r="WDW18" s="1"/>
      <c r="WDX18" s="9"/>
      <c r="WDY18" s="1"/>
      <c r="WDZ18" s="1"/>
      <c r="WEB18" s="21"/>
      <c r="WEC18" s="1"/>
      <c r="WED18" s="1"/>
      <c r="WEE18" s="1"/>
      <c r="WEF18" s="9"/>
      <c r="WEG18" s="1"/>
      <c r="WEH18" s="1"/>
      <c r="WEJ18" s="21"/>
      <c r="WEK18" s="1"/>
      <c r="WEL18" s="1"/>
      <c r="WEM18" s="1"/>
      <c r="WEN18" s="9"/>
      <c r="WEO18" s="1"/>
      <c r="WEP18" s="1"/>
      <c r="WER18" s="21"/>
      <c r="WES18" s="1"/>
      <c r="WET18" s="1"/>
      <c r="WEU18" s="1"/>
      <c r="WEV18" s="9"/>
      <c r="WEW18" s="1"/>
      <c r="WEX18" s="1"/>
      <c r="WEZ18" s="21"/>
      <c r="WFA18" s="1"/>
      <c r="WFB18" s="1"/>
      <c r="WFC18" s="1"/>
      <c r="WFD18" s="9"/>
      <c r="WFE18" s="1"/>
      <c r="WFF18" s="1"/>
      <c r="WFH18" s="21"/>
      <c r="WFI18" s="1"/>
      <c r="WFJ18" s="1"/>
      <c r="WFK18" s="1"/>
      <c r="WFL18" s="9"/>
      <c r="WFM18" s="1"/>
      <c r="WFN18" s="1"/>
      <c r="WFP18" s="21"/>
      <c r="WFQ18" s="1"/>
      <c r="WFR18" s="1"/>
      <c r="WFS18" s="1"/>
      <c r="WFT18" s="9"/>
      <c r="WFU18" s="1"/>
      <c r="WFV18" s="1"/>
      <c r="WFX18" s="21"/>
      <c r="WFY18" s="1"/>
      <c r="WFZ18" s="1"/>
      <c r="WGA18" s="1"/>
      <c r="WGB18" s="9"/>
      <c r="WGC18" s="1"/>
      <c r="WGD18" s="1"/>
      <c r="WGF18" s="21"/>
      <c r="WGG18" s="1"/>
      <c r="WGH18" s="1"/>
      <c r="WGI18" s="1"/>
      <c r="WGJ18" s="9"/>
      <c r="WGK18" s="1"/>
      <c r="WGL18" s="1"/>
      <c r="WGN18" s="21"/>
      <c r="WGO18" s="1"/>
      <c r="WGP18" s="1"/>
      <c r="WGQ18" s="1"/>
      <c r="WGR18" s="9"/>
      <c r="WGS18" s="1"/>
      <c r="WGT18" s="1"/>
      <c r="WGV18" s="21"/>
      <c r="WGW18" s="1"/>
      <c r="WGX18" s="1"/>
      <c r="WGY18" s="1"/>
      <c r="WGZ18" s="9"/>
      <c r="WHA18" s="1"/>
      <c r="WHB18" s="1"/>
      <c r="WHD18" s="21"/>
      <c r="WHE18" s="1"/>
      <c r="WHF18" s="1"/>
      <c r="WHG18" s="1"/>
      <c r="WHH18" s="9"/>
      <c r="WHI18" s="1"/>
      <c r="WHJ18" s="1"/>
      <c r="WHL18" s="21"/>
      <c r="WHM18" s="1"/>
      <c r="WHN18" s="1"/>
      <c r="WHO18" s="1"/>
      <c r="WHP18" s="9"/>
      <c r="WHQ18" s="1"/>
      <c r="WHR18" s="1"/>
      <c r="WHT18" s="21"/>
      <c r="WHU18" s="1"/>
      <c r="WHV18" s="1"/>
      <c r="WHW18" s="1"/>
      <c r="WHX18" s="9"/>
      <c r="WHY18" s="1"/>
      <c r="WHZ18" s="1"/>
      <c r="WIB18" s="21"/>
      <c r="WIC18" s="1"/>
      <c r="WID18" s="1"/>
      <c r="WIE18" s="1"/>
      <c r="WIF18" s="9"/>
      <c r="WIG18" s="1"/>
      <c r="WIH18" s="1"/>
      <c r="WIJ18" s="21"/>
      <c r="WIK18" s="1"/>
      <c r="WIL18" s="1"/>
      <c r="WIM18" s="1"/>
      <c r="WIN18" s="9"/>
      <c r="WIO18" s="1"/>
      <c r="WIP18" s="1"/>
      <c r="WIR18" s="21"/>
      <c r="WIS18" s="1"/>
      <c r="WIT18" s="1"/>
      <c r="WIU18" s="1"/>
      <c r="WIV18" s="9"/>
      <c r="WIW18" s="1"/>
      <c r="WIX18" s="1"/>
      <c r="WIZ18" s="21"/>
      <c r="WJA18" s="1"/>
      <c r="WJB18" s="1"/>
      <c r="WJC18" s="1"/>
      <c r="WJD18" s="9"/>
      <c r="WJE18" s="1"/>
      <c r="WJF18" s="1"/>
      <c r="WJH18" s="21"/>
      <c r="WJI18" s="1"/>
      <c r="WJJ18" s="1"/>
      <c r="WJK18" s="1"/>
      <c r="WJL18" s="9"/>
      <c r="WJM18" s="1"/>
      <c r="WJN18" s="1"/>
      <c r="WJP18" s="21"/>
      <c r="WJQ18" s="1"/>
      <c r="WJR18" s="1"/>
      <c r="WJS18" s="1"/>
      <c r="WJT18" s="9"/>
      <c r="WJU18" s="1"/>
      <c r="WJV18" s="1"/>
      <c r="WJX18" s="21"/>
      <c r="WJY18" s="1"/>
      <c r="WJZ18" s="1"/>
      <c r="WKA18" s="1"/>
      <c r="WKB18" s="9"/>
      <c r="WKC18" s="1"/>
      <c r="WKD18" s="1"/>
      <c r="WKF18" s="21"/>
      <c r="WKG18" s="1"/>
      <c r="WKH18" s="1"/>
      <c r="WKI18" s="1"/>
      <c r="WKJ18" s="9"/>
      <c r="WKK18" s="1"/>
      <c r="WKL18" s="1"/>
      <c r="WKN18" s="21"/>
      <c r="WKO18" s="1"/>
      <c r="WKP18" s="1"/>
      <c r="WKQ18" s="1"/>
      <c r="WKR18" s="9"/>
      <c r="WKS18" s="1"/>
      <c r="WKT18" s="1"/>
      <c r="WKV18" s="21"/>
      <c r="WKW18" s="1"/>
      <c r="WKX18" s="1"/>
      <c r="WKY18" s="1"/>
      <c r="WKZ18" s="9"/>
      <c r="WLA18" s="1"/>
      <c r="WLB18" s="1"/>
      <c r="WLD18" s="21"/>
      <c r="WLE18" s="1"/>
      <c r="WLF18" s="1"/>
      <c r="WLG18" s="1"/>
      <c r="WLH18" s="9"/>
      <c r="WLI18" s="1"/>
      <c r="WLJ18" s="1"/>
      <c r="WLL18" s="21"/>
      <c r="WLM18" s="1"/>
      <c r="WLN18" s="1"/>
      <c r="WLO18" s="1"/>
      <c r="WLP18" s="9"/>
      <c r="WLQ18" s="1"/>
      <c r="WLR18" s="1"/>
      <c r="WLT18" s="21"/>
      <c r="WLU18" s="1"/>
      <c r="WLV18" s="1"/>
      <c r="WLW18" s="1"/>
      <c r="WLX18" s="9"/>
      <c r="WLY18" s="1"/>
      <c r="WLZ18" s="1"/>
      <c r="WMB18" s="21"/>
      <c r="WMC18" s="1"/>
      <c r="WMD18" s="1"/>
      <c r="WME18" s="1"/>
      <c r="WMF18" s="9"/>
      <c r="WMG18" s="1"/>
      <c r="WMH18" s="1"/>
      <c r="WMJ18" s="21"/>
      <c r="WMK18" s="1"/>
      <c r="WML18" s="1"/>
      <c r="WMM18" s="1"/>
      <c r="WMN18" s="9"/>
      <c r="WMO18" s="1"/>
      <c r="WMP18" s="1"/>
      <c r="WMR18" s="21"/>
      <c r="WMS18" s="1"/>
      <c r="WMT18" s="1"/>
      <c r="WMU18" s="1"/>
      <c r="WMV18" s="9"/>
      <c r="WMW18" s="1"/>
      <c r="WMX18" s="1"/>
      <c r="WMZ18" s="21"/>
      <c r="WNA18" s="1"/>
      <c r="WNB18" s="1"/>
      <c r="WNC18" s="1"/>
      <c r="WND18" s="9"/>
      <c r="WNE18" s="1"/>
      <c r="WNF18" s="1"/>
      <c r="WNH18" s="21"/>
      <c r="WNI18" s="1"/>
      <c r="WNJ18" s="1"/>
      <c r="WNK18" s="1"/>
      <c r="WNL18" s="9"/>
      <c r="WNM18" s="1"/>
      <c r="WNN18" s="1"/>
      <c r="WNP18" s="21"/>
      <c r="WNQ18" s="1"/>
      <c r="WNR18" s="1"/>
      <c r="WNS18" s="1"/>
      <c r="WNT18" s="9"/>
      <c r="WNU18" s="1"/>
      <c r="WNV18" s="1"/>
      <c r="WNX18" s="21"/>
      <c r="WNY18" s="1"/>
      <c r="WNZ18" s="1"/>
      <c r="WOA18" s="1"/>
      <c r="WOB18" s="9"/>
      <c r="WOC18" s="1"/>
      <c r="WOD18" s="1"/>
      <c r="WOF18" s="21"/>
      <c r="WOG18" s="1"/>
      <c r="WOH18" s="1"/>
      <c r="WOI18" s="1"/>
      <c r="WOJ18" s="9"/>
      <c r="WOK18" s="1"/>
      <c r="WOL18" s="1"/>
      <c r="WON18" s="21"/>
      <c r="WOO18" s="1"/>
      <c r="WOP18" s="1"/>
      <c r="WOQ18" s="1"/>
      <c r="WOR18" s="9"/>
      <c r="WOS18" s="1"/>
      <c r="WOT18" s="1"/>
      <c r="WOV18" s="21"/>
      <c r="WOW18" s="1"/>
      <c r="WOX18" s="1"/>
      <c r="WOY18" s="1"/>
      <c r="WOZ18" s="9"/>
      <c r="WPA18" s="1"/>
      <c r="WPB18" s="1"/>
      <c r="WPD18" s="21"/>
      <c r="WPE18" s="1"/>
      <c r="WPF18" s="1"/>
      <c r="WPG18" s="1"/>
      <c r="WPH18" s="9"/>
      <c r="WPI18" s="1"/>
      <c r="WPJ18" s="1"/>
      <c r="WPL18" s="21"/>
      <c r="WPM18" s="1"/>
      <c r="WPN18" s="1"/>
      <c r="WPO18" s="1"/>
      <c r="WPP18" s="9"/>
      <c r="WPQ18" s="1"/>
      <c r="WPR18" s="1"/>
      <c r="WPT18" s="21"/>
      <c r="WPU18" s="1"/>
      <c r="WPV18" s="1"/>
      <c r="WPW18" s="1"/>
      <c r="WPX18" s="9"/>
      <c r="WPY18" s="1"/>
      <c r="WPZ18" s="1"/>
      <c r="WQB18" s="21"/>
      <c r="WQC18" s="1"/>
      <c r="WQD18" s="1"/>
      <c r="WQE18" s="1"/>
      <c r="WQF18" s="9"/>
      <c r="WQG18" s="1"/>
      <c r="WQH18" s="1"/>
      <c r="WQJ18" s="21"/>
      <c r="WQK18" s="1"/>
      <c r="WQL18" s="1"/>
      <c r="WQM18" s="1"/>
      <c r="WQN18" s="9"/>
      <c r="WQO18" s="1"/>
      <c r="WQP18" s="1"/>
      <c r="WQR18" s="21"/>
      <c r="WQS18" s="1"/>
      <c r="WQT18" s="1"/>
      <c r="WQU18" s="1"/>
      <c r="WQV18" s="9"/>
      <c r="WQW18" s="1"/>
      <c r="WQX18" s="1"/>
      <c r="WQZ18" s="21"/>
      <c r="WRA18" s="1"/>
      <c r="WRB18" s="1"/>
      <c r="WRC18" s="1"/>
      <c r="WRD18" s="9"/>
      <c r="WRE18" s="1"/>
      <c r="WRF18" s="1"/>
      <c r="WRH18" s="21"/>
      <c r="WRI18" s="1"/>
      <c r="WRJ18" s="1"/>
      <c r="WRK18" s="1"/>
      <c r="WRL18" s="9"/>
      <c r="WRM18" s="1"/>
      <c r="WRN18" s="1"/>
      <c r="WRP18" s="21"/>
      <c r="WRQ18" s="1"/>
      <c r="WRR18" s="1"/>
      <c r="WRS18" s="1"/>
      <c r="WRT18" s="9"/>
      <c r="WRU18" s="1"/>
      <c r="WRV18" s="1"/>
      <c r="WRX18" s="21"/>
      <c r="WRY18" s="1"/>
      <c r="WRZ18" s="1"/>
      <c r="WSA18" s="1"/>
      <c r="WSB18" s="9"/>
      <c r="WSC18" s="1"/>
      <c r="WSD18" s="1"/>
      <c r="WSF18" s="21"/>
      <c r="WSG18" s="1"/>
      <c r="WSH18" s="1"/>
      <c r="WSI18" s="1"/>
      <c r="WSJ18" s="9"/>
      <c r="WSK18" s="1"/>
      <c r="WSL18" s="1"/>
      <c r="WSN18" s="21"/>
      <c r="WSO18" s="1"/>
      <c r="WSP18" s="1"/>
      <c r="WSQ18" s="1"/>
      <c r="WSR18" s="9"/>
      <c r="WSS18" s="1"/>
      <c r="WST18" s="1"/>
      <c r="WSV18" s="21"/>
      <c r="WSW18" s="1"/>
      <c r="WSX18" s="1"/>
      <c r="WSY18" s="1"/>
      <c r="WSZ18" s="9"/>
      <c r="WTA18" s="1"/>
      <c r="WTB18" s="1"/>
      <c r="WTD18" s="21"/>
      <c r="WTE18" s="1"/>
      <c r="WTF18" s="1"/>
      <c r="WTG18" s="1"/>
      <c r="WTH18" s="9"/>
      <c r="WTI18" s="1"/>
      <c r="WTJ18" s="1"/>
      <c r="WTL18" s="21"/>
      <c r="WTM18" s="1"/>
      <c r="WTN18" s="1"/>
      <c r="WTO18" s="1"/>
      <c r="WTP18" s="9"/>
      <c r="WTQ18" s="1"/>
      <c r="WTR18" s="1"/>
      <c r="WTT18" s="21"/>
      <c r="WTU18" s="1"/>
      <c r="WTV18" s="1"/>
      <c r="WTW18" s="1"/>
      <c r="WTX18" s="9"/>
      <c r="WTY18" s="1"/>
      <c r="WTZ18" s="1"/>
      <c r="WUB18" s="21"/>
      <c r="WUC18" s="1"/>
      <c r="WUD18" s="1"/>
      <c r="WUE18" s="1"/>
      <c r="WUF18" s="9"/>
      <c r="WUG18" s="1"/>
      <c r="WUH18" s="1"/>
      <c r="WUJ18" s="21"/>
      <c r="WUK18" s="1"/>
      <c r="WUL18" s="1"/>
      <c r="WUM18" s="1"/>
      <c r="WUN18" s="9"/>
      <c r="WUO18" s="1"/>
      <c r="WUP18" s="1"/>
      <c r="WUR18" s="21"/>
      <c r="WUS18" s="1"/>
      <c r="WUT18" s="1"/>
      <c r="WUU18" s="1"/>
      <c r="WUV18" s="9"/>
      <c r="WUW18" s="1"/>
      <c r="WUX18" s="1"/>
      <c r="WUZ18" s="21"/>
      <c r="WVA18" s="1"/>
      <c r="WVB18" s="1"/>
      <c r="WVC18" s="1"/>
      <c r="WVD18" s="9"/>
      <c r="WVE18" s="1"/>
      <c r="WVF18" s="1"/>
      <c r="WVH18" s="21"/>
      <c r="WVI18" s="1"/>
      <c r="WVJ18" s="1"/>
      <c r="WVK18" s="1"/>
      <c r="WVL18" s="9"/>
      <c r="WVM18" s="1"/>
      <c r="WVN18" s="1"/>
      <c r="WVP18" s="21"/>
      <c r="WVQ18" s="1"/>
      <c r="WVR18" s="1"/>
      <c r="WVS18" s="1"/>
      <c r="WVT18" s="9"/>
      <c r="WVU18" s="1"/>
      <c r="WVV18" s="1"/>
      <c r="WVX18" s="21"/>
      <c r="WVY18" s="1"/>
      <c r="WVZ18" s="1"/>
      <c r="WWA18" s="1"/>
      <c r="WWB18" s="9"/>
      <c r="WWC18" s="1"/>
      <c r="WWD18" s="1"/>
      <c r="WWF18" s="21"/>
      <c r="WWG18" s="1"/>
      <c r="WWH18" s="1"/>
      <c r="WWI18" s="1"/>
      <c r="WWJ18" s="9"/>
      <c r="WWK18" s="1"/>
      <c r="WWL18" s="1"/>
      <c r="WWN18" s="21"/>
      <c r="WWO18" s="1"/>
      <c r="WWP18" s="1"/>
      <c r="WWQ18" s="1"/>
      <c r="WWR18" s="9"/>
      <c r="WWS18" s="1"/>
      <c r="WWT18" s="1"/>
      <c r="WWV18" s="21"/>
      <c r="WWW18" s="1"/>
      <c r="WWX18" s="1"/>
      <c r="WWY18" s="1"/>
      <c r="WWZ18" s="9"/>
      <c r="WXA18" s="1"/>
      <c r="WXB18" s="1"/>
      <c r="WXD18" s="21"/>
      <c r="WXE18" s="1"/>
      <c r="WXF18" s="1"/>
      <c r="WXG18" s="1"/>
      <c r="WXH18" s="9"/>
      <c r="WXI18" s="1"/>
      <c r="WXJ18" s="1"/>
      <c r="WXL18" s="21"/>
      <c r="WXM18" s="1"/>
      <c r="WXN18" s="1"/>
      <c r="WXO18" s="1"/>
      <c r="WXP18" s="9"/>
      <c r="WXQ18" s="1"/>
      <c r="WXR18" s="1"/>
      <c r="WXT18" s="21"/>
      <c r="WXU18" s="1"/>
      <c r="WXV18" s="1"/>
      <c r="WXW18" s="1"/>
      <c r="WXX18" s="9"/>
      <c r="WXY18" s="1"/>
      <c r="WXZ18" s="1"/>
      <c r="WYB18" s="21"/>
      <c r="WYC18" s="1"/>
      <c r="WYD18" s="1"/>
      <c r="WYE18" s="1"/>
      <c r="WYF18" s="9"/>
      <c r="WYG18" s="1"/>
      <c r="WYH18" s="1"/>
      <c r="WYJ18" s="21"/>
      <c r="WYK18" s="1"/>
      <c r="WYL18" s="1"/>
      <c r="WYM18" s="1"/>
      <c r="WYN18" s="9"/>
      <c r="WYO18" s="1"/>
      <c r="WYP18" s="1"/>
      <c r="WYR18" s="21"/>
      <c r="WYS18" s="1"/>
      <c r="WYT18" s="1"/>
      <c r="WYU18" s="1"/>
      <c r="WYV18" s="9"/>
      <c r="WYW18" s="1"/>
      <c r="WYX18" s="1"/>
      <c r="WYZ18" s="21"/>
      <c r="WZA18" s="1"/>
      <c r="WZB18" s="1"/>
      <c r="WZC18" s="1"/>
      <c r="WZD18" s="9"/>
      <c r="WZE18" s="1"/>
      <c r="WZF18" s="1"/>
      <c r="WZH18" s="21"/>
      <c r="WZI18" s="1"/>
      <c r="WZJ18" s="1"/>
      <c r="WZK18" s="1"/>
      <c r="WZL18" s="9"/>
      <c r="WZM18" s="1"/>
      <c r="WZN18" s="1"/>
      <c r="WZP18" s="21"/>
      <c r="WZQ18" s="1"/>
      <c r="WZR18" s="1"/>
      <c r="WZS18" s="1"/>
      <c r="WZT18" s="9"/>
      <c r="WZU18" s="1"/>
      <c r="WZV18" s="1"/>
      <c r="WZX18" s="21"/>
      <c r="WZY18" s="1"/>
      <c r="WZZ18" s="1"/>
      <c r="XAA18" s="1"/>
      <c r="XAB18" s="9"/>
      <c r="XAC18" s="1"/>
      <c r="XAD18" s="1"/>
      <c r="XAF18" s="21"/>
      <c r="XAG18" s="1"/>
      <c r="XAH18" s="1"/>
      <c r="XAI18" s="1"/>
      <c r="XAJ18" s="9"/>
      <c r="XAK18" s="1"/>
      <c r="XAL18" s="1"/>
      <c r="XAN18" s="21"/>
      <c r="XAO18" s="1"/>
      <c r="XAP18" s="1"/>
      <c r="XAQ18" s="1"/>
      <c r="XAR18" s="9"/>
      <c r="XAS18" s="1"/>
      <c r="XAT18" s="1"/>
      <c r="XAV18" s="21"/>
      <c r="XAW18" s="1"/>
      <c r="XAX18" s="1"/>
      <c r="XAY18" s="1"/>
      <c r="XAZ18" s="9"/>
      <c r="XBA18" s="1"/>
      <c r="XBB18" s="1"/>
      <c r="XBD18" s="21"/>
      <c r="XBE18" s="1"/>
      <c r="XBF18" s="1"/>
      <c r="XBG18" s="1"/>
      <c r="XBH18" s="9"/>
      <c r="XBI18" s="1"/>
      <c r="XBJ18" s="1"/>
      <c r="XBL18" s="21"/>
      <c r="XBM18" s="1"/>
      <c r="XBN18" s="1"/>
      <c r="XBO18" s="1"/>
      <c r="XBP18" s="9"/>
      <c r="XBQ18" s="1"/>
      <c r="XBR18" s="1"/>
      <c r="XBT18" s="21"/>
      <c r="XBU18" s="1"/>
      <c r="XBV18" s="1"/>
      <c r="XBW18" s="1"/>
      <c r="XBX18" s="9"/>
      <c r="XBY18" s="1"/>
      <c r="XBZ18" s="1"/>
      <c r="XCB18" s="21"/>
      <c r="XCC18" s="1"/>
      <c r="XCD18" s="1"/>
      <c r="XCE18" s="1"/>
      <c r="XCF18" s="9"/>
      <c r="XCG18" s="1"/>
      <c r="XCH18" s="1"/>
      <c r="XCJ18" s="21"/>
      <c r="XCK18" s="1"/>
      <c r="XCL18" s="1"/>
      <c r="XCM18" s="1"/>
      <c r="XCN18" s="9"/>
      <c r="XCO18" s="1"/>
      <c r="XCP18" s="1"/>
      <c r="XCR18" s="21"/>
      <c r="XCS18" s="1"/>
      <c r="XCT18" s="1"/>
      <c r="XCU18" s="1"/>
      <c r="XCV18" s="9"/>
      <c r="XCW18" s="1"/>
      <c r="XCX18" s="1"/>
      <c r="XCZ18" s="21"/>
      <c r="XDA18" s="1"/>
      <c r="XDB18" s="1"/>
      <c r="XDC18" s="1"/>
      <c r="XDD18" s="9"/>
      <c r="XDE18" s="1"/>
      <c r="XDF18" s="1"/>
      <c r="XDH18" s="21"/>
      <c r="XDI18" s="1"/>
      <c r="XDJ18" s="1"/>
      <c r="XDK18" s="1"/>
      <c r="XDL18" s="9"/>
      <c r="XDM18" s="1"/>
      <c r="XDN18" s="1"/>
      <c r="XDP18" s="21"/>
      <c r="XDQ18" s="1"/>
      <c r="XDR18" s="1"/>
      <c r="XDS18" s="1"/>
      <c r="XDT18" s="9"/>
      <c r="XDU18" s="1"/>
      <c r="XDV18" s="1"/>
      <c r="XDX18" s="21"/>
      <c r="XDY18" s="1"/>
      <c r="XDZ18" s="1"/>
      <c r="XEA18" s="1"/>
      <c r="XEB18" s="9"/>
      <c r="XEC18" s="1"/>
      <c r="XED18" s="1"/>
      <c r="XEF18" s="21"/>
      <c r="XEG18" s="1"/>
      <c r="XEH18" s="1"/>
      <c r="XEI18" s="1"/>
      <c r="XEJ18" s="9"/>
      <c r="XEK18" s="1"/>
      <c r="XEL18" s="1"/>
      <c r="XEN18" s="21"/>
      <c r="XEO18" s="1"/>
      <c r="XEP18" s="1"/>
      <c r="XEQ18" s="1"/>
      <c r="XER18" s="9"/>
      <c r="XES18" s="1"/>
      <c r="XET18" s="1"/>
      <c r="XEV18" s="21"/>
      <c r="XEW18" s="1"/>
      <c r="XEX18" s="1"/>
      <c r="XEY18" s="1"/>
      <c r="XEZ18" s="9"/>
      <c r="XFA18" s="1"/>
      <c r="XFB18" s="1"/>
      <c r="XFD18" s="21"/>
    </row>
    <row r="19" spans="1:16384" customFormat="1" x14ac:dyDescent="0.3">
      <c r="A19" s="1"/>
      <c r="B19" s="1"/>
      <c r="C19" s="1"/>
      <c r="D19" s="9"/>
      <c r="E19" s="1"/>
      <c r="F19" s="1"/>
      <c r="H19" s="21"/>
      <c r="I19" s="1"/>
      <c r="J19" s="1"/>
      <c r="K19" s="1"/>
      <c r="L19" s="9"/>
      <c r="M19" s="1"/>
      <c r="N19" s="1"/>
      <c r="P19" s="21"/>
      <c r="Q19" s="1"/>
      <c r="R19" s="1"/>
      <c r="S19" s="1"/>
      <c r="T19" s="9"/>
      <c r="U19" s="1"/>
      <c r="V19" s="1"/>
      <c r="X19" s="21"/>
      <c r="Y19" s="1"/>
      <c r="Z19" s="1"/>
      <c r="AA19" s="1"/>
      <c r="AB19" s="9"/>
      <c r="AC19" s="1"/>
      <c r="AD19" s="1"/>
      <c r="AF19" s="21"/>
      <c r="AG19" s="1"/>
      <c r="AH19" s="1"/>
      <c r="AI19" s="1"/>
      <c r="AJ19" s="9"/>
      <c r="AK19" s="1"/>
      <c r="AL19" s="1"/>
      <c r="AN19" s="21"/>
      <c r="AO19" s="1"/>
      <c r="AP19" s="1"/>
      <c r="AQ19" s="1"/>
      <c r="AR19" s="9"/>
      <c r="AS19" s="1"/>
      <c r="AT19" s="1"/>
      <c r="AV19" s="21"/>
      <c r="AW19" s="1"/>
      <c r="AX19" s="1"/>
      <c r="AY19" s="1"/>
      <c r="AZ19" s="9"/>
      <c r="BA19" s="1"/>
      <c r="BB19" s="1"/>
      <c r="BD19" s="21"/>
      <c r="BE19" s="1"/>
      <c r="BF19" s="1"/>
      <c r="BG19" s="1"/>
      <c r="BH19" s="9"/>
      <c r="BI19" s="1"/>
      <c r="BJ19" s="1"/>
      <c r="BL19" s="21"/>
      <c r="BM19" s="1"/>
      <c r="BN19" s="1"/>
      <c r="BO19" s="1"/>
      <c r="BP19" s="9"/>
      <c r="BQ19" s="1"/>
      <c r="BR19" s="1"/>
      <c r="BT19" s="21"/>
      <c r="BU19" s="1"/>
      <c r="BV19" s="1"/>
      <c r="BW19" s="1"/>
      <c r="BX19" s="9"/>
      <c r="BY19" s="1"/>
      <c r="BZ19" s="1"/>
      <c r="CB19" s="21"/>
      <c r="CC19" s="1"/>
      <c r="CD19" s="1"/>
      <c r="CE19" s="1"/>
      <c r="CF19" s="9"/>
      <c r="CG19" s="1"/>
      <c r="CH19" s="1"/>
      <c r="CJ19" s="21"/>
      <c r="CK19" s="1"/>
      <c r="CL19" s="1"/>
      <c r="CM19" s="1"/>
      <c r="CN19" s="9"/>
      <c r="CO19" s="1"/>
      <c r="CP19" s="1"/>
      <c r="CR19" s="21"/>
      <c r="CS19" s="1"/>
      <c r="CT19" s="1"/>
      <c r="CU19" s="1"/>
      <c r="CV19" s="9"/>
      <c r="CW19" s="1"/>
      <c r="CX19" s="1"/>
      <c r="CZ19" s="21"/>
      <c r="DA19" s="1"/>
      <c r="DB19" s="1"/>
      <c r="DC19" s="1"/>
      <c r="DD19" s="9"/>
      <c r="DE19" s="1"/>
      <c r="DF19" s="1"/>
      <c r="DH19" s="21"/>
      <c r="DI19" s="1"/>
      <c r="DJ19" s="1"/>
      <c r="DK19" s="1"/>
      <c r="DL19" s="9"/>
      <c r="DM19" s="1"/>
      <c r="DN19" s="1"/>
      <c r="DP19" s="21"/>
      <c r="DQ19" s="1"/>
      <c r="DR19" s="1"/>
      <c r="DS19" s="1"/>
      <c r="DT19" s="9"/>
      <c r="DU19" s="1"/>
      <c r="DV19" s="1"/>
      <c r="DX19" s="21"/>
      <c r="DY19" s="1"/>
      <c r="DZ19" s="1"/>
      <c r="EA19" s="1"/>
      <c r="EB19" s="9"/>
      <c r="EC19" s="1"/>
      <c r="ED19" s="1"/>
      <c r="EF19" s="21"/>
      <c r="EG19" s="1"/>
      <c r="EH19" s="1"/>
      <c r="EI19" s="1"/>
      <c r="EJ19" s="9"/>
      <c r="EK19" s="1"/>
      <c r="EL19" s="1"/>
      <c r="EN19" s="21"/>
      <c r="EO19" s="1"/>
      <c r="EP19" s="1"/>
      <c r="EQ19" s="1"/>
      <c r="ER19" s="9"/>
      <c r="ES19" s="1"/>
      <c r="ET19" s="1"/>
      <c r="EV19" s="21"/>
      <c r="EW19" s="1"/>
      <c r="EX19" s="1"/>
      <c r="EY19" s="1"/>
      <c r="EZ19" s="9"/>
      <c r="FA19" s="1"/>
      <c r="FB19" s="1"/>
      <c r="FD19" s="21"/>
      <c r="FE19" s="1"/>
      <c r="FF19" s="1"/>
      <c r="FG19" s="1"/>
      <c r="FH19" s="9"/>
      <c r="FI19" s="1"/>
      <c r="FJ19" s="1"/>
      <c r="FL19" s="21"/>
      <c r="FM19" s="1"/>
      <c r="FN19" s="1"/>
      <c r="FO19" s="1"/>
      <c r="FP19" s="9"/>
      <c r="FQ19" s="1"/>
      <c r="FR19" s="1"/>
      <c r="FT19" s="21"/>
      <c r="FU19" s="1"/>
      <c r="FV19" s="1"/>
      <c r="FW19" s="1"/>
      <c r="FX19" s="9"/>
      <c r="FY19" s="1"/>
      <c r="FZ19" s="1"/>
      <c r="GB19" s="21"/>
      <c r="GC19" s="1"/>
      <c r="GD19" s="1"/>
      <c r="GE19" s="1"/>
      <c r="GF19" s="9"/>
      <c r="GG19" s="1"/>
      <c r="GH19" s="1"/>
      <c r="GJ19" s="21"/>
      <c r="GK19" s="1"/>
      <c r="GL19" s="1"/>
      <c r="GM19" s="1"/>
      <c r="GN19" s="9"/>
      <c r="GO19" s="1"/>
      <c r="GP19" s="1"/>
      <c r="GR19" s="21"/>
      <c r="GS19" s="1"/>
      <c r="GT19" s="1"/>
      <c r="GU19" s="1"/>
      <c r="GV19" s="9"/>
      <c r="GW19" s="1"/>
      <c r="GX19" s="1"/>
      <c r="GZ19" s="21"/>
      <c r="HA19" s="1"/>
      <c r="HB19" s="1"/>
      <c r="HC19" s="1"/>
      <c r="HD19" s="9"/>
      <c r="HE19" s="1"/>
      <c r="HF19" s="1"/>
      <c r="HH19" s="21"/>
      <c r="HI19" s="1"/>
      <c r="HJ19" s="1"/>
      <c r="HK19" s="1"/>
      <c r="HL19" s="9"/>
      <c r="HM19" s="1"/>
      <c r="HN19" s="1"/>
      <c r="HP19" s="21"/>
      <c r="HQ19" s="1"/>
      <c r="HR19" s="1"/>
      <c r="HS19" s="1"/>
      <c r="HT19" s="9"/>
      <c r="HU19" s="1"/>
      <c r="HV19" s="1"/>
      <c r="HX19" s="21"/>
      <c r="HY19" s="1"/>
      <c r="HZ19" s="1"/>
      <c r="IA19" s="1"/>
      <c r="IB19" s="9"/>
      <c r="IC19" s="1"/>
      <c r="ID19" s="1"/>
      <c r="IF19" s="21"/>
      <c r="IG19" s="1"/>
      <c r="IH19" s="1"/>
      <c r="II19" s="1"/>
      <c r="IJ19" s="9"/>
      <c r="IK19" s="1"/>
      <c r="IL19" s="1"/>
      <c r="IN19" s="21"/>
      <c r="IO19" s="1"/>
      <c r="IP19" s="1"/>
      <c r="IQ19" s="1"/>
      <c r="IR19" s="9"/>
      <c r="IS19" s="1"/>
      <c r="IT19" s="1"/>
      <c r="IV19" s="21"/>
      <c r="IW19" s="1"/>
      <c r="IX19" s="1"/>
      <c r="IY19" s="1"/>
      <c r="IZ19" s="9"/>
      <c r="JA19" s="1"/>
      <c r="JB19" s="1"/>
      <c r="JD19" s="21"/>
      <c r="JE19" s="1"/>
      <c r="JF19" s="1"/>
      <c r="JG19" s="1"/>
      <c r="JH19" s="9"/>
      <c r="JI19" s="1"/>
      <c r="JJ19" s="1"/>
      <c r="JL19" s="21"/>
      <c r="JM19" s="1"/>
      <c r="JN19" s="1"/>
      <c r="JO19" s="1"/>
      <c r="JP19" s="9"/>
      <c r="JQ19" s="1"/>
      <c r="JR19" s="1"/>
      <c r="JT19" s="21"/>
      <c r="JU19" s="1"/>
      <c r="JV19" s="1"/>
      <c r="JW19" s="1"/>
      <c r="JX19" s="9"/>
      <c r="JY19" s="1"/>
      <c r="JZ19" s="1"/>
      <c r="KB19" s="21"/>
      <c r="KC19" s="1"/>
      <c r="KD19" s="1"/>
      <c r="KE19" s="1"/>
      <c r="KF19" s="9"/>
      <c r="KG19" s="1"/>
      <c r="KH19" s="1"/>
      <c r="KJ19" s="21"/>
      <c r="KK19" s="1"/>
      <c r="KL19" s="1"/>
      <c r="KM19" s="1"/>
      <c r="KN19" s="9"/>
      <c r="KO19" s="1"/>
      <c r="KP19" s="1"/>
      <c r="KR19" s="21"/>
      <c r="KS19" s="1"/>
      <c r="KT19" s="1"/>
      <c r="KU19" s="1"/>
      <c r="KV19" s="9"/>
      <c r="KW19" s="1"/>
      <c r="KX19" s="1"/>
      <c r="KZ19" s="21"/>
      <c r="LA19" s="1"/>
      <c r="LB19" s="1"/>
      <c r="LC19" s="1"/>
      <c r="LD19" s="9"/>
      <c r="LE19" s="1"/>
      <c r="LF19" s="1"/>
      <c r="LH19" s="21"/>
      <c r="LI19" s="1"/>
      <c r="LJ19" s="1"/>
      <c r="LK19" s="1"/>
      <c r="LL19" s="9"/>
      <c r="LM19" s="1"/>
      <c r="LN19" s="1"/>
      <c r="LP19" s="21"/>
      <c r="LQ19" s="1"/>
      <c r="LR19" s="1"/>
      <c r="LS19" s="1"/>
      <c r="LT19" s="9"/>
      <c r="LU19" s="1"/>
      <c r="LV19" s="1"/>
      <c r="LX19" s="21"/>
      <c r="LY19" s="1"/>
      <c r="LZ19" s="1"/>
      <c r="MA19" s="1"/>
      <c r="MB19" s="9"/>
      <c r="MC19" s="1"/>
      <c r="MD19" s="1"/>
      <c r="MF19" s="21"/>
      <c r="MG19" s="1"/>
      <c r="MH19" s="1"/>
      <c r="MI19" s="1"/>
      <c r="MJ19" s="9"/>
      <c r="MK19" s="1"/>
      <c r="ML19" s="1"/>
      <c r="MN19" s="21"/>
      <c r="MO19" s="1"/>
      <c r="MP19" s="1"/>
      <c r="MQ19" s="1"/>
      <c r="MR19" s="9"/>
      <c r="MS19" s="1"/>
      <c r="MT19" s="1"/>
      <c r="MV19" s="21"/>
      <c r="MW19" s="1"/>
      <c r="MX19" s="1"/>
      <c r="MY19" s="1"/>
      <c r="MZ19" s="9"/>
      <c r="NA19" s="1"/>
      <c r="NB19" s="1"/>
      <c r="ND19" s="21"/>
      <c r="NE19" s="1"/>
      <c r="NF19" s="1"/>
      <c r="NG19" s="1"/>
      <c r="NH19" s="9"/>
      <c r="NI19" s="1"/>
      <c r="NJ19" s="1"/>
      <c r="NL19" s="21"/>
      <c r="NM19" s="1"/>
      <c r="NN19" s="1"/>
      <c r="NO19" s="1"/>
      <c r="NP19" s="9"/>
      <c r="NQ19" s="1"/>
      <c r="NR19" s="1"/>
      <c r="NT19" s="21"/>
      <c r="NU19" s="1"/>
      <c r="NV19" s="1"/>
      <c r="NW19" s="1"/>
      <c r="NX19" s="9"/>
      <c r="NY19" s="1"/>
      <c r="NZ19" s="1"/>
      <c r="OB19" s="21"/>
      <c r="OC19" s="1"/>
      <c r="OD19" s="1"/>
      <c r="OE19" s="1"/>
      <c r="OF19" s="9"/>
      <c r="OG19" s="1"/>
      <c r="OH19" s="1"/>
      <c r="OJ19" s="21"/>
      <c r="OK19" s="1"/>
      <c r="OL19" s="1"/>
      <c r="OM19" s="1"/>
      <c r="ON19" s="9"/>
      <c r="OO19" s="1"/>
      <c r="OP19" s="1"/>
      <c r="OR19" s="21"/>
      <c r="OS19" s="1"/>
      <c r="OT19" s="1"/>
      <c r="OU19" s="1"/>
      <c r="OV19" s="9"/>
      <c r="OW19" s="1"/>
      <c r="OX19" s="1"/>
      <c r="OZ19" s="21"/>
      <c r="PA19" s="1"/>
      <c r="PB19" s="1"/>
      <c r="PC19" s="1"/>
      <c r="PD19" s="9"/>
      <c r="PE19" s="1"/>
      <c r="PF19" s="1"/>
      <c r="PH19" s="21"/>
      <c r="PI19" s="1"/>
      <c r="PJ19" s="1"/>
      <c r="PK19" s="1"/>
      <c r="PL19" s="9"/>
      <c r="PM19" s="1"/>
      <c r="PN19" s="1"/>
      <c r="PP19" s="21"/>
      <c r="PQ19" s="1"/>
      <c r="PR19" s="1"/>
      <c r="PS19" s="1"/>
      <c r="PT19" s="9"/>
      <c r="PU19" s="1"/>
      <c r="PV19" s="1"/>
      <c r="PX19" s="21"/>
      <c r="PY19" s="1"/>
      <c r="PZ19" s="1"/>
      <c r="QA19" s="1"/>
      <c r="QB19" s="9"/>
      <c r="QC19" s="1"/>
      <c r="QD19" s="1"/>
      <c r="QF19" s="21"/>
      <c r="QG19" s="1"/>
      <c r="QH19" s="1"/>
      <c r="QI19" s="1"/>
      <c r="QJ19" s="9"/>
      <c r="QK19" s="1"/>
      <c r="QL19" s="1"/>
      <c r="QN19" s="21"/>
      <c r="QO19" s="1"/>
      <c r="QP19" s="1"/>
      <c r="QQ19" s="1"/>
      <c r="QR19" s="9"/>
      <c r="QS19" s="1"/>
      <c r="QT19" s="1"/>
      <c r="QV19" s="21"/>
      <c r="QW19" s="1"/>
      <c r="QX19" s="1"/>
      <c r="QY19" s="1"/>
      <c r="QZ19" s="9"/>
      <c r="RA19" s="1"/>
      <c r="RB19" s="1"/>
      <c r="RD19" s="21"/>
      <c r="RE19" s="1"/>
      <c r="RF19" s="1"/>
      <c r="RG19" s="1"/>
      <c r="RH19" s="9"/>
      <c r="RI19" s="1"/>
      <c r="RJ19" s="1"/>
      <c r="RL19" s="21"/>
      <c r="RM19" s="1"/>
      <c r="RN19" s="1"/>
      <c r="RO19" s="1"/>
      <c r="RP19" s="9"/>
      <c r="RQ19" s="1"/>
      <c r="RR19" s="1"/>
      <c r="RT19" s="21"/>
      <c r="RU19" s="1"/>
      <c r="RV19" s="1"/>
      <c r="RW19" s="1"/>
      <c r="RX19" s="9"/>
      <c r="RY19" s="1"/>
      <c r="RZ19" s="1"/>
      <c r="SB19" s="21"/>
      <c r="SC19" s="1"/>
      <c r="SD19" s="1"/>
      <c r="SE19" s="1"/>
      <c r="SF19" s="9"/>
      <c r="SG19" s="1"/>
      <c r="SH19" s="1"/>
      <c r="SJ19" s="21"/>
      <c r="SK19" s="1"/>
      <c r="SL19" s="1"/>
      <c r="SM19" s="1"/>
      <c r="SN19" s="9"/>
      <c r="SO19" s="1"/>
      <c r="SP19" s="1"/>
      <c r="SR19" s="21"/>
      <c r="SS19" s="1"/>
      <c r="ST19" s="1"/>
      <c r="SU19" s="1"/>
      <c r="SV19" s="9"/>
      <c r="SW19" s="1"/>
      <c r="SX19" s="1"/>
      <c r="SZ19" s="21"/>
      <c r="TA19" s="1"/>
      <c r="TB19" s="1"/>
      <c r="TC19" s="1"/>
      <c r="TD19" s="9"/>
      <c r="TE19" s="1"/>
      <c r="TF19" s="1"/>
      <c r="TH19" s="21"/>
      <c r="TI19" s="1"/>
      <c r="TJ19" s="1"/>
      <c r="TK19" s="1"/>
      <c r="TL19" s="9"/>
      <c r="TM19" s="1"/>
      <c r="TN19" s="1"/>
      <c r="TP19" s="21"/>
      <c r="TQ19" s="1"/>
      <c r="TR19" s="1"/>
      <c r="TS19" s="1"/>
      <c r="TT19" s="9"/>
      <c r="TU19" s="1"/>
      <c r="TV19" s="1"/>
      <c r="TX19" s="21"/>
      <c r="TY19" s="1"/>
      <c r="TZ19" s="1"/>
      <c r="UA19" s="1"/>
      <c r="UB19" s="9"/>
      <c r="UC19" s="1"/>
      <c r="UD19" s="1"/>
      <c r="UF19" s="21"/>
      <c r="UG19" s="1"/>
      <c r="UH19" s="1"/>
      <c r="UI19" s="1"/>
      <c r="UJ19" s="9"/>
      <c r="UK19" s="1"/>
      <c r="UL19" s="1"/>
      <c r="UN19" s="21"/>
      <c r="UO19" s="1"/>
      <c r="UP19" s="1"/>
      <c r="UQ19" s="1"/>
      <c r="UR19" s="9"/>
      <c r="US19" s="1"/>
      <c r="UT19" s="1"/>
      <c r="UV19" s="21"/>
      <c r="UW19" s="1"/>
      <c r="UX19" s="1"/>
      <c r="UY19" s="1"/>
      <c r="UZ19" s="9"/>
      <c r="VA19" s="1"/>
      <c r="VB19" s="1"/>
      <c r="VD19" s="21"/>
      <c r="VE19" s="1"/>
      <c r="VF19" s="1"/>
      <c r="VG19" s="1"/>
      <c r="VH19" s="9"/>
      <c r="VI19" s="1"/>
      <c r="VJ19" s="1"/>
      <c r="VL19" s="21"/>
      <c r="VM19" s="1"/>
      <c r="VN19" s="1"/>
      <c r="VO19" s="1"/>
      <c r="VP19" s="9"/>
      <c r="VQ19" s="1"/>
      <c r="VR19" s="1"/>
      <c r="VT19" s="21"/>
      <c r="VU19" s="1"/>
      <c r="VV19" s="1"/>
      <c r="VW19" s="1"/>
      <c r="VX19" s="9"/>
      <c r="VY19" s="1"/>
      <c r="VZ19" s="1"/>
      <c r="WB19" s="21"/>
      <c r="WC19" s="1"/>
      <c r="WD19" s="1"/>
      <c r="WE19" s="1"/>
      <c r="WF19" s="9"/>
      <c r="WG19" s="1"/>
      <c r="WH19" s="1"/>
      <c r="WJ19" s="21"/>
      <c r="WK19" s="1"/>
      <c r="WL19" s="1"/>
      <c r="WM19" s="1"/>
      <c r="WN19" s="9"/>
      <c r="WO19" s="1"/>
      <c r="WP19" s="1"/>
      <c r="WR19" s="21"/>
      <c r="WS19" s="1"/>
      <c r="WT19" s="1"/>
      <c r="WU19" s="1"/>
      <c r="WV19" s="9"/>
      <c r="WW19" s="1"/>
      <c r="WX19" s="1"/>
      <c r="WZ19" s="21"/>
      <c r="XA19" s="1"/>
      <c r="XB19" s="1"/>
      <c r="XC19" s="1"/>
      <c r="XD19" s="9"/>
      <c r="XE19" s="1"/>
      <c r="XF19" s="1"/>
      <c r="XH19" s="21"/>
      <c r="XI19" s="1"/>
      <c r="XJ19" s="1"/>
      <c r="XK19" s="1"/>
      <c r="XL19" s="9"/>
      <c r="XM19" s="1"/>
      <c r="XN19" s="1"/>
      <c r="XP19" s="21"/>
      <c r="XQ19" s="1"/>
      <c r="XR19" s="1"/>
      <c r="XS19" s="1"/>
      <c r="XT19" s="9"/>
      <c r="XU19" s="1"/>
      <c r="XV19" s="1"/>
      <c r="XX19" s="21"/>
      <c r="XY19" s="1"/>
      <c r="XZ19" s="1"/>
      <c r="YA19" s="1"/>
      <c r="YB19" s="9"/>
      <c r="YC19" s="1"/>
      <c r="YD19" s="1"/>
      <c r="YF19" s="21"/>
      <c r="YG19" s="1"/>
      <c r="YH19" s="1"/>
      <c r="YI19" s="1"/>
      <c r="YJ19" s="9"/>
      <c r="YK19" s="1"/>
      <c r="YL19" s="1"/>
      <c r="YN19" s="21"/>
      <c r="YO19" s="1"/>
      <c r="YP19" s="1"/>
      <c r="YQ19" s="1"/>
      <c r="YR19" s="9"/>
      <c r="YS19" s="1"/>
      <c r="YT19" s="1"/>
      <c r="YV19" s="21"/>
      <c r="YW19" s="1"/>
      <c r="YX19" s="1"/>
      <c r="YY19" s="1"/>
      <c r="YZ19" s="9"/>
      <c r="ZA19" s="1"/>
      <c r="ZB19" s="1"/>
      <c r="ZD19" s="21"/>
      <c r="ZE19" s="1"/>
      <c r="ZF19" s="1"/>
      <c r="ZG19" s="1"/>
      <c r="ZH19" s="9"/>
      <c r="ZI19" s="1"/>
      <c r="ZJ19" s="1"/>
      <c r="ZL19" s="21"/>
      <c r="ZM19" s="1"/>
      <c r="ZN19" s="1"/>
      <c r="ZO19" s="1"/>
      <c r="ZP19" s="9"/>
      <c r="ZQ19" s="1"/>
      <c r="ZR19" s="1"/>
      <c r="ZT19" s="21"/>
      <c r="ZU19" s="1"/>
      <c r="ZV19" s="1"/>
      <c r="ZW19" s="1"/>
      <c r="ZX19" s="9"/>
      <c r="ZY19" s="1"/>
      <c r="ZZ19" s="1"/>
      <c r="AAB19" s="21"/>
      <c r="AAC19" s="1"/>
      <c r="AAD19" s="1"/>
      <c r="AAE19" s="1"/>
      <c r="AAF19" s="9"/>
      <c r="AAG19" s="1"/>
      <c r="AAH19" s="1"/>
      <c r="AAJ19" s="21"/>
      <c r="AAK19" s="1"/>
      <c r="AAL19" s="1"/>
      <c r="AAM19" s="1"/>
      <c r="AAN19" s="9"/>
      <c r="AAO19" s="1"/>
      <c r="AAP19" s="1"/>
      <c r="AAR19" s="21"/>
      <c r="AAS19" s="1"/>
      <c r="AAT19" s="1"/>
      <c r="AAU19" s="1"/>
      <c r="AAV19" s="9"/>
      <c r="AAW19" s="1"/>
      <c r="AAX19" s="1"/>
      <c r="AAZ19" s="21"/>
      <c r="ABA19" s="1"/>
      <c r="ABB19" s="1"/>
      <c r="ABC19" s="1"/>
      <c r="ABD19" s="9"/>
      <c r="ABE19" s="1"/>
      <c r="ABF19" s="1"/>
      <c r="ABH19" s="21"/>
      <c r="ABI19" s="1"/>
      <c r="ABJ19" s="1"/>
      <c r="ABK19" s="1"/>
      <c r="ABL19" s="9"/>
      <c r="ABM19" s="1"/>
      <c r="ABN19" s="1"/>
      <c r="ABP19" s="21"/>
      <c r="ABQ19" s="1"/>
      <c r="ABR19" s="1"/>
      <c r="ABS19" s="1"/>
      <c r="ABT19" s="9"/>
      <c r="ABU19" s="1"/>
      <c r="ABV19" s="1"/>
      <c r="ABX19" s="21"/>
      <c r="ABY19" s="1"/>
      <c r="ABZ19" s="1"/>
      <c r="ACA19" s="1"/>
      <c r="ACB19" s="9"/>
      <c r="ACC19" s="1"/>
      <c r="ACD19" s="1"/>
      <c r="ACF19" s="21"/>
      <c r="ACG19" s="1"/>
      <c r="ACH19" s="1"/>
      <c r="ACI19" s="1"/>
      <c r="ACJ19" s="9"/>
      <c r="ACK19" s="1"/>
      <c r="ACL19" s="1"/>
      <c r="ACN19" s="21"/>
      <c r="ACO19" s="1"/>
      <c r="ACP19" s="1"/>
      <c r="ACQ19" s="1"/>
      <c r="ACR19" s="9"/>
      <c r="ACS19" s="1"/>
      <c r="ACT19" s="1"/>
      <c r="ACV19" s="21"/>
      <c r="ACW19" s="1"/>
      <c r="ACX19" s="1"/>
      <c r="ACY19" s="1"/>
      <c r="ACZ19" s="9"/>
      <c r="ADA19" s="1"/>
      <c r="ADB19" s="1"/>
      <c r="ADD19" s="21"/>
      <c r="ADE19" s="1"/>
      <c r="ADF19" s="1"/>
      <c r="ADG19" s="1"/>
      <c r="ADH19" s="9"/>
      <c r="ADI19" s="1"/>
      <c r="ADJ19" s="1"/>
      <c r="ADL19" s="21"/>
      <c r="ADM19" s="1"/>
      <c r="ADN19" s="1"/>
      <c r="ADO19" s="1"/>
      <c r="ADP19" s="9"/>
      <c r="ADQ19" s="1"/>
      <c r="ADR19" s="1"/>
      <c r="ADT19" s="21"/>
      <c r="ADU19" s="1"/>
      <c r="ADV19" s="1"/>
      <c r="ADW19" s="1"/>
      <c r="ADX19" s="9"/>
      <c r="ADY19" s="1"/>
      <c r="ADZ19" s="1"/>
      <c r="AEB19" s="21"/>
      <c r="AEC19" s="1"/>
      <c r="AED19" s="1"/>
      <c r="AEE19" s="1"/>
      <c r="AEF19" s="9"/>
      <c r="AEG19" s="1"/>
      <c r="AEH19" s="1"/>
      <c r="AEJ19" s="21"/>
      <c r="AEK19" s="1"/>
      <c r="AEL19" s="1"/>
      <c r="AEM19" s="1"/>
      <c r="AEN19" s="9"/>
      <c r="AEO19" s="1"/>
      <c r="AEP19" s="1"/>
      <c r="AER19" s="21"/>
      <c r="AES19" s="1"/>
      <c r="AET19" s="1"/>
      <c r="AEU19" s="1"/>
      <c r="AEV19" s="9"/>
      <c r="AEW19" s="1"/>
      <c r="AEX19" s="1"/>
      <c r="AEZ19" s="21"/>
      <c r="AFA19" s="1"/>
      <c r="AFB19" s="1"/>
      <c r="AFC19" s="1"/>
      <c r="AFD19" s="9"/>
      <c r="AFE19" s="1"/>
      <c r="AFF19" s="1"/>
      <c r="AFH19" s="21"/>
      <c r="AFI19" s="1"/>
      <c r="AFJ19" s="1"/>
      <c r="AFK19" s="1"/>
      <c r="AFL19" s="9"/>
      <c r="AFM19" s="1"/>
      <c r="AFN19" s="1"/>
      <c r="AFP19" s="21"/>
      <c r="AFQ19" s="1"/>
      <c r="AFR19" s="1"/>
      <c r="AFS19" s="1"/>
      <c r="AFT19" s="9"/>
      <c r="AFU19" s="1"/>
      <c r="AFV19" s="1"/>
      <c r="AFX19" s="21"/>
      <c r="AFY19" s="1"/>
      <c r="AFZ19" s="1"/>
      <c r="AGA19" s="1"/>
      <c r="AGB19" s="9"/>
      <c r="AGC19" s="1"/>
      <c r="AGD19" s="1"/>
      <c r="AGF19" s="21"/>
      <c r="AGG19" s="1"/>
      <c r="AGH19" s="1"/>
      <c r="AGI19" s="1"/>
      <c r="AGJ19" s="9"/>
      <c r="AGK19" s="1"/>
      <c r="AGL19" s="1"/>
      <c r="AGN19" s="21"/>
      <c r="AGO19" s="1"/>
      <c r="AGP19" s="1"/>
      <c r="AGQ19" s="1"/>
      <c r="AGR19" s="9"/>
      <c r="AGS19" s="1"/>
      <c r="AGT19" s="1"/>
      <c r="AGV19" s="21"/>
      <c r="AGW19" s="1"/>
      <c r="AGX19" s="1"/>
      <c r="AGY19" s="1"/>
      <c r="AGZ19" s="9"/>
      <c r="AHA19" s="1"/>
      <c r="AHB19" s="1"/>
      <c r="AHD19" s="21"/>
      <c r="AHE19" s="1"/>
      <c r="AHF19" s="1"/>
      <c r="AHG19" s="1"/>
      <c r="AHH19" s="9"/>
      <c r="AHI19" s="1"/>
      <c r="AHJ19" s="1"/>
      <c r="AHL19" s="21"/>
      <c r="AHM19" s="1"/>
      <c r="AHN19" s="1"/>
      <c r="AHO19" s="1"/>
      <c r="AHP19" s="9"/>
      <c r="AHQ19" s="1"/>
      <c r="AHR19" s="1"/>
      <c r="AHT19" s="21"/>
      <c r="AHU19" s="1"/>
      <c r="AHV19" s="1"/>
      <c r="AHW19" s="1"/>
      <c r="AHX19" s="9"/>
      <c r="AHY19" s="1"/>
      <c r="AHZ19" s="1"/>
      <c r="AIB19" s="21"/>
      <c r="AIC19" s="1"/>
      <c r="AID19" s="1"/>
      <c r="AIE19" s="1"/>
      <c r="AIF19" s="9"/>
      <c r="AIG19" s="1"/>
      <c r="AIH19" s="1"/>
      <c r="AIJ19" s="21"/>
      <c r="AIK19" s="1"/>
      <c r="AIL19" s="1"/>
      <c r="AIM19" s="1"/>
      <c r="AIN19" s="9"/>
      <c r="AIO19" s="1"/>
      <c r="AIP19" s="1"/>
      <c r="AIR19" s="21"/>
      <c r="AIS19" s="1"/>
      <c r="AIT19" s="1"/>
      <c r="AIU19" s="1"/>
      <c r="AIV19" s="9"/>
      <c r="AIW19" s="1"/>
      <c r="AIX19" s="1"/>
      <c r="AIZ19" s="21"/>
      <c r="AJA19" s="1"/>
      <c r="AJB19" s="1"/>
      <c r="AJC19" s="1"/>
      <c r="AJD19" s="9"/>
      <c r="AJE19" s="1"/>
      <c r="AJF19" s="1"/>
      <c r="AJH19" s="21"/>
      <c r="AJI19" s="1"/>
      <c r="AJJ19" s="1"/>
      <c r="AJK19" s="1"/>
      <c r="AJL19" s="9"/>
      <c r="AJM19" s="1"/>
      <c r="AJN19" s="1"/>
      <c r="AJP19" s="21"/>
      <c r="AJQ19" s="1"/>
      <c r="AJR19" s="1"/>
      <c r="AJS19" s="1"/>
      <c r="AJT19" s="9"/>
      <c r="AJU19" s="1"/>
      <c r="AJV19" s="1"/>
      <c r="AJX19" s="21"/>
      <c r="AJY19" s="1"/>
      <c r="AJZ19" s="1"/>
      <c r="AKA19" s="1"/>
      <c r="AKB19" s="9"/>
      <c r="AKC19" s="1"/>
      <c r="AKD19" s="1"/>
      <c r="AKF19" s="21"/>
      <c r="AKG19" s="1"/>
      <c r="AKH19" s="1"/>
      <c r="AKI19" s="1"/>
      <c r="AKJ19" s="9"/>
      <c r="AKK19" s="1"/>
      <c r="AKL19" s="1"/>
      <c r="AKN19" s="21"/>
      <c r="AKO19" s="1"/>
      <c r="AKP19" s="1"/>
      <c r="AKQ19" s="1"/>
      <c r="AKR19" s="9"/>
      <c r="AKS19" s="1"/>
      <c r="AKT19" s="1"/>
      <c r="AKV19" s="21"/>
      <c r="AKW19" s="1"/>
      <c r="AKX19" s="1"/>
      <c r="AKY19" s="1"/>
      <c r="AKZ19" s="9"/>
      <c r="ALA19" s="1"/>
      <c r="ALB19" s="1"/>
      <c r="ALD19" s="21"/>
      <c r="ALE19" s="1"/>
      <c r="ALF19" s="1"/>
      <c r="ALG19" s="1"/>
      <c r="ALH19" s="9"/>
      <c r="ALI19" s="1"/>
      <c r="ALJ19" s="1"/>
      <c r="ALL19" s="21"/>
      <c r="ALM19" s="1"/>
      <c r="ALN19" s="1"/>
      <c r="ALO19" s="1"/>
      <c r="ALP19" s="9"/>
      <c r="ALQ19" s="1"/>
      <c r="ALR19" s="1"/>
      <c r="ALT19" s="21"/>
      <c r="ALU19" s="1"/>
      <c r="ALV19" s="1"/>
      <c r="ALW19" s="1"/>
      <c r="ALX19" s="9"/>
      <c r="ALY19" s="1"/>
      <c r="ALZ19" s="1"/>
      <c r="AMB19" s="21"/>
      <c r="AMC19" s="1"/>
      <c r="AMD19" s="1"/>
      <c r="AME19" s="1"/>
      <c r="AMF19" s="9"/>
      <c r="AMG19" s="1"/>
      <c r="AMH19" s="1"/>
      <c r="AMJ19" s="21"/>
      <c r="AMK19" s="1"/>
      <c r="AML19" s="1"/>
      <c r="AMM19" s="1"/>
      <c r="AMN19" s="9"/>
      <c r="AMO19" s="1"/>
      <c r="AMP19" s="1"/>
      <c r="AMR19" s="21"/>
      <c r="AMS19" s="1"/>
      <c r="AMT19" s="1"/>
      <c r="AMU19" s="1"/>
      <c r="AMV19" s="9"/>
      <c r="AMW19" s="1"/>
      <c r="AMX19" s="1"/>
      <c r="AMZ19" s="21"/>
      <c r="ANA19" s="1"/>
      <c r="ANB19" s="1"/>
      <c r="ANC19" s="1"/>
      <c r="AND19" s="9"/>
      <c r="ANE19" s="1"/>
      <c r="ANF19" s="1"/>
      <c r="ANH19" s="21"/>
      <c r="ANI19" s="1"/>
      <c r="ANJ19" s="1"/>
      <c r="ANK19" s="1"/>
      <c r="ANL19" s="9"/>
      <c r="ANM19" s="1"/>
      <c r="ANN19" s="1"/>
      <c r="ANP19" s="21"/>
      <c r="ANQ19" s="1"/>
      <c r="ANR19" s="1"/>
      <c r="ANS19" s="1"/>
      <c r="ANT19" s="9"/>
      <c r="ANU19" s="1"/>
      <c r="ANV19" s="1"/>
      <c r="ANX19" s="21"/>
      <c r="ANY19" s="1"/>
      <c r="ANZ19" s="1"/>
      <c r="AOA19" s="1"/>
      <c r="AOB19" s="9"/>
      <c r="AOC19" s="1"/>
      <c r="AOD19" s="1"/>
      <c r="AOF19" s="21"/>
      <c r="AOG19" s="1"/>
      <c r="AOH19" s="1"/>
      <c r="AOI19" s="1"/>
      <c r="AOJ19" s="9"/>
      <c r="AOK19" s="1"/>
      <c r="AOL19" s="1"/>
      <c r="AON19" s="21"/>
      <c r="AOO19" s="1"/>
      <c r="AOP19" s="1"/>
      <c r="AOQ19" s="1"/>
      <c r="AOR19" s="9"/>
      <c r="AOS19" s="1"/>
      <c r="AOT19" s="1"/>
      <c r="AOV19" s="21"/>
      <c r="AOW19" s="1"/>
      <c r="AOX19" s="1"/>
      <c r="AOY19" s="1"/>
      <c r="AOZ19" s="9"/>
      <c r="APA19" s="1"/>
      <c r="APB19" s="1"/>
      <c r="APD19" s="21"/>
      <c r="APE19" s="1"/>
      <c r="APF19" s="1"/>
      <c r="APG19" s="1"/>
      <c r="APH19" s="9"/>
      <c r="API19" s="1"/>
      <c r="APJ19" s="1"/>
      <c r="APL19" s="21"/>
      <c r="APM19" s="1"/>
      <c r="APN19" s="1"/>
      <c r="APO19" s="1"/>
      <c r="APP19" s="9"/>
      <c r="APQ19" s="1"/>
      <c r="APR19" s="1"/>
      <c r="APT19" s="21"/>
      <c r="APU19" s="1"/>
      <c r="APV19" s="1"/>
      <c r="APW19" s="1"/>
      <c r="APX19" s="9"/>
      <c r="APY19" s="1"/>
      <c r="APZ19" s="1"/>
      <c r="AQB19" s="21"/>
      <c r="AQC19" s="1"/>
      <c r="AQD19" s="1"/>
      <c r="AQE19" s="1"/>
      <c r="AQF19" s="9"/>
      <c r="AQG19" s="1"/>
      <c r="AQH19" s="1"/>
      <c r="AQJ19" s="21"/>
      <c r="AQK19" s="1"/>
      <c r="AQL19" s="1"/>
      <c r="AQM19" s="1"/>
      <c r="AQN19" s="9"/>
      <c r="AQO19" s="1"/>
      <c r="AQP19" s="1"/>
      <c r="AQR19" s="21"/>
      <c r="AQS19" s="1"/>
      <c r="AQT19" s="1"/>
      <c r="AQU19" s="1"/>
      <c r="AQV19" s="9"/>
      <c r="AQW19" s="1"/>
      <c r="AQX19" s="1"/>
      <c r="AQZ19" s="21"/>
      <c r="ARA19" s="1"/>
      <c r="ARB19" s="1"/>
      <c r="ARC19" s="1"/>
      <c r="ARD19" s="9"/>
      <c r="ARE19" s="1"/>
      <c r="ARF19" s="1"/>
      <c r="ARH19" s="21"/>
      <c r="ARI19" s="1"/>
      <c r="ARJ19" s="1"/>
      <c r="ARK19" s="1"/>
      <c r="ARL19" s="9"/>
      <c r="ARM19" s="1"/>
      <c r="ARN19" s="1"/>
      <c r="ARP19" s="21"/>
      <c r="ARQ19" s="1"/>
      <c r="ARR19" s="1"/>
      <c r="ARS19" s="1"/>
      <c r="ART19" s="9"/>
      <c r="ARU19" s="1"/>
      <c r="ARV19" s="1"/>
      <c r="ARX19" s="21"/>
      <c r="ARY19" s="1"/>
      <c r="ARZ19" s="1"/>
      <c r="ASA19" s="1"/>
      <c r="ASB19" s="9"/>
      <c r="ASC19" s="1"/>
      <c r="ASD19" s="1"/>
      <c r="ASF19" s="21"/>
      <c r="ASG19" s="1"/>
      <c r="ASH19" s="1"/>
      <c r="ASI19" s="1"/>
      <c r="ASJ19" s="9"/>
      <c r="ASK19" s="1"/>
      <c r="ASL19" s="1"/>
      <c r="ASN19" s="21"/>
      <c r="ASO19" s="1"/>
      <c r="ASP19" s="1"/>
      <c r="ASQ19" s="1"/>
      <c r="ASR19" s="9"/>
      <c r="ASS19" s="1"/>
      <c r="AST19" s="1"/>
      <c r="ASV19" s="21"/>
      <c r="ASW19" s="1"/>
      <c r="ASX19" s="1"/>
      <c r="ASY19" s="1"/>
      <c r="ASZ19" s="9"/>
      <c r="ATA19" s="1"/>
      <c r="ATB19" s="1"/>
      <c r="ATD19" s="21"/>
      <c r="ATE19" s="1"/>
      <c r="ATF19" s="1"/>
      <c r="ATG19" s="1"/>
      <c r="ATH19" s="9"/>
      <c r="ATI19" s="1"/>
      <c r="ATJ19" s="1"/>
      <c r="ATL19" s="21"/>
      <c r="ATM19" s="1"/>
      <c r="ATN19" s="1"/>
      <c r="ATO19" s="1"/>
      <c r="ATP19" s="9"/>
      <c r="ATQ19" s="1"/>
      <c r="ATR19" s="1"/>
      <c r="ATT19" s="21"/>
      <c r="ATU19" s="1"/>
      <c r="ATV19" s="1"/>
      <c r="ATW19" s="1"/>
      <c r="ATX19" s="9"/>
      <c r="ATY19" s="1"/>
      <c r="ATZ19" s="1"/>
      <c r="AUB19" s="21"/>
      <c r="AUC19" s="1"/>
      <c r="AUD19" s="1"/>
      <c r="AUE19" s="1"/>
      <c r="AUF19" s="9"/>
      <c r="AUG19" s="1"/>
      <c r="AUH19" s="1"/>
      <c r="AUJ19" s="21"/>
      <c r="AUK19" s="1"/>
      <c r="AUL19" s="1"/>
      <c r="AUM19" s="1"/>
      <c r="AUN19" s="9"/>
      <c r="AUO19" s="1"/>
      <c r="AUP19" s="1"/>
      <c r="AUR19" s="21"/>
      <c r="AUS19" s="1"/>
      <c r="AUT19" s="1"/>
      <c r="AUU19" s="1"/>
      <c r="AUV19" s="9"/>
      <c r="AUW19" s="1"/>
      <c r="AUX19" s="1"/>
      <c r="AUZ19" s="21"/>
      <c r="AVA19" s="1"/>
      <c r="AVB19" s="1"/>
      <c r="AVC19" s="1"/>
      <c r="AVD19" s="9"/>
      <c r="AVE19" s="1"/>
      <c r="AVF19" s="1"/>
      <c r="AVH19" s="21"/>
      <c r="AVI19" s="1"/>
      <c r="AVJ19" s="1"/>
      <c r="AVK19" s="1"/>
      <c r="AVL19" s="9"/>
      <c r="AVM19" s="1"/>
      <c r="AVN19" s="1"/>
      <c r="AVP19" s="21"/>
      <c r="AVQ19" s="1"/>
      <c r="AVR19" s="1"/>
      <c r="AVS19" s="1"/>
      <c r="AVT19" s="9"/>
      <c r="AVU19" s="1"/>
      <c r="AVV19" s="1"/>
      <c r="AVX19" s="21"/>
      <c r="AVY19" s="1"/>
      <c r="AVZ19" s="1"/>
      <c r="AWA19" s="1"/>
      <c r="AWB19" s="9"/>
      <c r="AWC19" s="1"/>
      <c r="AWD19" s="1"/>
      <c r="AWF19" s="21"/>
      <c r="AWG19" s="1"/>
      <c r="AWH19" s="1"/>
      <c r="AWI19" s="1"/>
      <c r="AWJ19" s="9"/>
      <c r="AWK19" s="1"/>
      <c r="AWL19" s="1"/>
      <c r="AWN19" s="21"/>
      <c r="AWO19" s="1"/>
      <c r="AWP19" s="1"/>
      <c r="AWQ19" s="1"/>
      <c r="AWR19" s="9"/>
      <c r="AWS19" s="1"/>
      <c r="AWT19" s="1"/>
      <c r="AWV19" s="21"/>
      <c r="AWW19" s="1"/>
      <c r="AWX19" s="1"/>
      <c r="AWY19" s="1"/>
      <c r="AWZ19" s="9"/>
      <c r="AXA19" s="1"/>
      <c r="AXB19" s="1"/>
      <c r="AXD19" s="21"/>
      <c r="AXE19" s="1"/>
      <c r="AXF19" s="1"/>
      <c r="AXG19" s="1"/>
      <c r="AXH19" s="9"/>
      <c r="AXI19" s="1"/>
      <c r="AXJ19" s="1"/>
      <c r="AXL19" s="21"/>
      <c r="AXM19" s="1"/>
      <c r="AXN19" s="1"/>
      <c r="AXO19" s="1"/>
      <c r="AXP19" s="9"/>
      <c r="AXQ19" s="1"/>
      <c r="AXR19" s="1"/>
      <c r="AXT19" s="21"/>
      <c r="AXU19" s="1"/>
      <c r="AXV19" s="1"/>
      <c r="AXW19" s="1"/>
      <c r="AXX19" s="9"/>
      <c r="AXY19" s="1"/>
      <c r="AXZ19" s="1"/>
      <c r="AYB19" s="21"/>
      <c r="AYC19" s="1"/>
      <c r="AYD19" s="1"/>
      <c r="AYE19" s="1"/>
      <c r="AYF19" s="9"/>
      <c r="AYG19" s="1"/>
      <c r="AYH19" s="1"/>
      <c r="AYJ19" s="21"/>
      <c r="AYK19" s="1"/>
      <c r="AYL19" s="1"/>
      <c r="AYM19" s="1"/>
      <c r="AYN19" s="9"/>
      <c r="AYO19" s="1"/>
      <c r="AYP19" s="1"/>
      <c r="AYR19" s="21"/>
      <c r="AYS19" s="1"/>
      <c r="AYT19" s="1"/>
      <c r="AYU19" s="1"/>
      <c r="AYV19" s="9"/>
      <c r="AYW19" s="1"/>
      <c r="AYX19" s="1"/>
      <c r="AYZ19" s="21"/>
      <c r="AZA19" s="1"/>
      <c r="AZB19" s="1"/>
      <c r="AZC19" s="1"/>
      <c r="AZD19" s="9"/>
      <c r="AZE19" s="1"/>
      <c r="AZF19" s="1"/>
      <c r="AZH19" s="21"/>
      <c r="AZI19" s="1"/>
      <c r="AZJ19" s="1"/>
      <c r="AZK19" s="1"/>
      <c r="AZL19" s="9"/>
      <c r="AZM19" s="1"/>
      <c r="AZN19" s="1"/>
      <c r="AZP19" s="21"/>
      <c r="AZQ19" s="1"/>
      <c r="AZR19" s="1"/>
      <c r="AZS19" s="1"/>
      <c r="AZT19" s="9"/>
      <c r="AZU19" s="1"/>
      <c r="AZV19" s="1"/>
      <c r="AZX19" s="21"/>
      <c r="AZY19" s="1"/>
      <c r="AZZ19" s="1"/>
      <c r="BAA19" s="1"/>
      <c r="BAB19" s="9"/>
      <c r="BAC19" s="1"/>
      <c r="BAD19" s="1"/>
      <c r="BAF19" s="21"/>
      <c r="BAG19" s="1"/>
      <c r="BAH19" s="1"/>
      <c r="BAI19" s="1"/>
      <c r="BAJ19" s="9"/>
      <c r="BAK19" s="1"/>
      <c r="BAL19" s="1"/>
      <c r="BAN19" s="21"/>
      <c r="BAO19" s="1"/>
      <c r="BAP19" s="1"/>
      <c r="BAQ19" s="1"/>
      <c r="BAR19" s="9"/>
      <c r="BAS19" s="1"/>
      <c r="BAT19" s="1"/>
      <c r="BAV19" s="21"/>
      <c r="BAW19" s="1"/>
      <c r="BAX19" s="1"/>
      <c r="BAY19" s="1"/>
      <c r="BAZ19" s="9"/>
      <c r="BBA19" s="1"/>
      <c r="BBB19" s="1"/>
      <c r="BBD19" s="21"/>
      <c r="BBE19" s="1"/>
      <c r="BBF19" s="1"/>
      <c r="BBG19" s="1"/>
      <c r="BBH19" s="9"/>
      <c r="BBI19" s="1"/>
      <c r="BBJ19" s="1"/>
      <c r="BBL19" s="21"/>
      <c r="BBM19" s="1"/>
      <c r="BBN19" s="1"/>
      <c r="BBO19" s="1"/>
      <c r="BBP19" s="9"/>
      <c r="BBQ19" s="1"/>
      <c r="BBR19" s="1"/>
      <c r="BBT19" s="21"/>
      <c r="BBU19" s="1"/>
      <c r="BBV19" s="1"/>
      <c r="BBW19" s="1"/>
      <c r="BBX19" s="9"/>
      <c r="BBY19" s="1"/>
      <c r="BBZ19" s="1"/>
      <c r="BCB19" s="21"/>
      <c r="BCC19" s="1"/>
      <c r="BCD19" s="1"/>
      <c r="BCE19" s="1"/>
      <c r="BCF19" s="9"/>
      <c r="BCG19" s="1"/>
      <c r="BCH19" s="1"/>
      <c r="BCJ19" s="21"/>
      <c r="BCK19" s="1"/>
      <c r="BCL19" s="1"/>
      <c r="BCM19" s="1"/>
      <c r="BCN19" s="9"/>
      <c r="BCO19" s="1"/>
      <c r="BCP19" s="1"/>
      <c r="BCR19" s="21"/>
      <c r="BCS19" s="1"/>
      <c r="BCT19" s="1"/>
      <c r="BCU19" s="1"/>
      <c r="BCV19" s="9"/>
      <c r="BCW19" s="1"/>
      <c r="BCX19" s="1"/>
      <c r="BCZ19" s="21"/>
      <c r="BDA19" s="1"/>
      <c r="BDB19" s="1"/>
      <c r="BDC19" s="1"/>
      <c r="BDD19" s="9"/>
      <c r="BDE19" s="1"/>
      <c r="BDF19" s="1"/>
      <c r="BDH19" s="21"/>
      <c r="BDI19" s="1"/>
      <c r="BDJ19" s="1"/>
      <c r="BDK19" s="1"/>
      <c r="BDL19" s="9"/>
      <c r="BDM19" s="1"/>
      <c r="BDN19" s="1"/>
      <c r="BDP19" s="21"/>
      <c r="BDQ19" s="1"/>
      <c r="BDR19" s="1"/>
      <c r="BDS19" s="1"/>
      <c r="BDT19" s="9"/>
      <c r="BDU19" s="1"/>
      <c r="BDV19" s="1"/>
      <c r="BDX19" s="21"/>
      <c r="BDY19" s="1"/>
      <c r="BDZ19" s="1"/>
      <c r="BEA19" s="1"/>
      <c r="BEB19" s="9"/>
      <c r="BEC19" s="1"/>
      <c r="BED19" s="1"/>
      <c r="BEF19" s="21"/>
      <c r="BEG19" s="1"/>
      <c r="BEH19" s="1"/>
      <c r="BEI19" s="1"/>
      <c r="BEJ19" s="9"/>
      <c r="BEK19" s="1"/>
      <c r="BEL19" s="1"/>
      <c r="BEN19" s="21"/>
      <c r="BEO19" s="1"/>
      <c r="BEP19" s="1"/>
      <c r="BEQ19" s="1"/>
      <c r="BER19" s="9"/>
      <c r="BES19" s="1"/>
      <c r="BET19" s="1"/>
      <c r="BEV19" s="21"/>
      <c r="BEW19" s="1"/>
      <c r="BEX19" s="1"/>
      <c r="BEY19" s="1"/>
      <c r="BEZ19" s="9"/>
      <c r="BFA19" s="1"/>
      <c r="BFB19" s="1"/>
      <c r="BFD19" s="21"/>
      <c r="BFE19" s="1"/>
      <c r="BFF19" s="1"/>
      <c r="BFG19" s="1"/>
      <c r="BFH19" s="9"/>
      <c r="BFI19" s="1"/>
      <c r="BFJ19" s="1"/>
      <c r="BFL19" s="21"/>
      <c r="BFM19" s="1"/>
      <c r="BFN19" s="1"/>
      <c r="BFO19" s="1"/>
      <c r="BFP19" s="9"/>
      <c r="BFQ19" s="1"/>
      <c r="BFR19" s="1"/>
      <c r="BFT19" s="21"/>
      <c r="BFU19" s="1"/>
      <c r="BFV19" s="1"/>
      <c r="BFW19" s="1"/>
      <c r="BFX19" s="9"/>
      <c r="BFY19" s="1"/>
      <c r="BFZ19" s="1"/>
      <c r="BGB19" s="21"/>
      <c r="BGC19" s="1"/>
      <c r="BGD19" s="1"/>
      <c r="BGE19" s="1"/>
      <c r="BGF19" s="9"/>
      <c r="BGG19" s="1"/>
      <c r="BGH19" s="1"/>
      <c r="BGJ19" s="21"/>
      <c r="BGK19" s="1"/>
      <c r="BGL19" s="1"/>
      <c r="BGM19" s="1"/>
      <c r="BGN19" s="9"/>
      <c r="BGO19" s="1"/>
      <c r="BGP19" s="1"/>
      <c r="BGR19" s="21"/>
      <c r="BGS19" s="1"/>
      <c r="BGT19" s="1"/>
      <c r="BGU19" s="1"/>
      <c r="BGV19" s="9"/>
      <c r="BGW19" s="1"/>
      <c r="BGX19" s="1"/>
      <c r="BGZ19" s="21"/>
      <c r="BHA19" s="1"/>
      <c r="BHB19" s="1"/>
      <c r="BHC19" s="1"/>
      <c r="BHD19" s="9"/>
      <c r="BHE19" s="1"/>
      <c r="BHF19" s="1"/>
      <c r="BHH19" s="21"/>
      <c r="BHI19" s="1"/>
      <c r="BHJ19" s="1"/>
      <c r="BHK19" s="1"/>
      <c r="BHL19" s="9"/>
      <c r="BHM19" s="1"/>
      <c r="BHN19" s="1"/>
      <c r="BHP19" s="21"/>
      <c r="BHQ19" s="1"/>
      <c r="BHR19" s="1"/>
      <c r="BHS19" s="1"/>
      <c r="BHT19" s="9"/>
      <c r="BHU19" s="1"/>
      <c r="BHV19" s="1"/>
      <c r="BHX19" s="21"/>
      <c r="BHY19" s="1"/>
      <c r="BHZ19" s="1"/>
      <c r="BIA19" s="1"/>
      <c r="BIB19" s="9"/>
      <c r="BIC19" s="1"/>
      <c r="BID19" s="1"/>
      <c r="BIF19" s="21"/>
      <c r="BIG19" s="1"/>
      <c r="BIH19" s="1"/>
      <c r="BII19" s="1"/>
      <c r="BIJ19" s="9"/>
      <c r="BIK19" s="1"/>
      <c r="BIL19" s="1"/>
      <c r="BIN19" s="21"/>
      <c r="BIO19" s="1"/>
      <c r="BIP19" s="1"/>
      <c r="BIQ19" s="1"/>
      <c r="BIR19" s="9"/>
      <c r="BIS19" s="1"/>
      <c r="BIT19" s="1"/>
      <c r="BIV19" s="21"/>
      <c r="BIW19" s="1"/>
      <c r="BIX19" s="1"/>
      <c r="BIY19" s="1"/>
      <c r="BIZ19" s="9"/>
      <c r="BJA19" s="1"/>
      <c r="BJB19" s="1"/>
      <c r="BJD19" s="21"/>
      <c r="BJE19" s="1"/>
      <c r="BJF19" s="1"/>
      <c r="BJG19" s="1"/>
      <c r="BJH19" s="9"/>
      <c r="BJI19" s="1"/>
      <c r="BJJ19" s="1"/>
      <c r="BJL19" s="21"/>
      <c r="BJM19" s="1"/>
      <c r="BJN19" s="1"/>
      <c r="BJO19" s="1"/>
      <c r="BJP19" s="9"/>
      <c r="BJQ19" s="1"/>
      <c r="BJR19" s="1"/>
      <c r="BJT19" s="21"/>
      <c r="BJU19" s="1"/>
      <c r="BJV19" s="1"/>
      <c r="BJW19" s="1"/>
      <c r="BJX19" s="9"/>
      <c r="BJY19" s="1"/>
      <c r="BJZ19" s="1"/>
      <c r="BKB19" s="21"/>
      <c r="BKC19" s="1"/>
      <c r="BKD19" s="1"/>
      <c r="BKE19" s="1"/>
      <c r="BKF19" s="9"/>
      <c r="BKG19" s="1"/>
      <c r="BKH19" s="1"/>
      <c r="BKJ19" s="21"/>
      <c r="BKK19" s="1"/>
      <c r="BKL19" s="1"/>
      <c r="BKM19" s="1"/>
      <c r="BKN19" s="9"/>
      <c r="BKO19" s="1"/>
      <c r="BKP19" s="1"/>
      <c r="BKR19" s="21"/>
      <c r="BKS19" s="1"/>
      <c r="BKT19" s="1"/>
      <c r="BKU19" s="1"/>
      <c r="BKV19" s="9"/>
      <c r="BKW19" s="1"/>
      <c r="BKX19" s="1"/>
      <c r="BKZ19" s="21"/>
      <c r="BLA19" s="1"/>
      <c r="BLB19" s="1"/>
      <c r="BLC19" s="1"/>
      <c r="BLD19" s="9"/>
      <c r="BLE19" s="1"/>
      <c r="BLF19" s="1"/>
      <c r="BLH19" s="21"/>
      <c r="BLI19" s="1"/>
      <c r="BLJ19" s="1"/>
      <c r="BLK19" s="1"/>
      <c r="BLL19" s="9"/>
      <c r="BLM19" s="1"/>
      <c r="BLN19" s="1"/>
      <c r="BLP19" s="21"/>
      <c r="BLQ19" s="1"/>
      <c r="BLR19" s="1"/>
      <c r="BLS19" s="1"/>
      <c r="BLT19" s="9"/>
      <c r="BLU19" s="1"/>
      <c r="BLV19" s="1"/>
      <c r="BLX19" s="21"/>
      <c r="BLY19" s="1"/>
      <c r="BLZ19" s="1"/>
      <c r="BMA19" s="1"/>
      <c r="BMB19" s="9"/>
      <c r="BMC19" s="1"/>
      <c r="BMD19" s="1"/>
      <c r="BMF19" s="21"/>
      <c r="BMG19" s="1"/>
      <c r="BMH19" s="1"/>
      <c r="BMI19" s="1"/>
      <c r="BMJ19" s="9"/>
      <c r="BMK19" s="1"/>
      <c r="BML19" s="1"/>
      <c r="BMN19" s="21"/>
      <c r="BMO19" s="1"/>
      <c r="BMP19" s="1"/>
      <c r="BMQ19" s="1"/>
      <c r="BMR19" s="9"/>
      <c r="BMS19" s="1"/>
      <c r="BMT19" s="1"/>
      <c r="BMV19" s="21"/>
      <c r="BMW19" s="1"/>
      <c r="BMX19" s="1"/>
      <c r="BMY19" s="1"/>
      <c r="BMZ19" s="9"/>
      <c r="BNA19" s="1"/>
      <c r="BNB19" s="1"/>
      <c r="BND19" s="21"/>
      <c r="BNE19" s="1"/>
      <c r="BNF19" s="1"/>
      <c r="BNG19" s="1"/>
      <c r="BNH19" s="9"/>
      <c r="BNI19" s="1"/>
      <c r="BNJ19" s="1"/>
      <c r="BNL19" s="21"/>
      <c r="BNM19" s="1"/>
      <c r="BNN19" s="1"/>
      <c r="BNO19" s="1"/>
      <c r="BNP19" s="9"/>
      <c r="BNQ19" s="1"/>
      <c r="BNR19" s="1"/>
      <c r="BNT19" s="21"/>
      <c r="BNU19" s="1"/>
      <c r="BNV19" s="1"/>
      <c r="BNW19" s="1"/>
      <c r="BNX19" s="9"/>
      <c r="BNY19" s="1"/>
      <c r="BNZ19" s="1"/>
      <c r="BOB19" s="21"/>
      <c r="BOC19" s="1"/>
      <c r="BOD19" s="1"/>
      <c r="BOE19" s="1"/>
      <c r="BOF19" s="9"/>
      <c r="BOG19" s="1"/>
      <c r="BOH19" s="1"/>
      <c r="BOJ19" s="21"/>
      <c r="BOK19" s="1"/>
      <c r="BOL19" s="1"/>
      <c r="BOM19" s="1"/>
      <c r="BON19" s="9"/>
      <c r="BOO19" s="1"/>
      <c r="BOP19" s="1"/>
      <c r="BOR19" s="21"/>
      <c r="BOS19" s="1"/>
      <c r="BOT19" s="1"/>
      <c r="BOU19" s="1"/>
      <c r="BOV19" s="9"/>
      <c r="BOW19" s="1"/>
      <c r="BOX19" s="1"/>
      <c r="BOZ19" s="21"/>
      <c r="BPA19" s="1"/>
      <c r="BPB19" s="1"/>
      <c r="BPC19" s="1"/>
      <c r="BPD19" s="9"/>
      <c r="BPE19" s="1"/>
      <c r="BPF19" s="1"/>
      <c r="BPH19" s="21"/>
      <c r="BPI19" s="1"/>
      <c r="BPJ19" s="1"/>
      <c r="BPK19" s="1"/>
      <c r="BPL19" s="9"/>
      <c r="BPM19" s="1"/>
      <c r="BPN19" s="1"/>
      <c r="BPP19" s="21"/>
      <c r="BPQ19" s="1"/>
      <c r="BPR19" s="1"/>
      <c r="BPS19" s="1"/>
      <c r="BPT19" s="9"/>
      <c r="BPU19" s="1"/>
      <c r="BPV19" s="1"/>
      <c r="BPX19" s="21"/>
      <c r="BPY19" s="1"/>
      <c r="BPZ19" s="1"/>
      <c r="BQA19" s="1"/>
      <c r="BQB19" s="9"/>
      <c r="BQC19" s="1"/>
      <c r="BQD19" s="1"/>
      <c r="BQF19" s="21"/>
      <c r="BQG19" s="1"/>
      <c r="BQH19" s="1"/>
      <c r="BQI19" s="1"/>
      <c r="BQJ19" s="9"/>
      <c r="BQK19" s="1"/>
      <c r="BQL19" s="1"/>
      <c r="BQN19" s="21"/>
      <c r="BQO19" s="1"/>
      <c r="BQP19" s="1"/>
      <c r="BQQ19" s="1"/>
      <c r="BQR19" s="9"/>
      <c r="BQS19" s="1"/>
      <c r="BQT19" s="1"/>
      <c r="BQV19" s="21"/>
      <c r="BQW19" s="1"/>
      <c r="BQX19" s="1"/>
      <c r="BQY19" s="1"/>
      <c r="BQZ19" s="9"/>
      <c r="BRA19" s="1"/>
      <c r="BRB19" s="1"/>
      <c r="BRD19" s="21"/>
      <c r="BRE19" s="1"/>
      <c r="BRF19" s="1"/>
      <c r="BRG19" s="1"/>
      <c r="BRH19" s="9"/>
      <c r="BRI19" s="1"/>
      <c r="BRJ19" s="1"/>
      <c r="BRL19" s="21"/>
      <c r="BRM19" s="1"/>
      <c r="BRN19" s="1"/>
      <c r="BRO19" s="1"/>
      <c r="BRP19" s="9"/>
      <c r="BRQ19" s="1"/>
      <c r="BRR19" s="1"/>
      <c r="BRT19" s="21"/>
      <c r="BRU19" s="1"/>
      <c r="BRV19" s="1"/>
      <c r="BRW19" s="1"/>
      <c r="BRX19" s="9"/>
      <c r="BRY19" s="1"/>
      <c r="BRZ19" s="1"/>
      <c r="BSB19" s="21"/>
      <c r="BSC19" s="1"/>
      <c r="BSD19" s="1"/>
      <c r="BSE19" s="1"/>
      <c r="BSF19" s="9"/>
      <c r="BSG19" s="1"/>
      <c r="BSH19" s="1"/>
      <c r="BSJ19" s="21"/>
      <c r="BSK19" s="1"/>
      <c r="BSL19" s="1"/>
      <c r="BSM19" s="1"/>
      <c r="BSN19" s="9"/>
      <c r="BSO19" s="1"/>
      <c r="BSP19" s="1"/>
      <c r="BSR19" s="21"/>
      <c r="BSS19" s="1"/>
      <c r="BST19" s="1"/>
      <c r="BSU19" s="1"/>
      <c r="BSV19" s="9"/>
      <c r="BSW19" s="1"/>
      <c r="BSX19" s="1"/>
      <c r="BSZ19" s="21"/>
      <c r="BTA19" s="1"/>
      <c r="BTB19" s="1"/>
      <c r="BTC19" s="1"/>
      <c r="BTD19" s="9"/>
      <c r="BTE19" s="1"/>
      <c r="BTF19" s="1"/>
      <c r="BTH19" s="21"/>
      <c r="BTI19" s="1"/>
      <c r="BTJ19" s="1"/>
      <c r="BTK19" s="1"/>
      <c r="BTL19" s="9"/>
      <c r="BTM19" s="1"/>
      <c r="BTN19" s="1"/>
      <c r="BTP19" s="21"/>
      <c r="BTQ19" s="1"/>
      <c r="BTR19" s="1"/>
      <c r="BTS19" s="1"/>
      <c r="BTT19" s="9"/>
      <c r="BTU19" s="1"/>
      <c r="BTV19" s="1"/>
      <c r="BTX19" s="21"/>
      <c r="BTY19" s="1"/>
      <c r="BTZ19" s="1"/>
      <c r="BUA19" s="1"/>
      <c r="BUB19" s="9"/>
      <c r="BUC19" s="1"/>
      <c r="BUD19" s="1"/>
      <c r="BUF19" s="21"/>
      <c r="BUG19" s="1"/>
      <c r="BUH19" s="1"/>
      <c r="BUI19" s="1"/>
      <c r="BUJ19" s="9"/>
      <c r="BUK19" s="1"/>
      <c r="BUL19" s="1"/>
      <c r="BUN19" s="21"/>
      <c r="BUO19" s="1"/>
      <c r="BUP19" s="1"/>
      <c r="BUQ19" s="1"/>
      <c r="BUR19" s="9"/>
      <c r="BUS19" s="1"/>
      <c r="BUT19" s="1"/>
      <c r="BUV19" s="21"/>
      <c r="BUW19" s="1"/>
      <c r="BUX19" s="1"/>
      <c r="BUY19" s="1"/>
      <c r="BUZ19" s="9"/>
      <c r="BVA19" s="1"/>
      <c r="BVB19" s="1"/>
      <c r="BVD19" s="21"/>
      <c r="BVE19" s="1"/>
      <c r="BVF19" s="1"/>
      <c r="BVG19" s="1"/>
      <c r="BVH19" s="9"/>
      <c r="BVI19" s="1"/>
      <c r="BVJ19" s="1"/>
      <c r="BVL19" s="21"/>
      <c r="BVM19" s="1"/>
      <c r="BVN19" s="1"/>
      <c r="BVO19" s="1"/>
      <c r="BVP19" s="9"/>
      <c r="BVQ19" s="1"/>
      <c r="BVR19" s="1"/>
      <c r="BVT19" s="21"/>
      <c r="BVU19" s="1"/>
      <c r="BVV19" s="1"/>
      <c r="BVW19" s="1"/>
      <c r="BVX19" s="9"/>
      <c r="BVY19" s="1"/>
      <c r="BVZ19" s="1"/>
      <c r="BWB19" s="21"/>
      <c r="BWC19" s="1"/>
      <c r="BWD19" s="1"/>
      <c r="BWE19" s="1"/>
      <c r="BWF19" s="9"/>
      <c r="BWG19" s="1"/>
      <c r="BWH19" s="1"/>
      <c r="BWJ19" s="21"/>
      <c r="BWK19" s="1"/>
      <c r="BWL19" s="1"/>
      <c r="BWM19" s="1"/>
      <c r="BWN19" s="9"/>
      <c r="BWO19" s="1"/>
      <c r="BWP19" s="1"/>
      <c r="BWR19" s="21"/>
      <c r="BWS19" s="1"/>
      <c r="BWT19" s="1"/>
      <c r="BWU19" s="1"/>
      <c r="BWV19" s="9"/>
      <c r="BWW19" s="1"/>
      <c r="BWX19" s="1"/>
      <c r="BWZ19" s="21"/>
      <c r="BXA19" s="1"/>
      <c r="BXB19" s="1"/>
      <c r="BXC19" s="1"/>
      <c r="BXD19" s="9"/>
      <c r="BXE19" s="1"/>
      <c r="BXF19" s="1"/>
      <c r="BXH19" s="21"/>
      <c r="BXI19" s="1"/>
      <c r="BXJ19" s="1"/>
      <c r="BXK19" s="1"/>
      <c r="BXL19" s="9"/>
      <c r="BXM19" s="1"/>
      <c r="BXN19" s="1"/>
      <c r="BXP19" s="21"/>
      <c r="BXQ19" s="1"/>
      <c r="BXR19" s="1"/>
      <c r="BXS19" s="1"/>
      <c r="BXT19" s="9"/>
      <c r="BXU19" s="1"/>
      <c r="BXV19" s="1"/>
      <c r="BXX19" s="21"/>
      <c r="BXY19" s="1"/>
      <c r="BXZ19" s="1"/>
      <c r="BYA19" s="1"/>
      <c r="BYB19" s="9"/>
      <c r="BYC19" s="1"/>
      <c r="BYD19" s="1"/>
      <c r="BYF19" s="21"/>
      <c r="BYG19" s="1"/>
      <c r="BYH19" s="1"/>
      <c r="BYI19" s="1"/>
      <c r="BYJ19" s="9"/>
      <c r="BYK19" s="1"/>
      <c r="BYL19" s="1"/>
      <c r="BYN19" s="21"/>
      <c r="BYO19" s="1"/>
      <c r="BYP19" s="1"/>
      <c r="BYQ19" s="1"/>
      <c r="BYR19" s="9"/>
      <c r="BYS19" s="1"/>
      <c r="BYT19" s="1"/>
      <c r="BYV19" s="21"/>
      <c r="BYW19" s="1"/>
      <c r="BYX19" s="1"/>
      <c r="BYY19" s="1"/>
      <c r="BYZ19" s="9"/>
      <c r="BZA19" s="1"/>
      <c r="BZB19" s="1"/>
      <c r="BZD19" s="21"/>
      <c r="BZE19" s="1"/>
      <c r="BZF19" s="1"/>
      <c r="BZG19" s="1"/>
      <c r="BZH19" s="9"/>
      <c r="BZI19" s="1"/>
      <c r="BZJ19" s="1"/>
      <c r="BZL19" s="21"/>
      <c r="BZM19" s="1"/>
      <c r="BZN19" s="1"/>
      <c r="BZO19" s="1"/>
      <c r="BZP19" s="9"/>
      <c r="BZQ19" s="1"/>
      <c r="BZR19" s="1"/>
      <c r="BZT19" s="21"/>
      <c r="BZU19" s="1"/>
      <c r="BZV19" s="1"/>
      <c r="BZW19" s="1"/>
      <c r="BZX19" s="9"/>
      <c r="BZY19" s="1"/>
      <c r="BZZ19" s="1"/>
      <c r="CAB19" s="21"/>
      <c r="CAC19" s="1"/>
      <c r="CAD19" s="1"/>
      <c r="CAE19" s="1"/>
      <c r="CAF19" s="9"/>
      <c r="CAG19" s="1"/>
      <c r="CAH19" s="1"/>
      <c r="CAJ19" s="21"/>
      <c r="CAK19" s="1"/>
      <c r="CAL19" s="1"/>
      <c r="CAM19" s="1"/>
      <c r="CAN19" s="9"/>
      <c r="CAO19" s="1"/>
      <c r="CAP19" s="1"/>
      <c r="CAR19" s="21"/>
      <c r="CAS19" s="1"/>
      <c r="CAT19" s="1"/>
      <c r="CAU19" s="1"/>
      <c r="CAV19" s="9"/>
      <c r="CAW19" s="1"/>
      <c r="CAX19" s="1"/>
      <c r="CAZ19" s="21"/>
      <c r="CBA19" s="1"/>
      <c r="CBB19" s="1"/>
      <c r="CBC19" s="1"/>
      <c r="CBD19" s="9"/>
      <c r="CBE19" s="1"/>
      <c r="CBF19" s="1"/>
      <c r="CBH19" s="21"/>
      <c r="CBI19" s="1"/>
      <c r="CBJ19" s="1"/>
      <c r="CBK19" s="1"/>
      <c r="CBL19" s="9"/>
      <c r="CBM19" s="1"/>
      <c r="CBN19" s="1"/>
      <c r="CBP19" s="21"/>
      <c r="CBQ19" s="1"/>
      <c r="CBR19" s="1"/>
      <c r="CBS19" s="1"/>
      <c r="CBT19" s="9"/>
      <c r="CBU19" s="1"/>
      <c r="CBV19" s="1"/>
      <c r="CBX19" s="21"/>
      <c r="CBY19" s="1"/>
      <c r="CBZ19" s="1"/>
      <c r="CCA19" s="1"/>
      <c r="CCB19" s="9"/>
      <c r="CCC19" s="1"/>
      <c r="CCD19" s="1"/>
      <c r="CCF19" s="21"/>
      <c r="CCG19" s="1"/>
      <c r="CCH19" s="1"/>
      <c r="CCI19" s="1"/>
      <c r="CCJ19" s="9"/>
      <c r="CCK19" s="1"/>
      <c r="CCL19" s="1"/>
      <c r="CCN19" s="21"/>
      <c r="CCO19" s="1"/>
      <c r="CCP19" s="1"/>
      <c r="CCQ19" s="1"/>
      <c r="CCR19" s="9"/>
      <c r="CCS19" s="1"/>
      <c r="CCT19" s="1"/>
      <c r="CCV19" s="21"/>
      <c r="CCW19" s="1"/>
      <c r="CCX19" s="1"/>
      <c r="CCY19" s="1"/>
      <c r="CCZ19" s="9"/>
      <c r="CDA19" s="1"/>
      <c r="CDB19" s="1"/>
      <c r="CDD19" s="21"/>
      <c r="CDE19" s="1"/>
      <c r="CDF19" s="1"/>
      <c r="CDG19" s="1"/>
      <c r="CDH19" s="9"/>
      <c r="CDI19" s="1"/>
      <c r="CDJ19" s="1"/>
      <c r="CDL19" s="21"/>
      <c r="CDM19" s="1"/>
      <c r="CDN19" s="1"/>
      <c r="CDO19" s="1"/>
      <c r="CDP19" s="9"/>
      <c r="CDQ19" s="1"/>
      <c r="CDR19" s="1"/>
      <c r="CDT19" s="21"/>
      <c r="CDU19" s="1"/>
      <c r="CDV19" s="1"/>
      <c r="CDW19" s="1"/>
      <c r="CDX19" s="9"/>
      <c r="CDY19" s="1"/>
      <c r="CDZ19" s="1"/>
      <c r="CEB19" s="21"/>
      <c r="CEC19" s="1"/>
      <c r="CED19" s="1"/>
      <c r="CEE19" s="1"/>
      <c r="CEF19" s="9"/>
      <c r="CEG19" s="1"/>
      <c r="CEH19" s="1"/>
      <c r="CEJ19" s="21"/>
      <c r="CEK19" s="1"/>
      <c r="CEL19" s="1"/>
      <c r="CEM19" s="1"/>
      <c r="CEN19" s="9"/>
      <c r="CEO19" s="1"/>
      <c r="CEP19" s="1"/>
      <c r="CER19" s="21"/>
      <c r="CES19" s="1"/>
      <c r="CET19" s="1"/>
      <c r="CEU19" s="1"/>
      <c r="CEV19" s="9"/>
      <c r="CEW19" s="1"/>
      <c r="CEX19" s="1"/>
      <c r="CEZ19" s="21"/>
      <c r="CFA19" s="1"/>
      <c r="CFB19" s="1"/>
      <c r="CFC19" s="1"/>
      <c r="CFD19" s="9"/>
      <c r="CFE19" s="1"/>
      <c r="CFF19" s="1"/>
      <c r="CFH19" s="21"/>
      <c r="CFI19" s="1"/>
      <c r="CFJ19" s="1"/>
      <c r="CFK19" s="1"/>
      <c r="CFL19" s="9"/>
      <c r="CFM19" s="1"/>
      <c r="CFN19" s="1"/>
      <c r="CFP19" s="21"/>
      <c r="CFQ19" s="1"/>
      <c r="CFR19" s="1"/>
      <c r="CFS19" s="1"/>
      <c r="CFT19" s="9"/>
      <c r="CFU19" s="1"/>
      <c r="CFV19" s="1"/>
      <c r="CFX19" s="21"/>
      <c r="CFY19" s="1"/>
      <c r="CFZ19" s="1"/>
      <c r="CGA19" s="1"/>
      <c r="CGB19" s="9"/>
      <c r="CGC19" s="1"/>
      <c r="CGD19" s="1"/>
      <c r="CGF19" s="21"/>
      <c r="CGG19" s="1"/>
      <c r="CGH19" s="1"/>
      <c r="CGI19" s="1"/>
      <c r="CGJ19" s="9"/>
      <c r="CGK19" s="1"/>
      <c r="CGL19" s="1"/>
      <c r="CGN19" s="21"/>
      <c r="CGO19" s="1"/>
      <c r="CGP19" s="1"/>
      <c r="CGQ19" s="1"/>
      <c r="CGR19" s="9"/>
      <c r="CGS19" s="1"/>
      <c r="CGT19" s="1"/>
      <c r="CGV19" s="21"/>
      <c r="CGW19" s="1"/>
      <c r="CGX19" s="1"/>
      <c r="CGY19" s="1"/>
      <c r="CGZ19" s="9"/>
      <c r="CHA19" s="1"/>
      <c r="CHB19" s="1"/>
      <c r="CHD19" s="21"/>
      <c r="CHE19" s="1"/>
      <c r="CHF19" s="1"/>
      <c r="CHG19" s="1"/>
      <c r="CHH19" s="9"/>
      <c r="CHI19" s="1"/>
      <c r="CHJ19" s="1"/>
      <c r="CHL19" s="21"/>
      <c r="CHM19" s="1"/>
      <c r="CHN19" s="1"/>
      <c r="CHO19" s="1"/>
      <c r="CHP19" s="9"/>
      <c r="CHQ19" s="1"/>
      <c r="CHR19" s="1"/>
      <c r="CHT19" s="21"/>
      <c r="CHU19" s="1"/>
      <c r="CHV19" s="1"/>
      <c r="CHW19" s="1"/>
      <c r="CHX19" s="9"/>
      <c r="CHY19" s="1"/>
      <c r="CHZ19" s="1"/>
      <c r="CIB19" s="21"/>
      <c r="CIC19" s="1"/>
      <c r="CID19" s="1"/>
      <c r="CIE19" s="1"/>
      <c r="CIF19" s="9"/>
      <c r="CIG19" s="1"/>
      <c r="CIH19" s="1"/>
      <c r="CIJ19" s="21"/>
      <c r="CIK19" s="1"/>
      <c r="CIL19" s="1"/>
      <c r="CIM19" s="1"/>
      <c r="CIN19" s="9"/>
      <c r="CIO19" s="1"/>
      <c r="CIP19" s="1"/>
      <c r="CIR19" s="21"/>
      <c r="CIS19" s="1"/>
      <c r="CIT19" s="1"/>
      <c r="CIU19" s="1"/>
      <c r="CIV19" s="9"/>
      <c r="CIW19" s="1"/>
      <c r="CIX19" s="1"/>
      <c r="CIZ19" s="21"/>
      <c r="CJA19" s="1"/>
      <c r="CJB19" s="1"/>
      <c r="CJC19" s="1"/>
      <c r="CJD19" s="9"/>
      <c r="CJE19" s="1"/>
      <c r="CJF19" s="1"/>
      <c r="CJH19" s="21"/>
      <c r="CJI19" s="1"/>
      <c r="CJJ19" s="1"/>
      <c r="CJK19" s="1"/>
      <c r="CJL19" s="9"/>
      <c r="CJM19" s="1"/>
      <c r="CJN19" s="1"/>
      <c r="CJP19" s="21"/>
      <c r="CJQ19" s="1"/>
      <c r="CJR19" s="1"/>
      <c r="CJS19" s="1"/>
      <c r="CJT19" s="9"/>
      <c r="CJU19" s="1"/>
      <c r="CJV19" s="1"/>
      <c r="CJX19" s="21"/>
      <c r="CJY19" s="1"/>
      <c r="CJZ19" s="1"/>
      <c r="CKA19" s="1"/>
      <c r="CKB19" s="9"/>
      <c r="CKC19" s="1"/>
      <c r="CKD19" s="1"/>
      <c r="CKF19" s="21"/>
      <c r="CKG19" s="1"/>
      <c r="CKH19" s="1"/>
      <c r="CKI19" s="1"/>
      <c r="CKJ19" s="9"/>
      <c r="CKK19" s="1"/>
      <c r="CKL19" s="1"/>
      <c r="CKN19" s="21"/>
      <c r="CKO19" s="1"/>
      <c r="CKP19" s="1"/>
      <c r="CKQ19" s="1"/>
      <c r="CKR19" s="9"/>
      <c r="CKS19" s="1"/>
      <c r="CKT19" s="1"/>
      <c r="CKV19" s="21"/>
      <c r="CKW19" s="1"/>
      <c r="CKX19" s="1"/>
      <c r="CKY19" s="1"/>
      <c r="CKZ19" s="9"/>
      <c r="CLA19" s="1"/>
      <c r="CLB19" s="1"/>
      <c r="CLD19" s="21"/>
      <c r="CLE19" s="1"/>
      <c r="CLF19" s="1"/>
      <c r="CLG19" s="1"/>
      <c r="CLH19" s="9"/>
      <c r="CLI19" s="1"/>
      <c r="CLJ19" s="1"/>
      <c r="CLL19" s="21"/>
      <c r="CLM19" s="1"/>
      <c r="CLN19" s="1"/>
      <c r="CLO19" s="1"/>
      <c r="CLP19" s="9"/>
      <c r="CLQ19" s="1"/>
      <c r="CLR19" s="1"/>
      <c r="CLT19" s="21"/>
      <c r="CLU19" s="1"/>
      <c r="CLV19" s="1"/>
      <c r="CLW19" s="1"/>
      <c r="CLX19" s="9"/>
      <c r="CLY19" s="1"/>
      <c r="CLZ19" s="1"/>
      <c r="CMB19" s="21"/>
      <c r="CMC19" s="1"/>
      <c r="CMD19" s="1"/>
      <c r="CME19" s="1"/>
      <c r="CMF19" s="9"/>
      <c r="CMG19" s="1"/>
      <c r="CMH19" s="1"/>
      <c r="CMJ19" s="21"/>
      <c r="CMK19" s="1"/>
      <c r="CML19" s="1"/>
      <c r="CMM19" s="1"/>
      <c r="CMN19" s="9"/>
      <c r="CMO19" s="1"/>
      <c r="CMP19" s="1"/>
      <c r="CMR19" s="21"/>
      <c r="CMS19" s="1"/>
      <c r="CMT19" s="1"/>
      <c r="CMU19" s="1"/>
      <c r="CMV19" s="9"/>
      <c r="CMW19" s="1"/>
      <c r="CMX19" s="1"/>
      <c r="CMZ19" s="21"/>
      <c r="CNA19" s="1"/>
      <c r="CNB19" s="1"/>
      <c r="CNC19" s="1"/>
      <c r="CND19" s="9"/>
      <c r="CNE19" s="1"/>
      <c r="CNF19" s="1"/>
      <c r="CNH19" s="21"/>
      <c r="CNI19" s="1"/>
      <c r="CNJ19" s="1"/>
      <c r="CNK19" s="1"/>
      <c r="CNL19" s="9"/>
      <c r="CNM19" s="1"/>
      <c r="CNN19" s="1"/>
      <c r="CNP19" s="21"/>
      <c r="CNQ19" s="1"/>
      <c r="CNR19" s="1"/>
      <c r="CNS19" s="1"/>
      <c r="CNT19" s="9"/>
      <c r="CNU19" s="1"/>
      <c r="CNV19" s="1"/>
      <c r="CNX19" s="21"/>
      <c r="CNY19" s="1"/>
      <c r="CNZ19" s="1"/>
      <c r="COA19" s="1"/>
      <c r="COB19" s="9"/>
      <c r="COC19" s="1"/>
      <c r="COD19" s="1"/>
      <c r="COF19" s="21"/>
      <c r="COG19" s="1"/>
      <c r="COH19" s="1"/>
      <c r="COI19" s="1"/>
      <c r="COJ19" s="9"/>
      <c r="COK19" s="1"/>
      <c r="COL19" s="1"/>
      <c r="CON19" s="21"/>
      <c r="COO19" s="1"/>
      <c r="COP19" s="1"/>
      <c r="COQ19" s="1"/>
      <c r="COR19" s="9"/>
      <c r="COS19" s="1"/>
      <c r="COT19" s="1"/>
      <c r="COV19" s="21"/>
      <c r="COW19" s="1"/>
      <c r="COX19" s="1"/>
      <c r="COY19" s="1"/>
      <c r="COZ19" s="9"/>
      <c r="CPA19" s="1"/>
      <c r="CPB19" s="1"/>
      <c r="CPD19" s="21"/>
      <c r="CPE19" s="1"/>
      <c r="CPF19" s="1"/>
      <c r="CPG19" s="1"/>
      <c r="CPH19" s="9"/>
      <c r="CPI19" s="1"/>
      <c r="CPJ19" s="1"/>
      <c r="CPL19" s="21"/>
      <c r="CPM19" s="1"/>
      <c r="CPN19" s="1"/>
      <c r="CPO19" s="1"/>
      <c r="CPP19" s="9"/>
      <c r="CPQ19" s="1"/>
      <c r="CPR19" s="1"/>
      <c r="CPT19" s="21"/>
      <c r="CPU19" s="1"/>
      <c r="CPV19" s="1"/>
      <c r="CPW19" s="1"/>
      <c r="CPX19" s="9"/>
      <c r="CPY19" s="1"/>
      <c r="CPZ19" s="1"/>
      <c r="CQB19" s="21"/>
      <c r="CQC19" s="1"/>
      <c r="CQD19" s="1"/>
      <c r="CQE19" s="1"/>
      <c r="CQF19" s="9"/>
      <c r="CQG19" s="1"/>
      <c r="CQH19" s="1"/>
      <c r="CQJ19" s="21"/>
      <c r="CQK19" s="1"/>
      <c r="CQL19" s="1"/>
      <c r="CQM19" s="1"/>
      <c r="CQN19" s="9"/>
      <c r="CQO19" s="1"/>
      <c r="CQP19" s="1"/>
      <c r="CQR19" s="21"/>
      <c r="CQS19" s="1"/>
      <c r="CQT19" s="1"/>
      <c r="CQU19" s="1"/>
      <c r="CQV19" s="9"/>
      <c r="CQW19" s="1"/>
      <c r="CQX19" s="1"/>
      <c r="CQZ19" s="21"/>
      <c r="CRA19" s="1"/>
      <c r="CRB19" s="1"/>
      <c r="CRC19" s="1"/>
      <c r="CRD19" s="9"/>
      <c r="CRE19" s="1"/>
      <c r="CRF19" s="1"/>
      <c r="CRH19" s="21"/>
      <c r="CRI19" s="1"/>
      <c r="CRJ19" s="1"/>
      <c r="CRK19" s="1"/>
      <c r="CRL19" s="9"/>
      <c r="CRM19" s="1"/>
      <c r="CRN19" s="1"/>
      <c r="CRP19" s="21"/>
      <c r="CRQ19" s="1"/>
      <c r="CRR19" s="1"/>
      <c r="CRS19" s="1"/>
      <c r="CRT19" s="9"/>
      <c r="CRU19" s="1"/>
      <c r="CRV19" s="1"/>
      <c r="CRX19" s="21"/>
      <c r="CRY19" s="1"/>
      <c r="CRZ19" s="1"/>
      <c r="CSA19" s="1"/>
      <c r="CSB19" s="9"/>
      <c r="CSC19" s="1"/>
      <c r="CSD19" s="1"/>
      <c r="CSF19" s="21"/>
      <c r="CSG19" s="1"/>
      <c r="CSH19" s="1"/>
      <c r="CSI19" s="1"/>
      <c r="CSJ19" s="9"/>
      <c r="CSK19" s="1"/>
      <c r="CSL19" s="1"/>
      <c r="CSN19" s="21"/>
      <c r="CSO19" s="1"/>
      <c r="CSP19" s="1"/>
      <c r="CSQ19" s="1"/>
      <c r="CSR19" s="9"/>
      <c r="CSS19" s="1"/>
      <c r="CST19" s="1"/>
      <c r="CSV19" s="21"/>
      <c r="CSW19" s="1"/>
      <c r="CSX19" s="1"/>
      <c r="CSY19" s="1"/>
      <c r="CSZ19" s="9"/>
      <c r="CTA19" s="1"/>
      <c r="CTB19" s="1"/>
      <c r="CTD19" s="21"/>
      <c r="CTE19" s="1"/>
      <c r="CTF19" s="1"/>
      <c r="CTG19" s="1"/>
      <c r="CTH19" s="9"/>
      <c r="CTI19" s="1"/>
      <c r="CTJ19" s="1"/>
      <c r="CTL19" s="21"/>
      <c r="CTM19" s="1"/>
      <c r="CTN19" s="1"/>
      <c r="CTO19" s="1"/>
      <c r="CTP19" s="9"/>
      <c r="CTQ19" s="1"/>
      <c r="CTR19" s="1"/>
      <c r="CTT19" s="21"/>
      <c r="CTU19" s="1"/>
      <c r="CTV19" s="1"/>
      <c r="CTW19" s="1"/>
      <c r="CTX19" s="9"/>
      <c r="CTY19" s="1"/>
      <c r="CTZ19" s="1"/>
      <c r="CUB19" s="21"/>
      <c r="CUC19" s="1"/>
      <c r="CUD19" s="1"/>
      <c r="CUE19" s="1"/>
      <c r="CUF19" s="9"/>
      <c r="CUG19" s="1"/>
      <c r="CUH19" s="1"/>
      <c r="CUJ19" s="21"/>
      <c r="CUK19" s="1"/>
      <c r="CUL19" s="1"/>
      <c r="CUM19" s="1"/>
      <c r="CUN19" s="9"/>
      <c r="CUO19" s="1"/>
      <c r="CUP19" s="1"/>
      <c r="CUR19" s="21"/>
      <c r="CUS19" s="1"/>
      <c r="CUT19" s="1"/>
      <c r="CUU19" s="1"/>
      <c r="CUV19" s="9"/>
      <c r="CUW19" s="1"/>
      <c r="CUX19" s="1"/>
      <c r="CUZ19" s="21"/>
      <c r="CVA19" s="1"/>
      <c r="CVB19" s="1"/>
      <c r="CVC19" s="1"/>
      <c r="CVD19" s="9"/>
      <c r="CVE19" s="1"/>
      <c r="CVF19" s="1"/>
      <c r="CVH19" s="21"/>
      <c r="CVI19" s="1"/>
      <c r="CVJ19" s="1"/>
      <c r="CVK19" s="1"/>
      <c r="CVL19" s="9"/>
      <c r="CVM19" s="1"/>
      <c r="CVN19" s="1"/>
      <c r="CVP19" s="21"/>
      <c r="CVQ19" s="1"/>
      <c r="CVR19" s="1"/>
      <c r="CVS19" s="1"/>
      <c r="CVT19" s="9"/>
      <c r="CVU19" s="1"/>
      <c r="CVV19" s="1"/>
      <c r="CVX19" s="21"/>
      <c r="CVY19" s="1"/>
      <c r="CVZ19" s="1"/>
      <c r="CWA19" s="1"/>
      <c r="CWB19" s="9"/>
      <c r="CWC19" s="1"/>
      <c r="CWD19" s="1"/>
      <c r="CWF19" s="21"/>
      <c r="CWG19" s="1"/>
      <c r="CWH19" s="1"/>
      <c r="CWI19" s="1"/>
      <c r="CWJ19" s="9"/>
      <c r="CWK19" s="1"/>
      <c r="CWL19" s="1"/>
      <c r="CWN19" s="21"/>
      <c r="CWO19" s="1"/>
      <c r="CWP19" s="1"/>
      <c r="CWQ19" s="1"/>
      <c r="CWR19" s="9"/>
      <c r="CWS19" s="1"/>
      <c r="CWT19" s="1"/>
      <c r="CWV19" s="21"/>
      <c r="CWW19" s="1"/>
      <c r="CWX19" s="1"/>
      <c r="CWY19" s="1"/>
      <c r="CWZ19" s="9"/>
      <c r="CXA19" s="1"/>
      <c r="CXB19" s="1"/>
      <c r="CXD19" s="21"/>
      <c r="CXE19" s="1"/>
      <c r="CXF19" s="1"/>
      <c r="CXG19" s="1"/>
      <c r="CXH19" s="9"/>
      <c r="CXI19" s="1"/>
      <c r="CXJ19" s="1"/>
      <c r="CXL19" s="21"/>
      <c r="CXM19" s="1"/>
      <c r="CXN19" s="1"/>
      <c r="CXO19" s="1"/>
      <c r="CXP19" s="9"/>
      <c r="CXQ19" s="1"/>
      <c r="CXR19" s="1"/>
      <c r="CXT19" s="21"/>
      <c r="CXU19" s="1"/>
      <c r="CXV19" s="1"/>
      <c r="CXW19" s="1"/>
      <c r="CXX19" s="9"/>
      <c r="CXY19" s="1"/>
      <c r="CXZ19" s="1"/>
      <c r="CYB19" s="21"/>
      <c r="CYC19" s="1"/>
      <c r="CYD19" s="1"/>
      <c r="CYE19" s="1"/>
      <c r="CYF19" s="9"/>
      <c r="CYG19" s="1"/>
      <c r="CYH19" s="1"/>
      <c r="CYJ19" s="21"/>
      <c r="CYK19" s="1"/>
      <c r="CYL19" s="1"/>
      <c r="CYM19" s="1"/>
      <c r="CYN19" s="9"/>
      <c r="CYO19" s="1"/>
      <c r="CYP19" s="1"/>
      <c r="CYR19" s="21"/>
      <c r="CYS19" s="1"/>
      <c r="CYT19" s="1"/>
      <c r="CYU19" s="1"/>
      <c r="CYV19" s="9"/>
      <c r="CYW19" s="1"/>
      <c r="CYX19" s="1"/>
      <c r="CYZ19" s="21"/>
      <c r="CZA19" s="1"/>
      <c r="CZB19" s="1"/>
      <c r="CZC19" s="1"/>
      <c r="CZD19" s="9"/>
      <c r="CZE19" s="1"/>
      <c r="CZF19" s="1"/>
      <c r="CZH19" s="21"/>
      <c r="CZI19" s="1"/>
      <c r="CZJ19" s="1"/>
      <c r="CZK19" s="1"/>
      <c r="CZL19" s="9"/>
      <c r="CZM19" s="1"/>
      <c r="CZN19" s="1"/>
      <c r="CZP19" s="21"/>
      <c r="CZQ19" s="1"/>
      <c r="CZR19" s="1"/>
      <c r="CZS19" s="1"/>
      <c r="CZT19" s="9"/>
      <c r="CZU19" s="1"/>
      <c r="CZV19" s="1"/>
      <c r="CZX19" s="21"/>
      <c r="CZY19" s="1"/>
      <c r="CZZ19" s="1"/>
      <c r="DAA19" s="1"/>
      <c r="DAB19" s="9"/>
      <c r="DAC19" s="1"/>
      <c r="DAD19" s="1"/>
      <c r="DAF19" s="21"/>
      <c r="DAG19" s="1"/>
      <c r="DAH19" s="1"/>
      <c r="DAI19" s="1"/>
      <c r="DAJ19" s="9"/>
      <c r="DAK19" s="1"/>
      <c r="DAL19" s="1"/>
      <c r="DAN19" s="21"/>
      <c r="DAO19" s="1"/>
      <c r="DAP19" s="1"/>
      <c r="DAQ19" s="1"/>
      <c r="DAR19" s="9"/>
      <c r="DAS19" s="1"/>
      <c r="DAT19" s="1"/>
      <c r="DAV19" s="21"/>
      <c r="DAW19" s="1"/>
      <c r="DAX19" s="1"/>
      <c r="DAY19" s="1"/>
      <c r="DAZ19" s="9"/>
      <c r="DBA19" s="1"/>
      <c r="DBB19" s="1"/>
      <c r="DBD19" s="21"/>
      <c r="DBE19" s="1"/>
      <c r="DBF19" s="1"/>
      <c r="DBG19" s="1"/>
      <c r="DBH19" s="9"/>
      <c r="DBI19" s="1"/>
      <c r="DBJ19" s="1"/>
      <c r="DBL19" s="21"/>
      <c r="DBM19" s="1"/>
      <c r="DBN19" s="1"/>
      <c r="DBO19" s="1"/>
      <c r="DBP19" s="9"/>
      <c r="DBQ19" s="1"/>
      <c r="DBR19" s="1"/>
      <c r="DBT19" s="21"/>
      <c r="DBU19" s="1"/>
      <c r="DBV19" s="1"/>
      <c r="DBW19" s="1"/>
      <c r="DBX19" s="9"/>
      <c r="DBY19" s="1"/>
      <c r="DBZ19" s="1"/>
      <c r="DCB19" s="21"/>
      <c r="DCC19" s="1"/>
      <c r="DCD19" s="1"/>
      <c r="DCE19" s="1"/>
      <c r="DCF19" s="9"/>
      <c r="DCG19" s="1"/>
      <c r="DCH19" s="1"/>
      <c r="DCJ19" s="21"/>
      <c r="DCK19" s="1"/>
      <c r="DCL19" s="1"/>
      <c r="DCM19" s="1"/>
      <c r="DCN19" s="9"/>
      <c r="DCO19" s="1"/>
      <c r="DCP19" s="1"/>
      <c r="DCR19" s="21"/>
      <c r="DCS19" s="1"/>
      <c r="DCT19" s="1"/>
      <c r="DCU19" s="1"/>
      <c r="DCV19" s="9"/>
      <c r="DCW19" s="1"/>
      <c r="DCX19" s="1"/>
      <c r="DCZ19" s="21"/>
      <c r="DDA19" s="1"/>
      <c r="DDB19" s="1"/>
      <c r="DDC19" s="1"/>
      <c r="DDD19" s="9"/>
      <c r="DDE19" s="1"/>
      <c r="DDF19" s="1"/>
      <c r="DDH19" s="21"/>
      <c r="DDI19" s="1"/>
      <c r="DDJ19" s="1"/>
      <c r="DDK19" s="1"/>
      <c r="DDL19" s="9"/>
      <c r="DDM19" s="1"/>
      <c r="DDN19" s="1"/>
      <c r="DDP19" s="21"/>
      <c r="DDQ19" s="1"/>
      <c r="DDR19" s="1"/>
      <c r="DDS19" s="1"/>
      <c r="DDT19" s="9"/>
      <c r="DDU19" s="1"/>
      <c r="DDV19" s="1"/>
      <c r="DDX19" s="21"/>
      <c r="DDY19" s="1"/>
      <c r="DDZ19" s="1"/>
      <c r="DEA19" s="1"/>
      <c r="DEB19" s="9"/>
      <c r="DEC19" s="1"/>
      <c r="DED19" s="1"/>
      <c r="DEF19" s="21"/>
      <c r="DEG19" s="1"/>
      <c r="DEH19" s="1"/>
      <c r="DEI19" s="1"/>
      <c r="DEJ19" s="9"/>
      <c r="DEK19" s="1"/>
      <c r="DEL19" s="1"/>
      <c r="DEN19" s="21"/>
      <c r="DEO19" s="1"/>
      <c r="DEP19" s="1"/>
      <c r="DEQ19" s="1"/>
      <c r="DER19" s="9"/>
      <c r="DES19" s="1"/>
      <c r="DET19" s="1"/>
      <c r="DEV19" s="21"/>
      <c r="DEW19" s="1"/>
      <c r="DEX19" s="1"/>
      <c r="DEY19" s="1"/>
      <c r="DEZ19" s="9"/>
      <c r="DFA19" s="1"/>
      <c r="DFB19" s="1"/>
      <c r="DFD19" s="21"/>
      <c r="DFE19" s="1"/>
      <c r="DFF19" s="1"/>
      <c r="DFG19" s="1"/>
      <c r="DFH19" s="9"/>
      <c r="DFI19" s="1"/>
      <c r="DFJ19" s="1"/>
      <c r="DFL19" s="21"/>
      <c r="DFM19" s="1"/>
      <c r="DFN19" s="1"/>
      <c r="DFO19" s="1"/>
      <c r="DFP19" s="9"/>
      <c r="DFQ19" s="1"/>
      <c r="DFR19" s="1"/>
      <c r="DFT19" s="21"/>
      <c r="DFU19" s="1"/>
      <c r="DFV19" s="1"/>
      <c r="DFW19" s="1"/>
      <c r="DFX19" s="9"/>
      <c r="DFY19" s="1"/>
      <c r="DFZ19" s="1"/>
      <c r="DGB19" s="21"/>
      <c r="DGC19" s="1"/>
      <c r="DGD19" s="1"/>
      <c r="DGE19" s="1"/>
      <c r="DGF19" s="9"/>
      <c r="DGG19" s="1"/>
      <c r="DGH19" s="1"/>
      <c r="DGJ19" s="21"/>
      <c r="DGK19" s="1"/>
      <c r="DGL19" s="1"/>
      <c r="DGM19" s="1"/>
      <c r="DGN19" s="9"/>
      <c r="DGO19" s="1"/>
      <c r="DGP19" s="1"/>
      <c r="DGR19" s="21"/>
      <c r="DGS19" s="1"/>
      <c r="DGT19" s="1"/>
      <c r="DGU19" s="1"/>
      <c r="DGV19" s="9"/>
      <c r="DGW19" s="1"/>
      <c r="DGX19" s="1"/>
      <c r="DGZ19" s="21"/>
      <c r="DHA19" s="1"/>
      <c r="DHB19" s="1"/>
      <c r="DHC19" s="1"/>
      <c r="DHD19" s="9"/>
      <c r="DHE19" s="1"/>
      <c r="DHF19" s="1"/>
      <c r="DHH19" s="21"/>
      <c r="DHI19" s="1"/>
      <c r="DHJ19" s="1"/>
      <c r="DHK19" s="1"/>
      <c r="DHL19" s="9"/>
      <c r="DHM19" s="1"/>
      <c r="DHN19" s="1"/>
      <c r="DHP19" s="21"/>
      <c r="DHQ19" s="1"/>
      <c r="DHR19" s="1"/>
      <c r="DHS19" s="1"/>
      <c r="DHT19" s="9"/>
      <c r="DHU19" s="1"/>
      <c r="DHV19" s="1"/>
      <c r="DHX19" s="21"/>
      <c r="DHY19" s="1"/>
      <c r="DHZ19" s="1"/>
      <c r="DIA19" s="1"/>
      <c r="DIB19" s="9"/>
      <c r="DIC19" s="1"/>
      <c r="DID19" s="1"/>
      <c r="DIF19" s="21"/>
      <c r="DIG19" s="1"/>
      <c r="DIH19" s="1"/>
      <c r="DII19" s="1"/>
      <c r="DIJ19" s="9"/>
      <c r="DIK19" s="1"/>
      <c r="DIL19" s="1"/>
      <c r="DIN19" s="21"/>
      <c r="DIO19" s="1"/>
      <c r="DIP19" s="1"/>
      <c r="DIQ19" s="1"/>
      <c r="DIR19" s="9"/>
      <c r="DIS19" s="1"/>
      <c r="DIT19" s="1"/>
      <c r="DIV19" s="21"/>
      <c r="DIW19" s="1"/>
      <c r="DIX19" s="1"/>
      <c r="DIY19" s="1"/>
      <c r="DIZ19" s="9"/>
      <c r="DJA19" s="1"/>
      <c r="DJB19" s="1"/>
      <c r="DJD19" s="21"/>
      <c r="DJE19" s="1"/>
      <c r="DJF19" s="1"/>
      <c r="DJG19" s="1"/>
      <c r="DJH19" s="9"/>
      <c r="DJI19" s="1"/>
      <c r="DJJ19" s="1"/>
      <c r="DJL19" s="21"/>
      <c r="DJM19" s="1"/>
      <c r="DJN19" s="1"/>
      <c r="DJO19" s="1"/>
      <c r="DJP19" s="9"/>
      <c r="DJQ19" s="1"/>
      <c r="DJR19" s="1"/>
      <c r="DJT19" s="21"/>
      <c r="DJU19" s="1"/>
      <c r="DJV19" s="1"/>
      <c r="DJW19" s="1"/>
      <c r="DJX19" s="9"/>
      <c r="DJY19" s="1"/>
      <c r="DJZ19" s="1"/>
      <c r="DKB19" s="21"/>
      <c r="DKC19" s="1"/>
      <c r="DKD19" s="1"/>
      <c r="DKE19" s="1"/>
      <c r="DKF19" s="9"/>
      <c r="DKG19" s="1"/>
      <c r="DKH19" s="1"/>
      <c r="DKJ19" s="21"/>
      <c r="DKK19" s="1"/>
      <c r="DKL19" s="1"/>
      <c r="DKM19" s="1"/>
      <c r="DKN19" s="9"/>
      <c r="DKO19" s="1"/>
      <c r="DKP19" s="1"/>
      <c r="DKR19" s="21"/>
      <c r="DKS19" s="1"/>
      <c r="DKT19" s="1"/>
      <c r="DKU19" s="1"/>
      <c r="DKV19" s="9"/>
      <c r="DKW19" s="1"/>
      <c r="DKX19" s="1"/>
      <c r="DKZ19" s="21"/>
      <c r="DLA19" s="1"/>
      <c r="DLB19" s="1"/>
      <c r="DLC19" s="1"/>
      <c r="DLD19" s="9"/>
      <c r="DLE19" s="1"/>
      <c r="DLF19" s="1"/>
      <c r="DLH19" s="21"/>
      <c r="DLI19" s="1"/>
      <c r="DLJ19" s="1"/>
      <c r="DLK19" s="1"/>
      <c r="DLL19" s="9"/>
      <c r="DLM19" s="1"/>
      <c r="DLN19" s="1"/>
      <c r="DLP19" s="21"/>
      <c r="DLQ19" s="1"/>
      <c r="DLR19" s="1"/>
      <c r="DLS19" s="1"/>
      <c r="DLT19" s="9"/>
      <c r="DLU19" s="1"/>
      <c r="DLV19" s="1"/>
      <c r="DLX19" s="21"/>
      <c r="DLY19" s="1"/>
      <c r="DLZ19" s="1"/>
      <c r="DMA19" s="1"/>
      <c r="DMB19" s="9"/>
      <c r="DMC19" s="1"/>
      <c r="DMD19" s="1"/>
      <c r="DMF19" s="21"/>
      <c r="DMG19" s="1"/>
      <c r="DMH19" s="1"/>
      <c r="DMI19" s="1"/>
      <c r="DMJ19" s="9"/>
      <c r="DMK19" s="1"/>
      <c r="DML19" s="1"/>
      <c r="DMN19" s="21"/>
      <c r="DMO19" s="1"/>
      <c r="DMP19" s="1"/>
      <c r="DMQ19" s="1"/>
      <c r="DMR19" s="9"/>
      <c r="DMS19" s="1"/>
      <c r="DMT19" s="1"/>
      <c r="DMV19" s="21"/>
      <c r="DMW19" s="1"/>
      <c r="DMX19" s="1"/>
      <c r="DMY19" s="1"/>
      <c r="DMZ19" s="9"/>
      <c r="DNA19" s="1"/>
      <c r="DNB19" s="1"/>
      <c r="DND19" s="21"/>
      <c r="DNE19" s="1"/>
      <c r="DNF19" s="1"/>
      <c r="DNG19" s="1"/>
      <c r="DNH19" s="9"/>
      <c r="DNI19" s="1"/>
      <c r="DNJ19" s="1"/>
      <c r="DNL19" s="21"/>
      <c r="DNM19" s="1"/>
      <c r="DNN19" s="1"/>
      <c r="DNO19" s="1"/>
      <c r="DNP19" s="9"/>
      <c r="DNQ19" s="1"/>
      <c r="DNR19" s="1"/>
      <c r="DNT19" s="21"/>
      <c r="DNU19" s="1"/>
      <c r="DNV19" s="1"/>
      <c r="DNW19" s="1"/>
      <c r="DNX19" s="9"/>
      <c r="DNY19" s="1"/>
      <c r="DNZ19" s="1"/>
      <c r="DOB19" s="21"/>
      <c r="DOC19" s="1"/>
      <c r="DOD19" s="1"/>
      <c r="DOE19" s="1"/>
      <c r="DOF19" s="9"/>
      <c r="DOG19" s="1"/>
      <c r="DOH19" s="1"/>
      <c r="DOJ19" s="21"/>
      <c r="DOK19" s="1"/>
      <c r="DOL19" s="1"/>
      <c r="DOM19" s="1"/>
      <c r="DON19" s="9"/>
      <c r="DOO19" s="1"/>
      <c r="DOP19" s="1"/>
      <c r="DOR19" s="21"/>
      <c r="DOS19" s="1"/>
      <c r="DOT19" s="1"/>
      <c r="DOU19" s="1"/>
      <c r="DOV19" s="9"/>
      <c r="DOW19" s="1"/>
      <c r="DOX19" s="1"/>
      <c r="DOZ19" s="21"/>
      <c r="DPA19" s="1"/>
      <c r="DPB19" s="1"/>
      <c r="DPC19" s="1"/>
      <c r="DPD19" s="9"/>
      <c r="DPE19" s="1"/>
      <c r="DPF19" s="1"/>
      <c r="DPH19" s="21"/>
      <c r="DPI19" s="1"/>
      <c r="DPJ19" s="1"/>
      <c r="DPK19" s="1"/>
      <c r="DPL19" s="9"/>
      <c r="DPM19" s="1"/>
      <c r="DPN19" s="1"/>
      <c r="DPP19" s="21"/>
      <c r="DPQ19" s="1"/>
      <c r="DPR19" s="1"/>
      <c r="DPS19" s="1"/>
      <c r="DPT19" s="9"/>
      <c r="DPU19" s="1"/>
      <c r="DPV19" s="1"/>
      <c r="DPX19" s="21"/>
      <c r="DPY19" s="1"/>
      <c r="DPZ19" s="1"/>
      <c r="DQA19" s="1"/>
      <c r="DQB19" s="9"/>
      <c r="DQC19" s="1"/>
      <c r="DQD19" s="1"/>
      <c r="DQF19" s="21"/>
      <c r="DQG19" s="1"/>
      <c r="DQH19" s="1"/>
      <c r="DQI19" s="1"/>
      <c r="DQJ19" s="9"/>
      <c r="DQK19" s="1"/>
      <c r="DQL19" s="1"/>
      <c r="DQN19" s="21"/>
      <c r="DQO19" s="1"/>
      <c r="DQP19" s="1"/>
      <c r="DQQ19" s="1"/>
      <c r="DQR19" s="9"/>
      <c r="DQS19" s="1"/>
      <c r="DQT19" s="1"/>
      <c r="DQV19" s="21"/>
      <c r="DQW19" s="1"/>
      <c r="DQX19" s="1"/>
      <c r="DQY19" s="1"/>
      <c r="DQZ19" s="9"/>
      <c r="DRA19" s="1"/>
      <c r="DRB19" s="1"/>
      <c r="DRD19" s="21"/>
      <c r="DRE19" s="1"/>
      <c r="DRF19" s="1"/>
      <c r="DRG19" s="1"/>
      <c r="DRH19" s="9"/>
      <c r="DRI19" s="1"/>
      <c r="DRJ19" s="1"/>
      <c r="DRL19" s="21"/>
      <c r="DRM19" s="1"/>
      <c r="DRN19" s="1"/>
      <c r="DRO19" s="1"/>
      <c r="DRP19" s="9"/>
      <c r="DRQ19" s="1"/>
      <c r="DRR19" s="1"/>
      <c r="DRT19" s="21"/>
      <c r="DRU19" s="1"/>
      <c r="DRV19" s="1"/>
      <c r="DRW19" s="1"/>
      <c r="DRX19" s="9"/>
      <c r="DRY19" s="1"/>
      <c r="DRZ19" s="1"/>
      <c r="DSB19" s="21"/>
      <c r="DSC19" s="1"/>
      <c r="DSD19" s="1"/>
      <c r="DSE19" s="1"/>
      <c r="DSF19" s="9"/>
      <c r="DSG19" s="1"/>
      <c r="DSH19" s="1"/>
      <c r="DSJ19" s="21"/>
      <c r="DSK19" s="1"/>
      <c r="DSL19" s="1"/>
      <c r="DSM19" s="1"/>
      <c r="DSN19" s="9"/>
      <c r="DSO19" s="1"/>
      <c r="DSP19" s="1"/>
      <c r="DSR19" s="21"/>
      <c r="DSS19" s="1"/>
      <c r="DST19" s="1"/>
      <c r="DSU19" s="1"/>
      <c r="DSV19" s="9"/>
      <c r="DSW19" s="1"/>
      <c r="DSX19" s="1"/>
      <c r="DSZ19" s="21"/>
      <c r="DTA19" s="1"/>
      <c r="DTB19" s="1"/>
      <c r="DTC19" s="1"/>
      <c r="DTD19" s="9"/>
      <c r="DTE19" s="1"/>
      <c r="DTF19" s="1"/>
      <c r="DTH19" s="21"/>
      <c r="DTI19" s="1"/>
      <c r="DTJ19" s="1"/>
      <c r="DTK19" s="1"/>
      <c r="DTL19" s="9"/>
      <c r="DTM19" s="1"/>
      <c r="DTN19" s="1"/>
      <c r="DTP19" s="21"/>
      <c r="DTQ19" s="1"/>
      <c r="DTR19" s="1"/>
      <c r="DTS19" s="1"/>
      <c r="DTT19" s="9"/>
      <c r="DTU19" s="1"/>
      <c r="DTV19" s="1"/>
      <c r="DTX19" s="21"/>
      <c r="DTY19" s="1"/>
      <c r="DTZ19" s="1"/>
      <c r="DUA19" s="1"/>
      <c r="DUB19" s="9"/>
      <c r="DUC19" s="1"/>
      <c r="DUD19" s="1"/>
      <c r="DUF19" s="21"/>
      <c r="DUG19" s="1"/>
      <c r="DUH19" s="1"/>
      <c r="DUI19" s="1"/>
      <c r="DUJ19" s="9"/>
      <c r="DUK19" s="1"/>
      <c r="DUL19" s="1"/>
      <c r="DUN19" s="21"/>
      <c r="DUO19" s="1"/>
      <c r="DUP19" s="1"/>
      <c r="DUQ19" s="1"/>
      <c r="DUR19" s="9"/>
      <c r="DUS19" s="1"/>
      <c r="DUT19" s="1"/>
      <c r="DUV19" s="21"/>
      <c r="DUW19" s="1"/>
      <c r="DUX19" s="1"/>
      <c r="DUY19" s="1"/>
      <c r="DUZ19" s="9"/>
      <c r="DVA19" s="1"/>
      <c r="DVB19" s="1"/>
      <c r="DVD19" s="21"/>
      <c r="DVE19" s="1"/>
      <c r="DVF19" s="1"/>
      <c r="DVG19" s="1"/>
      <c r="DVH19" s="9"/>
      <c r="DVI19" s="1"/>
      <c r="DVJ19" s="1"/>
      <c r="DVL19" s="21"/>
      <c r="DVM19" s="1"/>
      <c r="DVN19" s="1"/>
      <c r="DVO19" s="1"/>
      <c r="DVP19" s="9"/>
      <c r="DVQ19" s="1"/>
      <c r="DVR19" s="1"/>
      <c r="DVT19" s="21"/>
      <c r="DVU19" s="1"/>
      <c r="DVV19" s="1"/>
      <c r="DVW19" s="1"/>
      <c r="DVX19" s="9"/>
      <c r="DVY19" s="1"/>
      <c r="DVZ19" s="1"/>
      <c r="DWB19" s="21"/>
      <c r="DWC19" s="1"/>
      <c r="DWD19" s="1"/>
      <c r="DWE19" s="1"/>
      <c r="DWF19" s="9"/>
      <c r="DWG19" s="1"/>
      <c r="DWH19" s="1"/>
      <c r="DWJ19" s="21"/>
      <c r="DWK19" s="1"/>
      <c r="DWL19" s="1"/>
      <c r="DWM19" s="1"/>
      <c r="DWN19" s="9"/>
      <c r="DWO19" s="1"/>
      <c r="DWP19" s="1"/>
      <c r="DWR19" s="21"/>
      <c r="DWS19" s="1"/>
      <c r="DWT19" s="1"/>
      <c r="DWU19" s="1"/>
      <c r="DWV19" s="9"/>
      <c r="DWW19" s="1"/>
      <c r="DWX19" s="1"/>
      <c r="DWZ19" s="21"/>
      <c r="DXA19" s="1"/>
      <c r="DXB19" s="1"/>
      <c r="DXC19" s="1"/>
      <c r="DXD19" s="9"/>
      <c r="DXE19" s="1"/>
      <c r="DXF19" s="1"/>
      <c r="DXH19" s="21"/>
      <c r="DXI19" s="1"/>
      <c r="DXJ19" s="1"/>
      <c r="DXK19" s="1"/>
      <c r="DXL19" s="9"/>
      <c r="DXM19" s="1"/>
      <c r="DXN19" s="1"/>
      <c r="DXP19" s="21"/>
      <c r="DXQ19" s="1"/>
      <c r="DXR19" s="1"/>
      <c r="DXS19" s="1"/>
      <c r="DXT19" s="9"/>
      <c r="DXU19" s="1"/>
      <c r="DXV19" s="1"/>
      <c r="DXX19" s="21"/>
      <c r="DXY19" s="1"/>
      <c r="DXZ19" s="1"/>
      <c r="DYA19" s="1"/>
      <c r="DYB19" s="9"/>
      <c r="DYC19" s="1"/>
      <c r="DYD19" s="1"/>
      <c r="DYF19" s="21"/>
      <c r="DYG19" s="1"/>
      <c r="DYH19" s="1"/>
      <c r="DYI19" s="1"/>
      <c r="DYJ19" s="9"/>
      <c r="DYK19" s="1"/>
      <c r="DYL19" s="1"/>
      <c r="DYN19" s="21"/>
      <c r="DYO19" s="1"/>
      <c r="DYP19" s="1"/>
      <c r="DYQ19" s="1"/>
      <c r="DYR19" s="9"/>
      <c r="DYS19" s="1"/>
      <c r="DYT19" s="1"/>
      <c r="DYV19" s="21"/>
      <c r="DYW19" s="1"/>
      <c r="DYX19" s="1"/>
      <c r="DYY19" s="1"/>
      <c r="DYZ19" s="9"/>
      <c r="DZA19" s="1"/>
      <c r="DZB19" s="1"/>
      <c r="DZD19" s="21"/>
      <c r="DZE19" s="1"/>
      <c r="DZF19" s="1"/>
      <c r="DZG19" s="1"/>
      <c r="DZH19" s="9"/>
      <c r="DZI19" s="1"/>
      <c r="DZJ19" s="1"/>
      <c r="DZL19" s="21"/>
      <c r="DZM19" s="1"/>
      <c r="DZN19" s="1"/>
      <c r="DZO19" s="1"/>
      <c r="DZP19" s="9"/>
      <c r="DZQ19" s="1"/>
      <c r="DZR19" s="1"/>
      <c r="DZT19" s="21"/>
      <c r="DZU19" s="1"/>
      <c r="DZV19" s="1"/>
      <c r="DZW19" s="1"/>
      <c r="DZX19" s="9"/>
      <c r="DZY19" s="1"/>
      <c r="DZZ19" s="1"/>
      <c r="EAB19" s="21"/>
      <c r="EAC19" s="1"/>
      <c r="EAD19" s="1"/>
      <c r="EAE19" s="1"/>
      <c r="EAF19" s="9"/>
      <c r="EAG19" s="1"/>
      <c r="EAH19" s="1"/>
      <c r="EAJ19" s="21"/>
      <c r="EAK19" s="1"/>
      <c r="EAL19" s="1"/>
      <c r="EAM19" s="1"/>
      <c r="EAN19" s="9"/>
      <c r="EAO19" s="1"/>
      <c r="EAP19" s="1"/>
      <c r="EAR19" s="21"/>
      <c r="EAS19" s="1"/>
      <c r="EAT19" s="1"/>
      <c r="EAU19" s="1"/>
      <c r="EAV19" s="9"/>
      <c r="EAW19" s="1"/>
      <c r="EAX19" s="1"/>
      <c r="EAZ19" s="21"/>
      <c r="EBA19" s="1"/>
      <c r="EBB19" s="1"/>
      <c r="EBC19" s="1"/>
      <c r="EBD19" s="9"/>
      <c r="EBE19" s="1"/>
      <c r="EBF19" s="1"/>
      <c r="EBH19" s="21"/>
      <c r="EBI19" s="1"/>
      <c r="EBJ19" s="1"/>
      <c r="EBK19" s="1"/>
      <c r="EBL19" s="9"/>
      <c r="EBM19" s="1"/>
      <c r="EBN19" s="1"/>
      <c r="EBP19" s="21"/>
      <c r="EBQ19" s="1"/>
      <c r="EBR19" s="1"/>
      <c r="EBS19" s="1"/>
      <c r="EBT19" s="9"/>
      <c r="EBU19" s="1"/>
      <c r="EBV19" s="1"/>
      <c r="EBX19" s="21"/>
      <c r="EBY19" s="1"/>
      <c r="EBZ19" s="1"/>
      <c r="ECA19" s="1"/>
      <c r="ECB19" s="9"/>
      <c r="ECC19" s="1"/>
      <c r="ECD19" s="1"/>
      <c r="ECF19" s="21"/>
      <c r="ECG19" s="1"/>
      <c r="ECH19" s="1"/>
      <c r="ECI19" s="1"/>
      <c r="ECJ19" s="9"/>
      <c r="ECK19" s="1"/>
      <c r="ECL19" s="1"/>
      <c r="ECN19" s="21"/>
      <c r="ECO19" s="1"/>
      <c r="ECP19" s="1"/>
      <c r="ECQ19" s="1"/>
      <c r="ECR19" s="9"/>
      <c r="ECS19" s="1"/>
      <c r="ECT19" s="1"/>
      <c r="ECV19" s="21"/>
      <c r="ECW19" s="1"/>
      <c r="ECX19" s="1"/>
      <c r="ECY19" s="1"/>
      <c r="ECZ19" s="9"/>
      <c r="EDA19" s="1"/>
      <c r="EDB19" s="1"/>
      <c r="EDD19" s="21"/>
      <c r="EDE19" s="1"/>
      <c r="EDF19" s="1"/>
      <c r="EDG19" s="1"/>
      <c r="EDH19" s="9"/>
      <c r="EDI19" s="1"/>
      <c r="EDJ19" s="1"/>
      <c r="EDL19" s="21"/>
      <c r="EDM19" s="1"/>
      <c r="EDN19" s="1"/>
      <c r="EDO19" s="1"/>
      <c r="EDP19" s="9"/>
      <c r="EDQ19" s="1"/>
      <c r="EDR19" s="1"/>
      <c r="EDT19" s="21"/>
      <c r="EDU19" s="1"/>
      <c r="EDV19" s="1"/>
      <c r="EDW19" s="1"/>
      <c r="EDX19" s="9"/>
      <c r="EDY19" s="1"/>
      <c r="EDZ19" s="1"/>
      <c r="EEB19" s="21"/>
      <c r="EEC19" s="1"/>
      <c r="EED19" s="1"/>
      <c r="EEE19" s="1"/>
      <c r="EEF19" s="9"/>
      <c r="EEG19" s="1"/>
      <c r="EEH19" s="1"/>
      <c r="EEJ19" s="21"/>
      <c r="EEK19" s="1"/>
      <c r="EEL19" s="1"/>
      <c r="EEM19" s="1"/>
      <c r="EEN19" s="9"/>
      <c r="EEO19" s="1"/>
      <c r="EEP19" s="1"/>
      <c r="EER19" s="21"/>
      <c r="EES19" s="1"/>
      <c r="EET19" s="1"/>
      <c r="EEU19" s="1"/>
      <c r="EEV19" s="9"/>
      <c r="EEW19" s="1"/>
      <c r="EEX19" s="1"/>
      <c r="EEZ19" s="21"/>
      <c r="EFA19" s="1"/>
      <c r="EFB19" s="1"/>
      <c r="EFC19" s="1"/>
      <c r="EFD19" s="9"/>
      <c r="EFE19" s="1"/>
      <c r="EFF19" s="1"/>
      <c r="EFH19" s="21"/>
      <c r="EFI19" s="1"/>
      <c r="EFJ19" s="1"/>
      <c r="EFK19" s="1"/>
      <c r="EFL19" s="9"/>
      <c r="EFM19" s="1"/>
      <c r="EFN19" s="1"/>
      <c r="EFP19" s="21"/>
      <c r="EFQ19" s="1"/>
      <c r="EFR19" s="1"/>
      <c r="EFS19" s="1"/>
      <c r="EFT19" s="9"/>
      <c r="EFU19" s="1"/>
      <c r="EFV19" s="1"/>
      <c r="EFX19" s="21"/>
      <c r="EFY19" s="1"/>
      <c r="EFZ19" s="1"/>
      <c r="EGA19" s="1"/>
      <c r="EGB19" s="9"/>
      <c r="EGC19" s="1"/>
      <c r="EGD19" s="1"/>
      <c r="EGF19" s="21"/>
      <c r="EGG19" s="1"/>
      <c r="EGH19" s="1"/>
      <c r="EGI19" s="1"/>
      <c r="EGJ19" s="9"/>
      <c r="EGK19" s="1"/>
      <c r="EGL19" s="1"/>
      <c r="EGN19" s="21"/>
      <c r="EGO19" s="1"/>
      <c r="EGP19" s="1"/>
      <c r="EGQ19" s="1"/>
      <c r="EGR19" s="9"/>
      <c r="EGS19" s="1"/>
      <c r="EGT19" s="1"/>
      <c r="EGV19" s="21"/>
      <c r="EGW19" s="1"/>
      <c r="EGX19" s="1"/>
      <c r="EGY19" s="1"/>
      <c r="EGZ19" s="9"/>
      <c r="EHA19" s="1"/>
      <c r="EHB19" s="1"/>
      <c r="EHD19" s="21"/>
      <c r="EHE19" s="1"/>
      <c r="EHF19" s="1"/>
      <c r="EHG19" s="1"/>
      <c r="EHH19" s="9"/>
      <c r="EHI19" s="1"/>
      <c r="EHJ19" s="1"/>
      <c r="EHL19" s="21"/>
      <c r="EHM19" s="1"/>
      <c r="EHN19" s="1"/>
      <c r="EHO19" s="1"/>
      <c r="EHP19" s="9"/>
      <c r="EHQ19" s="1"/>
      <c r="EHR19" s="1"/>
      <c r="EHT19" s="21"/>
      <c r="EHU19" s="1"/>
      <c r="EHV19" s="1"/>
      <c r="EHW19" s="1"/>
      <c r="EHX19" s="9"/>
      <c r="EHY19" s="1"/>
      <c r="EHZ19" s="1"/>
      <c r="EIB19" s="21"/>
      <c r="EIC19" s="1"/>
      <c r="EID19" s="1"/>
      <c r="EIE19" s="1"/>
      <c r="EIF19" s="9"/>
      <c r="EIG19" s="1"/>
      <c r="EIH19" s="1"/>
      <c r="EIJ19" s="21"/>
      <c r="EIK19" s="1"/>
      <c r="EIL19" s="1"/>
      <c r="EIM19" s="1"/>
      <c r="EIN19" s="9"/>
      <c r="EIO19" s="1"/>
      <c r="EIP19" s="1"/>
      <c r="EIR19" s="21"/>
      <c r="EIS19" s="1"/>
      <c r="EIT19" s="1"/>
      <c r="EIU19" s="1"/>
      <c r="EIV19" s="9"/>
      <c r="EIW19" s="1"/>
      <c r="EIX19" s="1"/>
      <c r="EIZ19" s="21"/>
      <c r="EJA19" s="1"/>
      <c r="EJB19" s="1"/>
      <c r="EJC19" s="1"/>
      <c r="EJD19" s="9"/>
      <c r="EJE19" s="1"/>
      <c r="EJF19" s="1"/>
      <c r="EJH19" s="21"/>
      <c r="EJI19" s="1"/>
      <c r="EJJ19" s="1"/>
      <c r="EJK19" s="1"/>
      <c r="EJL19" s="9"/>
      <c r="EJM19" s="1"/>
      <c r="EJN19" s="1"/>
      <c r="EJP19" s="21"/>
      <c r="EJQ19" s="1"/>
      <c r="EJR19" s="1"/>
      <c r="EJS19" s="1"/>
      <c r="EJT19" s="9"/>
      <c r="EJU19" s="1"/>
      <c r="EJV19" s="1"/>
      <c r="EJX19" s="21"/>
      <c r="EJY19" s="1"/>
      <c r="EJZ19" s="1"/>
      <c r="EKA19" s="1"/>
      <c r="EKB19" s="9"/>
      <c r="EKC19" s="1"/>
      <c r="EKD19" s="1"/>
      <c r="EKF19" s="21"/>
      <c r="EKG19" s="1"/>
      <c r="EKH19" s="1"/>
      <c r="EKI19" s="1"/>
      <c r="EKJ19" s="9"/>
      <c r="EKK19" s="1"/>
      <c r="EKL19" s="1"/>
      <c r="EKN19" s="21"/>
      <c r="EKO19" s="1"/>
      <c r="EKP19" s="1"/>
      <c r="EKQ19" s="1"/>
      <c r="EKR19" s="9"/>
      <c r="EKS19" s="1"/>
      <c r="EKT19" s="1"/>
      <c r="EKV19" s="21"/>
      <c r="EKW19" s="1"/>
      <c r="EKX19" s="1"/>
      <c r="EKY19" s="1"/>
      <c r="EKZ19" s="9"/>
      <c r="ELA19" s="1"/>
      <c r="ELB19" s="1"/>
      <c r="ELD19" s="21"/>
      <c r="ELE19" s="1"/>
      <c r="ELF19" s="1"/>
      <c r="ELG19" s="1"/>
      <c r="ELH19" s="9"/>
      <c r="ELI19" s="1"/>
      <c r="ELJ19" s="1"/>
      <c r="ELL19" s="21"/>
      <c r="ELM19" s="1"/>
      <c r="ELN19" s="1"/>
      <c r="ELO19" s="1"/>
      <c r="ELP19" s="9"/>
      <c r="ELQ19" s="1"/>
      <c r="ELR19" s="1"/>
      <c r="ELT19" s="21"/>
      <c r="ELU19" s="1"/>
      <c r="ELV19" s="1"/>
      <c r="ELW19" s="1"/>
      <c r="ELX19" s="9"/>
      <c r="ELY19" s="1"/>
      <c r="ELZ19" s="1"/>
      <c r="EMB19" s="21"/>
      <c r="EMC19" s="1"/>
      <c r="EMD19" s="1"/>
      <c r="EME19" s="1"/>
      <c r="EMF19" s="9"/>
      <c r="EMG19" s="1"/>
      <c r="EMH19" s="1"/>
      <c r="EMJ19" s="21"/>
      <c r="EMK19" s="1"/>
      <c r="EML19" s="1"/>
      <c r="EMM19" s="1"/>
      <c r="EMN19" s="9"/>
      <c r="EMO19" s="1"/>
      <c r="EMP19" s="1"/>
      <c r="EMR19" s="21"/>
      <c r="EMS19" s="1"/>
      <c r="EMT19" s="1"/>
      <c r="EMU19" s="1"/>
      <c r="EMV19" s="9"/>
      <c r="EMW19" s="1"/>
      <c r="EMX19" s="1"/>
      <c r="EMZ19" s="21"/>
      <c r="ENA19" s="1"/>
      <c r="ENB19" s="1"/>
      <c r="ENC19" s="1"/>
      <c r="END19" s="9"/>
      <c r="ENE19" s="1"/>
      <c r="ENF19" s="1"/>
      <c r="ENH19" s="21"/>
      <c r="ENI19" s="1"/>
      <c r="ENJ19" s="1"/>
      <c r="ENK19" s="1"/>
      <c r="ENL19" s="9"/>
      <c r="ENM19" s="1"/>
      <c r="ENN19" s="1"/>
      <c r="ENP19" s="21"/>
      <c r="ENQ19" s="1"/>
      <c r="ENR19" s="1"/>
      <c r="ENS19" s="1"/>
      <c r="ENT19" s="9"/>
      <c r="ENU19" s="1"/>
      <c r="ENV19" s="1"/>
      <c r="ENX19" s="21"/>
      <c r="ENY19" s="1"/>
      <c r="ENZ19" s="1"/>
      <c r="EOA19" s="1"/>
      <c r="EOB19" s="9"/>
      <c r="EOC19" s="1"/>
      <c r="EOD19" s="1"/>
      <c r="EOF19" s="21"/>
      <c r="EOG19" s="1"/>
      <c r="EOH19" s="1"/>
      <c r="EOI19" s="1"/>
      <c r="EOJ19" s="9"/>
      <c r="EOK19" s="1"/>
      <c r="EOL19" s="1"/>
      <c r="EON19" s="21"/>
      <c r="EOO19" s="1"/>
      <c r="EOP19" s="1"/>
      <c r="EOQ19" s="1"/>
      <c r="EOR19" s="9"/>
      <c r="EOS19" s="1"/>
      <c r="EOT19" s="1"/>
      <c r="EOV19" s="21"/>
      <c r="EOW19" s="1"/>
      <c r="EOX19" s="1"/>
      <c r="EOY19" s="1"/>
      <c r="EOZ19" s="9"/>
      <c r="EPA19" s="1"/>
      <c r="EPB19" s="1"/>
      <c r="EPD19" s="21"/>
      <c r="EPE19" s="1"/>
      <c r="EPF19" s="1"/>
      <c r="EPG19" s="1"/>
      <c r="EPH19" s="9"/>
      <c r="EPI19" s="1"/>
      <c r="EPJ19" s="1"/>
      <c r="EPL19" s="21"/>
      <c r="EPM19" s="1"/>
      <c r="EPN19" s="1"/>
      <c r="EPO19" s="1"/>
      <c r="EPP19" s="9"/>
      <c r="EPQ19" s="1"/>
      <c r="EPR19" s="1"/>
      <c r="EPT19" s="21"/>
      <c r="EPU19" s="1"/>
      <c r="EPV19" s="1"/>
      <c r="EPW19" s="1"/>
      <c r="EPX19" s="9"/>
      <c r="EPY19" s="1"/>
      <c r="EPZ19" s="1"/>
      <c r="EQB19" s="21"/>
      <c r="EQC19" s="1"/>
      <c r="EQD19" s="1"/>
      <c r="EQE19" s="1"/>
      <c r="EQF19" s="9"/>
      <c r="EQG19" s="1"/>
      <c r="EQH19" s="1"/>
      <c r="EQJ19" s="21"/>
      <c r="EQK19" s="1"/>
      <c r="EQL19" s="1"/>
      <c r="EQM19" s="1"/>
      <c r="EQN19" s="9"/>
      <c r="EQO19" s="1"/>
      <c r="EQP19" s="1"/>
      <c r="EQR19" s="21"/>
      <c r="EQS19" s="1"/>
      <c r="EQT19" s="1"/>
      <c r="EQU19" s="1"/>
      <c r="EQV19" s="9"/>
      <c r="EQW19" s="1"/>
      <c r="EQX19" s="1"/>
      <c r="EQZ19" s="21"/>
      <c r="ERA19" s="1"/>
      <c r="ERB19" s="1"/>
      <c r="ERC19" s="1"/>
      <c r="ERD19" s="9"/>
      <c r="ERE19" s="1"/>
      <c r="ERF19" s="1"/>
      <c r="ERH19" s="21"/>
      <c r="ERI19" s="1"/>
      <c r="ERJ19" s="1"/>
      <c r="ERK19" s="1"/>
      <c r="ERL19" s="9"/>
      <c r="ERM19" s="1"/>
      <c r="ERN19" s="1"/>
      <c r="ERP19" s="21"/>
      <c r="ERQ19" s="1"/>
      <c r="ERR19" s="1"/>
      <c r="ERS19" s="1"/>
      <c r="ERT19" s="9"/>
      <c r="ERU19" s="1"/>
      <c r="ERV19" s="1"/>
      <c r="ERX19" s="21"/>
      <c r="ERY19" s="1"/>
      <c r="ERZ19" s="1"/>
      <c r="ESA19" s="1"/>
      <c r="ESB19" s="9"/>
      <c r="ESC19" s="1"/>
      <c r="ESD19" s="1"/>
      <c r="ESF19" s="21"/>
      <c r="ESG19" s="1"/>
      <c r="ESH19" s="1"/>
      <c r="ESI19" s="1"/>
      <c r="ESJ19" s="9"/>
      <c r="ESK19" s="1"/>
      <c r="ESL19" s="1"/>
      <c r="ESN19" s="21"/>
      <c r="ESO19" s="1"/>
      <c r="ESP19" s="1"/>
      <c r="ESQ19" s="1"/>
      <c r="ESR19" s="9"/>
      <c r="ESS19" s="1"/>
      <c r="EST19" s="1"/>
      <c r="ESV19" s="21"/>
      <c r="ESW19" s="1"/>
      <c r="ESX19" s="1"/>
      <c r="ESY19" s="1"/>
      <c r="ESZ19" s="9"/>
      <c r="ETA19" s="1"/>
      <c r="ETB19" s="1"/>
      <c r="ETD19" s="21"/>
      <c r="ETE19" s="1"/>
      <c r="ETF19" s="1"/>
      <c r="ETG19" s="1"/>
      <c r="ETH19" s="9"/>
      <c r="ETI19" s="1"/>
      <c r="ETJ19" s="1"/>
      <c r="ETL19" s="21"/>
      <c r="ETM19" s="1"/>
      <c r="ETN19" s="1"/>
      <c r="ETO19" s="1"/>
      <c r="ETP19" s="9"/>
      <c r="ETQ19" s="1"/>
      <c r="ETR19" s="1"/>
      <c r="ETT19" s="21"/>
      <c r="ETU19" s="1"/>
      <c r="ETV19" s="1"/>
      <c r="ETW19" s="1"/>
      <c r="ETX19" s="9"/>
      <c r="ETY19" s="1"/>
      <c r="ETZ19" s="1"/>
      <c r="EUB19" s="21"/>
      <c r="EUC19" s="1"/>
      <c r="EUD19" s="1"/>
      <c r="EUE19" s="1"/>
      <c r="EUF19" s="9"/>
      <c r="EUG19" s="1"/>
      <c r="EUH19" s="1"/>
      <c r="EUJ19" s="21"/>
      <c r="EUK19" s="1"/>
      <c r="EUL19" s="1"/>
      <c r="EUM19" s="1"/>
      <c r="EUN19" s="9"/>
      <c r="EUO19" s="1"/>
      <c r="EUP19" s="1"/>
      <c r="EUR19" s="21"/>
      <c r="EUS19" s="1"/>
      <c r="EUT19" s="1"/>
      <c r="EUU19" s="1"/>
      <c r="EUV19" s="9"/>
      <c r="EUW19" s="1"/>
      <c r="EUX19" s="1"/>
      <c r="EUZ19" s="21"/>
      <c r="EVA19" s="1"/>
      <c r="EVB19" s="1"/>
      <c r="EVC19" s="1"/>
      <c r="EVD19" s="9"/>
      <c r="EVE19" s="1"/>
      <c r="EVF19" s="1"/>
      <c r="EVH19" s="21"/>
      <c r="EVI19" s="1"/>
      <c r="EVJ19" s="1"/>
      <c r="EVK19" s="1"/>
      <c r="EVL19" s="9"/>
      <c r="EVM19" s="1"/>
      <c r="EVN19" s="1"/>
      <c r="EVP19" s="21"/>
      <c r="EVQ19" s="1"/>
      <c r="EVR19" s="1"/>
      <c r="EVS19" s="1"/>
      <c r="EVT19" s="9"/>
      <c r="EVU19" s="1"/>
      <c r="EVV19" s="1"/>
      <c r="EVX19" s="21"/>
      <c r="EVY19" s="1"/>
      <c r="EVZ19" s="1"/>
      <c r="EWA19" s="1"/>
      <c r="EWB19" s="9"/>
      <c r="EWC19" s="1"/>
      <c r="EWD19" s="1"/>
      <c r="EWF19" s="21"/>
      <c r="EWG19" s="1"/>
      <c r="EWH19" s="1"/>
      <c r="EWI19" s="1"/>
      <c r="EWJ19" s="9"/>
      <c r="EWK19" s="1"/>
      <c r="EWL19" s="1"/>
      <c r="EWN19" s="21"/>
      <c r="EWO19" s="1"/>
      <c r="EWP19" s="1"/>
      <c r="EWQ19" s="1"/>
      <c r="EWR19" s="9"/>
      <c r="EWS19" s="1"/>
      <c r="EWT19" s="1"/>
      <c r="EWV19" s="21"/>
      <c r="EWW19" s="1"/>
      <c r="EWX19" s="1"/>
      <c r="EWY19" s="1"/>
      <c r="EWZ19" s="9"/>
      <c r="EXA19" s="1"/>
      <c r="EXB19" s="1"/>
      <c r="EXD19" s="21"/>
      <c r="EXE19" s="1"/>
      <c r="EXF19" s="1"/>
      <c r="EXG19" s="1"/>
      <c r="EXH19" s="9"/>
      <c r="EXI19" s="1"/>
      <c r="EXJ19" s="1"/>
      <c r="EXL19" s="21"/>
      <c r="EXM19" s="1"/>
      <c r="EXN19" s="1"/>
      <c r="EXO19" s="1"/>
      <c r="EXP19" s="9"/>
      <c r="EXQ19" s="1"/>
      <c r="EXR19" s="1"/>
      <c r="EXT19" s="21"/>
      <c r="EXU19" s="1"/>
      <c r="EXV19" s="1"/>
      <c r="EXW19" s="1"/>
      <c r="EXX19" s="9"/>
      <c r="EXY19" s="1"/>
      <c r="EXZ19" s="1"/>
      <c r="EYB19" s="21"/>
      <c r="EYC19" s="1"/>
      <c r="EYD19" s="1"/>
      <c r="EYE19" s="1"/>
      <c r="EYF19" s="9"/>
      <c r="EYG19" s="1"/>
      <c r="EYH19" s="1"/>
      <c r="EYJ19" s="21"/>
      <c r="EYK19" s="1"/>
      <c r="EYL19" s="1"/>
      <c r="EYM19" s="1"/>
      <c r="EYN19" s="9"/>
      <c r="EYO19" s="1"/>
      <c r="EYP19" s="1"/>
      <c r="EYR19" s="21"/>
      <c r="EYS19" s="1"/>
      <c r="EYT19" s="1"/>
      <c r="EYU19" s="1"/>
      <c r="EYV19" s="9"/>
      <c r="EYW19" s="1"/>
      <c r="EYX19" s="1"/>
      <c r="EYZ19" s="21"/>
      <c r="EZA19" s="1"/>
      <c r="EZB19" s="1"/>
      <c r="EZC19" s="1"/>
      <c r="EZD19" s="9"/>
      <c r="EZE19" s="1"/>
      <c r="EZF19" s="1"/>
      <c r="EZH19" s="21"/>
      <c r="EZI19" s="1"/>
      <c r="EZJ19" s="1"/>
      <c r="EZK19" s="1"/>
      <c r="EZL19" s="9"/>
      <c r="EZM19" s="1"/>
      <c r="EZN19" s="1"/>
      <c r="EZP19" s="21"/>
      <c r="EZQ19" s="1"/>
      <c r="EZR19" s="1"/>
      <c r="EZS19" s="1"/>
      <c r="EZT19" s="9"/>
      <c r="EZU19" s="1"/>
      <c r="EZV19" s="1"/>
      <c r="EZX19" s="21"/>
      <c r="EZY19" s="1"/>
      <c r="EZZ19" s="1"/>
      <c r="FAA19" s="1"/>
      <c r="FAB19" s="9"/>
      <c r="FAC19" s="1"/>
      <c r="FAD19" s="1"/>
      <c r="FAF19" s="21"/>
      <c r="FAG19" s="1"/>
      <c r="FAH19" s="1"/>
      <c r="FAI19" s="1"/>
      <c r="FAJ19" s="9"/>
      <c r="FAK19" s="1"/>
      <c r="FAL19" s="1"/>
      <c r="FAN19" s="21"/>
      <c r="FAO19" s="1"/>
      <c r="FAP19" s="1"/>
      <c r="FAQ19" s="1"/>
      <c r="FAR19" s="9"/>
      <c r="FAS19" s="1"/>
      <c r="FAT19" s="1"/>
      <c r="FAV19" s="21"/>
      <c r="FAW19" s="1"/>
      <c r="FAX19" s="1"/>
      <c r="FAY19" s="1"/>
      <c r="FAZ19" s="9"/>
      <c r="FBA19" s="1"/>
      <c r="FBB19" s="1"/>
      <c r="FBD19" s="21"/>
      <c r="FBE19" s="1"/>
      <c r="FBF19" s="1"/>
      <c r="FBG19" s="1"/>
      <c r="FBH19" s="9"/>
      <c r="FBI19" s="1"/>
      <c r="FBJ19" s="1"/>
      <c r="FBL19" s="21"/>
      <c r="FBM19" s="1"/>
      <c r="FBN19" s="1"/>
      <c r="FBO19" s="1"/>
      <c r="FBP19" s="9"/>
      <c r="FBQ19" s="1"/>
      <c r="FBR19" s="1"/>
      <c r="FBT19" s="21"/>
      <c r="FBU19" s="1"/>
      <c r="FBV19" s="1"/>
      <c r="FBW19" s="1"/>
      <c r="FBX19" s="9"/>
      <c r="FBY19" s="1"/>
      <c r="FBZ19" s="1"/>
      <c r="FCB19" s="21"/>
      <c r="FCC19" s="1"/>
      <c r="FCD19" s="1"/>
      <c r="FCE19" s="1"/>
      <c r="FCF19" s="9"/>
      <c r="FCG19" s="1"/>
      <c r="FCH19" s="1"/>
      <c r="FCJ19" s="21"/>
      <c r="FCK19" s="1"/>
      <c r="FCL19" s="1"/>
      <c r="FCM19" s="1"/>
      <c r="FCN19" s="9"/>
      <c r="FCO19" s="1"/>
      <c r="FCP19" s="1"/>
      <c r="FCR19" s="21"/>
      <c r="FCS19" s="1"/>
      <c r="FCT19" s="1"/>
      <c r="FCU19" s="1"/>
      <c r="FCV19" s="9"/>
      <c r="FCW19" s="1"/>
      <c r="FCX19" s="1"/>
      <c r="FCZ19" s="21"/>
      <c r="FDA19" s="1"/>
      <c r="FDB19" s="1"/>
      <c r="FDC19" s="1"/>
      <c r="FDD19" s="9"/>
      <c r="FDE19" s="1"/>
      <c r="FDF19" s="1"/>
      <c r="FDH19" s="21"/>
      <c r="FDI19" s="1"/>
      <c r="FDJ19" s="1"/>
      <c r="FDK19" s="1"/>
      <c r="FDL19" s="9"/>
      <c r="FDM19" s="1"/>
      <c r="FDN19" s="1"/>
      <c r="FDP19" s="21"/>
      <c r="FDQ19" s="1"/>
      <c r="FDR19" s="1"/>
      <c r="FDS19" s="1"/>
      <c r="FDT19" s="9"/>
      <c r="FDU19" s="1"/>
      <c r="FDV19" s="1"/>
      <c r="FDX19" s="21"/>
      <c r="FDY19" s="1"/>
      <c r="FDZ19" s="1"/>
      <c r="FEA19" s="1"/>
      <c r="FEB19" s="9"/>
      <c r="FEC19" s="1"/>
      <c r="FED19" s="1"/>
      <c r="FEF19" s="21"/>
      <c r="FEG19" s="1"/>
      <c r="FEH19" s="1"/>
      <c r="FEI19" s="1"/>
      <c r="FEJ19" s="9"/>
      <c r="FEK19" s="1"/>
      <c r="FEL19" s="1"/>
      <c r="FEN19" s="21"/>
      <c r="FEO19" s="1"/>
      <c r="FEP19" s="1"/>
      <c r="FEQ19" s="1"/>
      <c r="FER19" s="9"/>
      <c r="FES19" s="1"/>
      <c r="FET19" s="1"/>
      <c r="FEV19" s="21"/>
      <c r="FEW19" s="1"/>
      <c r="FEX19" s="1"/>
      <c r="FEY19" s="1"/>
      <c r="FEZ19" s="9"/>
      <c r="FFA19" s="1"/>
      <c r="FFB19" s="1"/>
      <c r="FFD19" s="21"/>
      <c r="FFE19" s="1"/>
      <c r="FFF19" s="1"/>
      <c r="FFG19" s="1"/>
      <c r="FFH19" s="9"/>
      <c r="FFI19" s="1"/>
      <c r="FFJ19" s="1"/>
      <c r="FFL19" s="21"/>
      <c r="FFM19" s="1"/>
      <c r="FFN19" s="1"/>
      <c r="FFO19" s="1"/>
      <c r="FFP19" s="9"/>
      <c r="FFQ19" s="1"/>
      <c r="FFR19" s="1"/>
      <c r="FFT19" s="21"/>
      <c r="FFU19" s="1"/>
      <c r="FFV19" s="1"/>
      <c r="FFW19" s="1"/>
      <c r="FFX19" s="9"/>
      <c r="FFY19" s="1"/>
      <c r="FFZ19" s="1"/>
      <c r="FGB19" s="21"/>
      <c r="FGC19" s="1"/>
      <c r="FGD19" s="1"/>
      <c r="FGE19" s="1"/>
      <c r="FGF19" s="9"/>
      <c r="FGG19" s="1"/>
      <c r="FGH19" s="1"/>
      <c r="FGJ19" s="21"/>
      <c r="FGK19" s="1"/>
      <c r="FGL19" s="1"/>
      <c r="FGM19" s="1"/>
      <c r="FGN19" s="9"/>
      <c r="FGO19" s="1"/>
      <c r="FGP19" s="1"/>
      <c r="FGR19" s="21"/>
      <c r="FGS19" s="1"/>
      <c r="FGT19" s="1"/>
      <c r="FGU19" s="1"/>
      <c r="FGV19" s="9"/>
      <c r="FGW19" s="1"/>
      <c r="FGX19" s="1"/>
      <c r="FGZ19" s="21"/>
      <c r="FHA19" s="1"/>
      <c r="FHB19" s="1"/>
      <c r="FHC19" s="1"/>
      <c r="FHD19" s="9"/>
      <c r="FHE19" s="1"/>
      <c r="FHF19" s="1"/>
      <c r="FHH19" s="21"/>
      <c r="FHI19" s="1"/>
      <c r="FHJ19" s="1"/>
      <c r="FHK19" s="1"/>
      <c r="FHL19" s="9"/>
      <c r="FHM19" s="1"/>
      <c r="FHN19" s="1"/>
      <c r="FHP19" s="21"/>
      <c r="FHQ19" s="1"/>
      <c r="FHR19" s="1"/>
      <c r="FHS19" s="1"/>
      <c r="FHT19" s="9"/>
      <c r="FHU19" s="1"/>
      <c r="FHV19" s="1"/>
      <c r="FHX19" s="21"/>
      <c r="FHY19" s="1"/>
      <c r="FHZ19" s="1"/>
      <c r="FIA19" s="1"/>
      <c r="FIB19" s="9"/>
      <c r="FIC19" s="1"/>
      <c r="FID19" s="1"/>
      <c r="FIF19" s="21"/>
      <c r="FIG19" s="1"/>
      <c r="FIH19" s="1"/>
      <c r="FII19" s="1"/>
      <c r="FIJ19" s="9"/>
      <c r="FIK19" s="1"/>
      <c r="FIL19" s="1"/>
      <c r="FIN19" s="21"/>
      <c r="FIO19" s="1"/>
      <c r="FIP19" s="1"/>
      <c r="FIQ19" s="1"/>
      <c r="FIR19" s="9"/>
      <c r="FIS19" s="1"/>
      <c r="FIT19" s="1"/>
      <c r="FIV19" s="21"/>
      <c r="FIW19" s="1"/>
      <c r="FIX19" s="1"/>
      <c r="FIY19" s="1"/>
      <c r="FIZ19" s="9"/>
      <c r="FJA19" s="1"/>
      <c r="FJB19" s="1"/>
      <c r="FJD19" s="21"/>
      <c r="FJE19" s="1"/>
      <c r="FJF19" s="1"/>
      <c r="FJG19" s="1"/>
      <c r="FJH19" s="9"/>
      <c r="FJI19" s="1"/>
      <c r="FJJ19" s="1"/>
      <c r="FJL19" s="21"/>
      <c r="FJM19" s="1"/>
      <c r="FJN19" s="1"/>
      <c r="FJO19" s="1"/>
      <c r="FJP19" s="9"/>
      <c r="FJQ19" s="1"/>
      <c r="FJR19" s="1"/>
      <c r="FJT19" s="21"/>
      <c r="FJU19" s="1"/>
      <c r="FJV19" s="1"/>
      <c r="FJW19" s="1"/>
      <c r="FJX19" s="9"/>
      <c r="FJY19" s="1"/>
      <c r="FJZ19" s="1"/>
      <c r="FKB19" s="21"/>
      <c r="FKC19" s="1"/>
      <c r="FKD19" s="1"/>
      <c r="FKE19" s="1"/>
      <c r="FKF19" s="9"/>
      <c r="FKG19" s="1"/>
      <c r="FKH19" s="1"/>
      <c r="FKJ19" s="21"/>
      <c r="FKK19" s="1"/>
      <c r="FKL19" s="1"/>
      <c r="FKM19" s="1"/>
      <c r="FKN19" s="9"/>
      <c r="FKO19" s="1"/>
      <c r="FKP19" s="1"/>
      <c r="FKR19" s="21"/>
      <c r="FKS19" s="1"/>
      <c r="FKT19" s="1"/>
      <c r="FKU19" s="1"/>
      <c r="FKV19" s="9"/>
      <c r="FKW19" s="1"/>
      <c r="FKX19" s="1"/>
      <c r="FKZ19" s="21"/>
      <c r="FLA19" s="1"/>
      <c r="FLB19" s="1"/>
      <c r="FLC19" s="1"/>
      <c r="FLD19" s="9"/>
      <c r="FLE19" s="1"/>
      <c r="FLF19" s="1"/>
      <c r="FLH19" s="21"/>
      <c r="FLI19" s="1"/>
      <c r="FLJ19" s="1"/>
      <c r="FLK19" s="1"/>
      <c r="FLL19" s="9"/>
      <c r="FLM19" s="1"/>
      <c r="FLN19" s="1"/>
      <c r="FLP19" s="21"/>
      <c r="FLQ19" s="1"/>
      <c r="FLR19" s="1"/>
      <c r="FLS19" s="1"/>
      <c r="FLT19" s="9"/>
      <c r="FLU19" s="1"/>
      <c r="FLV19" s="1"/>
      <c r="FLX19" s="21"/>
      <c r="FLY19" s="1"/>
      <c r="FLZ19" s="1"/>
      <c r="FMA19" s="1"/>
      <c r="FMB19" s="9"/>
      <c r="FMC19" s="1"/>
      <c r="FMD19" s="1"/>
      <c r="FMF19" s="21"/>
      <c r="FMG19" s="1"/>
      <c r="FMH19" s="1"/>
      <c r="FMI19" s="1"/>
      <c r="FMJ19" s="9"/>
      <c r="FMK19" s="1"/>
      <c r="FML19" s="1"/>
      <c r="FMN19" s="21"/>
      <c r="FMO19" s="1"/>
      <c r="FMP19" s="1"/>
      <c r="FMQ19" s="1"/>
      <c r="FMR19" s="9"/>
      <c r="FMS19" s="1"/>
      <c r="FMT19" s="1"/>
      <c r="FMV19" s="21"/>
      <c r="FMW19" s="1"/>
      <c r="FMX19" s="1"/>
      <c r="FMY19" s="1"/>
      <c r="FMZ19" s="9"/>
      <c r="FNA19" s="1"/>
      <c r="FNB19" s="1"/>
      <c r="FND19" s="21"/>
      <c r="FNE19" s="1"/>
      <c r="FNF19" s="1"/>
      <c r="FNG19" s="1"/>
      <c r="FNH19" s="9"/>
      <c r="FNI19" s="1"/>
      <c r="FNJ19" s="1"/>
      <c r="FNL19" s="21"/>
      <c r="FNM19" s="1"/>
      <c r="FNN19" s="1"/>
      <c r="FNO19" s="1"/>
      <c r="FNP19" s="9"/>
      <c r="FNQ19" s="1"/>
      <c r="FNR19" s="1"/>
      <c r="FNT19" s="21"/>
      <c r="FNU19" s="1"/>
      <c r="FNV19" s="1"/>
      <c r="FNW19" s="1"/>
      <c r="FNX19" s="9"/>
      <c r="FNY19" s="1"/>
      <c r="FNZ19" s="1"/>
      <c r="FOB19" s="21"/>
      <c r="FOC19" s="1"/>
      <c r="FOD19" s="1"/>
      <c r="FOE19" s="1"/>
      <c r="FOF19" s="9"/>
      <c r="FOG19" s="1"/>
      <c r="FOH19" s="1"/>
      <c r="FOJ19" s="21"/>
      <c r="FOK19" s="1"/>
      <c r="FOL19" s="1"/>
      <c r="FOM19" s="1"/>
      <c r="FON19" s="9"/>
      <c r="FOO19" s="1"/>
      <c r="FOP19" s="1"/>
      <c r="FOR19" s="21"/>
      <c r="FOS19" s="1"/>
      <c r="FOT19" s="1"/>
      <c r="FOU19" s="1"/>
      <c r="FOV19" s="9"/>
      <c r="FOW19" s="1"/>
      <c r="FOX19" s="1"/>
      <c r="FOZ19" s="21"/>
      <c r="FPA19" s="1"/>
      <c r="FPB19" s="1"/>
      <c r="FPC19" s="1"/>
      <c r="FPD19" s="9"/>
      <c r="FPE19" s="1"/>
      <c r="FPF19" s="1"/>
      <c r="FPH19" s="21"/>
      <c r="FPI19" s="1"/>
      <c r="FPJ19" s="1"/>
      <c r="FPK19" s="1"/>
      <c r="FPL19" s="9"/>
      <c r="FPM19" s="1"/>
      <c r="FPN19" s="1"/>
      <c r="FPP19" s="21"/>
      <c r="FPQ19" s="1"/>
      <c r="FPR19" s="1"/>
      <c r="FPS19" s="1"/>
      <c r="FPT19" s="9"/>
      <c r="FPU19" s="1"/>
      <c r="FPV19" s="1"/>
      <c r="FPX19" s="21"/>
      <c r="FPY19" s="1"/>
      <c r="FPZ19" s="1"/>
      <c r="FQA19" s="1"/>
      <c r="FQB19" s="9"/>
      <c r="FQC19" s="1"/>
      <c r="FQD19" s="1"/>
      <c r="FQF19" s="21"/>
      <c r="FQG19" s="1"/>
      <c r="FQH19" s="1"/>
      <c r="FQI19" s="1"/>
      <c r="FQJ19" s="9"/>
      <c r="FQK19" s="1"/>
      <c r="FQL19" s="1"/>
      <c r="FQN19" s="21"/>
      <c r="FQO19" s="1"/>
      <c r="FQP19" s="1"/>
      <c r="FQQ19" s="1"/>
      <c r="FQR19" s="9"/>
      <c r="FQS19" s="1"/>
      <c r="FQT19" s="1"/>
      <c r="FQV19" s="21"/>
      <c r="FQW19" s="1"/>
      <c r="FQX19" s="1"/>
      <c r="FQY19" s="1"/>
      <c r="FQZ19" s="9"/>
      <c r="FRA19" s="1"/>
      <c r="FRB19" s="1"/>
      <c r="FRD19" s="21"/>
      <c r="FRE19" s="1"/>
      <c r="FRF19" s="1"/>
      <c r="FRG19" s="1"/>
      <c r="FRH19" s="9"/>
      <c r="FRI19" s="1"/>
      <c r="FRJ19" s="1"/>
      <c r="FRL19" s="21"/>
      <c r="FRM19" s="1"/>
      <c r="FRN19" s="1"/>
      <c r="FRO19" s="1"/>
      <c r="FRP19" s="9"/>
      <c r="FRQ19" s="1"/>
      <c r="FRR19" s="1"/>
      <c r="FRT19" s="21"/>
      <c r="FRU19" s="1"/>
      <c r="FRV19" s="1"/>
      <c r="FRW19" s="1"/>
      <c r="FRX19" s="9"/>
      <c r="FRY19" s="1"/>
      <c r="FRZ19" s="1"/>
      <c r="FSB19" s="21"/>
      <c r="FSC19" s="1"/>
      <c r="FSD19" s="1"/>
      <c r="FSE19" s="1"/>
      <c r="FSF19" s="9"/>
      <c r="FSG19" s="1"/>
      <c r="FSH19" s="1"/>
      <c r="FSJ19" s="21"/>
      <c r="FSK19" s="1"/>
      <c r="FSL19" s="1"/>
      <c r="FSM19" s="1"/>
      <c r="FSN19" s="9"/>
      <c r="FSO19" s="1"/>
      <c r="FSP19" s="1"/>
      <c r="FSR19" s="21"/>
      <c r="FSS19" s="1"/>
      <c r="FST19" s="1"/>
      <c r="FSU19" s="1"/>
      <c r="FSV19" s="9"/>
      <c r="FSW19" s="1"/>
      <c r="FSX19" s="1"/>
      <c r="FSZ19" s="21"/>
      <c r="FTA19" s="1"/>
      <c r="FTB19" s="1"/>
      <c r="FTC19" s="1"/>
      <c r="FTD19" s="9"/>
      <c r="FTE19" s="1"/>
      <c r="FTF19" s="1"/>
      <c r="FTH19" s="21"/>
      <c r="FTI19" s="1"/>
      <c r="FTJ19" s="1"/>
      <c r="FTK19" s="1"/>
      <c r="FTL19" s="9"/>
      <c r="FTM19" s="1"/>
      <c r="FTN19" s="1"/>
      <c r="FTP19" s="21"/>
      <c r="FTQ19" s="1"/>
      <c r="FTR19" s="1"/>
      <c r="FTS19" s="1"/>
      <c r="FTT19" s="9"/>
      <c r="FTU19" s="1"/>
      <c r="FTV19" s="1"/>
      <c r="FTX19" s="21"/>
      <c r="FTY19" s="1"/>
      <c r="FTZ19" s="1"/>
      <c r="FUA19" s="1"/>
      <c r="FUB19" s="9"/>
      <c r="FUC19" s="1"/>
      <c r="FUD19" s="1"/>
      <c r="FUF19" s="21"/>
      <c r="FUG19" s="1"/>
      <c r="FUH19" s="1"/>
      <c r="FUI19" s="1"/>
      <c r="FUJ19" s="9"/>
      <c r="FUK19" s="1"/>
      <c r="FUL19" s="1"/>
      <c r="FUN19" s="21"/>
      <c r="FUO19" s="1"/>
      <c r="FUP19" s="1"/>
      <c r="FUQ19" s="1"/>
      <c r="FUR19" s="9"/>
      <c r="FUS19" s="1"/>
      <c r="FUT19" s="1"/>
      <c r="FUV19" s="21"/>
      <c r="FUW19" s="1"/>
      <c r="FUX19" s="1"/>
      <c r="FUY19" s="1"/>
      <c r="FUZ19" s="9"/>
      <c r="FVA19" s="1"/>
      <c r="FVB19" s="1"/>
      <c r="FVD19" s="21"/>
      <c r="FVE19" s="1"/>
      <c r="FVF19" s="1"/>
      <c r="FVG19" s="1"/>
      <c r="FVH19" s="9"/>
      <c r="FVI19" s="1"/>
      <c r="FVJ19" s="1"/>
      <c r="FVL19" s="21"/>
      <c r="FVM19" s="1"/>
      <c r="FVN19" s="1"/>
      <c r="FVO19" s="1"/>
      <c r="FVP19" s="9"/>
      <c r="FVQ19" s="1"/>
      <c r="FVR19" s="1"/>
      <c r="FVT19" s="21"/>
      <c r="FVU19" s="1"/>
      <c r="FVV19" s="1"/>
      <c r="FVW19" s="1"/>
      <c r="FVX19" s="9"/>
      <c r="FVY19" s="1"/>
      <c r="FVZ19" s="1"/>
      <c r="FWB19" s="21"/>
      <c r="FWC19" s="1"/>
      <c r="FWD19" s="1"/>
      <c r="FWE19" s="1"/>
      <c r="FWF19" s="9"/>
      <c r="FWG19" s="1"/>
      <c r="FWH19" s="1"/>
      <c r="FWJ19" s="21"/>
      <c r="FWK19" s="1"/>
      <c r="FWL19" s="1"/>
      <c r="FWM19" s="1"/>
      <c r="FWN19" s="9"/>
      <c r="FWO19" s="1"/>
      <c r="FWP19" s="1"/>
      <c r="FWR19" s="21"/>
      <c r="FWS19" s="1"/>
      <c r="FWT19" s="1"/>
      <c r="FWU19" s="1"/>
      <c r="FWV19" s="9"/>
      <c r="FWW19" s="1"/>
      <c r="FWX19" s="1"/>
      <c r="FWZ19" s="21"/>
      <c r="FXA19" s="1"/>
      <c r="FXB19" s="1"/>
      <c r="FXC19" s="1"/>
      <c r="FXD19" s="9"/>
      <c r="FXE19" s="1"/>
      <c r="FXF19" s="1"/>
      <c r="FXH19" s="21"/>
      <c r="FXI19" s="1"/>
      <c r="FXJ19" s="1"/>
      <c r="FXK19" s="1"/>
      <c r="FXL19" s="9"/>
      <c r="FXM19" s="1"/>
      <c r="FXN19" s="1"/>
      <c r="FXP19" s="21"/>
      <c r="FXQ19" s="1"/>
      <c r="FXR19" s="1"/>
      <c r="FXS19" s="1"/>
      <c r="FXT19" s="9"/>
      <c r="FXU19" s="1"/>
      <c r="FXV19" s="1"/>
      <c r="FXX19" s="21"/>
      <c r="FXY19" s="1"/>
      <c r="FXZ19" s="1"/>
      <c r="FYA19" s="1"/>
      <c r="FYB19" s="9"/>
      <c r="FYC19" s="1"/>
      <c r="FYD19" s="1"/>
      <c r="FYF19" s="21"/>
      <c r="FYG19" s="1"/>
      <c r="FYH19" s="1"/>
      <c r="FYI19" s="1"/>
      <c r="FYJ19" s="9"/>
      <c r="FYK19" s="1"/>
      <c r="FYL19" s="1"/>
      <c r="FYN19" s="21"/>
      <c r="FYO19" s="1"/>
      <c r="FYP19" s="1"/>
      <c r="FYQ19" s="1"/>
      <c r="FYR19" s="9"/>
      <c r="FYS19" s="1"/>
      <c r="FYT19" s="1"/>
      <c r="FYV19" s="21"/>
      <c r="FYW19" s="1"/>
      <c r="FYX19" s="1"/>
      <c r="FYY19" s="1"/>
      <c r="FYZ19" s="9"/>
      <c r="FZA19" s="1"/>
      <c r="FZB19" s="1"/>
      <c r="FZD19" s="21"/>
      <c r="FZE19" s="1"/>
      <c r="FZF19" s="1"/>
      <c r="FZG19" s="1"/>
      <c r="FZH19" s="9"/>
      <c r="FZI19" s="1"/>
      <c r="FZJ19" s="1"/>
      <c r="FZL19" s="21"/>
      <c r="FZM19" s="1"/>
      <c r="FZN19" s="1"/>
      <c r="FZO19" s="1"/>
      <c r="FZP19" s="9"/>
      <c r="FZQ19" s="1"/>
      <c r="FZR19" s="1"/>
      <c r="FZT19" s="21"/>
      <c r="FZU19" s="1"/>
      <c r="FZV19" s="1"/>
      <c r="FZW19" s="1"/>
      <c r="FZX19" s="9"/>
      <c r="FZY19" s="1"/>
      <c r="FZZ19" s="1"/>
      <c r="GAB19" s="21"/>
      <c r="GAC19" s="1"/>
      <c r="GAD19" s="1"/>
      <c r="GAE19" s="1"/>
      <c r="GAF19" s="9"/>
      <c r="GAG19" s="1"/>
      <c r="GAH19" s="1"/>
      <c r="GAJ19" s="21"/>
      <c r="GAK19" s="1"/>
      <c r="GAL19" s="1"/>
      <c r="GAM19" s="1"/>
      <c r="GAN19" s="9"/>
      <c r="GAO19" s="1"/>
      <c r="GAP19" s="1"/>
      <c r="GAR19" s="21"/>
      <c r="GAS19" s="1"/>
      <c r="GAT19" s="1"/>
      <c r="GAU19" s="1"/>
      <c r="GAV19" s="9"/>
      <c r="GAW19" s="1"/>
      <c r="GAX19" s="1"/>
      <c r="GAZ19" s="21"/>
      <c r="GBA19" s="1"/>
      <c r="GBB19" s="1"/>
      <c r="GBC19" s="1"/>
      <c r="GBD19" s="9"/>
      <c r="GBE19" s="1"/>
      <c r="GBF19" s="1"/>
      <c r="GBH19" s="21"/>
      <c r="GBI19" s="1"/>
      <c r="GBJ19" s="1"/>
      <c r="GBK19" s="1"/>
      <c r="GBL19" s="9"/>
      <c r="GBM19" s="1"/>
      <c r="GBN19" s="1"/>
      <c r="GBP19" s="21"/>
      <c r="GBQ19" s="1"/>
      <c r="GBR19" s="1"/>
      <c r="GBS19" s="1"/>
      <c r="GBT19" s="9"/>
      <c r="GBU19" s="1"/>
      <c r="GBV19" s="1"/>
      <c r="GBX19" s="21"/>
      <c r="GBY19" s="1"/>
      <c r="GBZ19" s="1"/>
      <c r="GCA19" s="1"/>
      <c r="GCB19" s="9"/>
      <c r="GCC19" s="1"/>
      <c r="GCD19" s="1"/>
      <c r="GCF19" s="21"/>
      <c r="GCG19" s="1"/>
      <c r="GCH19" s="1"/>
      <c r="GCI19" s="1"/>
      <c r="GCJ19" s="9"/>
      <c r="GCK19" s="1"/>
      <c r="GCL19" s="1"/>
      <c r="GCN19" s="21"/>
      <c r="GCO19" s="1"/>
      <c r="GCP19" s="1"/>
      <c r="GCQ19" s="1"/>
      <c r="GCR19" s="9"/>
      <c r="GCS19" s="1"/>
      <c r="GCT19" s="1"/>
      <c r="GCV19" s="21"/>
      <c r="GCW19" s="1"/>
      <c r="GCX19" s="1"/>
      <c r="GCY19" s="1"/>
      <c r="GCZ19" s="9"/>
      <c r="GDA19" s="1"/>
      <c r="GDB19" s="1"/>
      <c r="GDD19" s="21"/>
      <c r="GDE19" s="1"/>
      <c r="GDF19" s="1"/>
      <c r="GDG19" s="1"/>
      <c r="GDH19" s="9"/>
      <c r="GDI19" s="1"/>
      <c r="GDJ19" s="1"/>
      <c r="GDL19" s="21"/>
      <c r="GDM19" s="1"/>
      <c r="GDN19" s="1"/>
      <c r="GDO19" s="1"/>
      <c r="GDP19" s="9"/>
      <c r="GDQ19" s="1"/>
      <c r="GDR19" s="1"/>
      <c r="GDT19" s="21"/>
      <c r="GDU19" s="1"/>
      <c r="GDV19" s="1"/>
      <c r="GDW19" s="1"/>
      <c r="GDX19" s="9"/>
      <c r="GDY19" s="1"/>
      <c r="GDZ19" s="1"/>
      <c r="GEB19" s="21"/>
      <c r="GEC19" s="1"/>
      <c r="GED19" s="1"/>
      <c r="GEE19" s="1"/>
      <c r="GEF19" s="9"/>
      <c r="GEG19" s="1"/>
      <c r="GEH19" s="1"/>
      <c r="GEJ19" s="21"/>
      <c r="GEK19" s="1"/>
      <c r="GEL19" s="1"/>
      <c r="GEM19" s="1"/>
      <c r="GEN19" s="9"/>
      <c r="GEO19" s="1"/>
      <c r="GEP19" s="1"/>
      <c r="GER19" s="21"/>
      <c r="GES19" s="1"/>
      <c r="GET19" s="1"/>
      <c r="GEU19" s="1"/>
      <c r="GEV19" s="9"/>
      <c r="GEW19" s="1"/>
      <c r="GEX19" s="1"/>
      <c r="GEZ19" s="21"/>
      <c r="GFA19" s="1"/>
      <c r="GFB19" s="1"/>
      <c r="GFC19" s="1"/>
      <c r="GFD19" s="9"/>
      <c r="GFE19" s="1"/>
      <c r="GFF19" s="1"/>
      <c r="GFH19" s="21"/>
      <c r="GFI19" s="1"/>
      <c r="GFJ19" s="1"/>
      <c r="GFK19" s="1"/>
      <c r="GFL19" s="9"/>
      <c r="GFM19" s="1"/>
      <c r="GFN19" s="1"/>
      <c r="GFP19" s="21"/>
      <c r="GFQ19" s="1"/>
      <c r="GFR19" s="1"/>
      <c r="GFS19" s="1"/>
      <c r="GFT19" s="9"/>
      <c r="GFU19" s="1"/>
      <c r="GFV19" s="1"/>
      <c r="GFX19" s="21"/>
      <c r="GFY19" s="1"/>
      <c r="GFZ19" s="1"/>
      <c r="GGA19" s="1"/>
      <c r="GGB19" s="9"/>
      <c r="GGC19" s="1"/>
      <c r="GGD19" s="1"/>
      <c r="GGF19" s="21"/>
      <c r="GGG19" s="1"/>
      <c r="GGH19" s="1"/>
      <c r="GGI19" s="1"/>
      <c r="GGJ19" s="9"/>
      <c r="GGK19" s="1"/>
      <c r="GGL19" s="1"/>
      <c r="GGN19" s="21"/>
      <c r="GGO19" s="1"/>
      <c r="GGP19" s="1"/>
      <c r="GGQ19" s="1"/>
      <c r="GGR19" s="9"/>
      <c r="GGS19" s="1"/>
      <c r="GGT19" s="1"/>
      <c r="GGV19" s="21"/>
      <c r="GGW19" s="1"/>
      <c r="GGX19" s="1"/>
      <c r="GGY19" s="1"/>
      <c r="GGZ19" s="9"/>
      <c r="GHA19" s="1"/>
      <c r="GHB19" s="1"/>
      <c r="GHD19" s="21"/>
      <c r="GHE19" s="1"/>
      <c r="GHF19" s="1"/>
      <c r="GHG19" s="1"/>
      <c r="GHH19" s="9"/>
      <c r="GHI19" s="1"/>
      <c r="GHJ19" s="1"/>
      <c r="GHL19" s="21"/>
      <c r="GHM19" s="1"/>
      <c r="GHN19" s="1"/>
      <c r="GHO19" s="1"/>
      <c r="GHP19" s="9"/>
      <c r="GHQ19" s="1"/>
      <c r="GHR19" s="1"/>
      <c r="GHT19" s="21"/>
      <c r="GHU19" s="1"/>
      <c r="GHV19" s="1"/>
      <c r="GHW19" s="1"/>
      <c r="GHX19" s="9"/>
      <c r="GHY19" s="1"/>
      <c r="GHZ19" s="1"/>
      <c r="GIB19" s="21"/>
      <c r="GIC19" s="1"/>
      <c r="GID19" s="1"/>
      <c r="GIE19" s="1"/>
      <c r="GIF19" s="9"/>
      <c r="GIG19" s="1"/>
      <c r="GIH19" s="1"/>
      <c r="GIJ19" s="21"/>
      <c r="GIK19" s="1"/>
      <c r="GIL19" s="1"/>
      <c r="GIM19" s="1"/>
      <c r="GIN19" s="9"/>
      <c r="GIO19" s="1"/>
      <c r="GIP19" s="1"/>
      <c r="GIR19" s="21"/>
      <c r="GIS19" s="1"/>
      <c r="GIT19" s="1"/>
      <c r="GIU19" s="1"/>
      <c r="GIV19" s="9"/>
      <c r="GIW19" s="1"/>
      <c r="GIX19" s="1"/>
      <c r="GIZ19" s="21"/>
      <c r="GJA19" s="1"/>
      <c r="GJB19" s="1"/>
      <c r="GJC19" s="1"/>
      <c r="GJD19" s="9"/>
      <c r="GJE19" s="1"/>
      <c r="GJF19" s="1"/>
      <c r="GJH19" s="21"/>
      <c r="GJI19" s="1"/>
      <c r="GJJ19" s="1"/>
      <c r="GJK19" s="1"/>
      <c r="GJL19" s="9"/>
      <c r="GJM19" s="1"/>
      <c r="GJN19" s="1"/>
      <c r="GJP19" s="21"/>
      <c r="GJQ19" s="1"/>
      <c r="GJR19" s="1"/>
      <c r="GJS19" s="1"/>
      <c r="GJT19" s="9"/>
      <c r="GJU19" s="1"/>
      <c r="GJV19" s="1"/>
      <c r="GJX19" s="21"/>
      <c r="GJY19" s="1"/>
      <c r="GJZ19" s="1"/>
      <c r="GKA19" s="1"/>
      <c r="GKB19" s="9"/>
      <c r="GKC19" s="1"/>
      <c r="GKD19" s="1"/>
      <c r="GKF19" s="21"/>
      <c r="GKG19" s="1"/>
      <c r="GKH19" s="1"/>
      <c r="GKI19" s="1"/>
      <c r="GKJ19" s="9"/>
      <c r="GKK19" s="1"/>
      <c r="GKL19" s="1"/>
      <c r="GKN19" s="21"/>
      <c r="GKO19" s="1"/>
      <c r="GKP19" s="1"/>
      <c r="GKQ19" s="1"/>
      <c r="GKR19" s="9"/>
      <c r="GKS19" s="1"/>
      <c r="GKT19" s="1"/>
      <c r="GKV19" s="21"/>
      <c r="GKW19" s="1"/>
      <c r="GKX19" s="1"/>
      <c r="GKY19" s="1"/>
      <c r="GKZ19" s="9"/>
      <c r="GLA19" s="1"/>
      <c r="GLB19" s="1"/>
      <c r="GLD19" s="21"/>
      <c r="GLE19" s="1"/>
      <c r="GLF19" s="1"/>
      <c r="GLG19" s="1"/>
      <c r="GLH19" s="9"/>
      <c r="GLI19" s="1"/>
      <c r="GLJ19" s="1"/>
      <c r="GLL19" s="21"/>
      <c r="GLM19" s="1"/>
      <c r="GLN19" s="1"/>
      <c r="GLO19" s="1"/>
      <c r="GLP19" s="9"/>
      <c r="GLQ19" s="1"/>
      <c r="GLR19" s="1"/>
      <c r="GLT19" s="21"/>
      <c r="GLU19" s="1"/>
      <c r="GLV19" s="1"/>
      <c r="GLW19" s="1"/>
      <c r="GLX19" s="9"/>
      <c r="GLY19" s="1"/>
      <c r="GLZ19" s="1"/>
      <c r="GMB19" s="21"/>
      <c r="GMC19" s="1"/>
      <c r="GMD19" s="1"/>
      <c r="GME19" s="1"/>
      <c r="GMF19" s="9"/>
      <c r="GMG19" s="1"/>
      <c r="GMH19" s="1"/>
      <c r="GMJ19" s="21"/>
      <c r="GMK19" s="1"/>
      <c r="GML19" s="1"/>
      <c r="GMM19" s="1"/>
      <c r="GMN19" s="9"/>
      <c r="GMO19" s="1"/>
      <c r="GMP19" s="1"/>
      <c r="GMR19" s="21"/>
      <c r="GMS19" s="1"/>
      <c r="GMT19" s="1"/>
      <c r="GMU19" s="1"/>
      <c r="GMV19" s="9"/>
      <c r="GMW19" s="1"/>
      <c r="GMX19" s="1"/>
      <c r="GMZ19" s="21"/>
      <c r="GNA19" s="1"/>
      <c r="GNB19" s="1"/>
      <c r="GNC19" s="1"/>
      <c r="GND19" s="9"/>
      <c r="GNE19" s="1"/>
      <c r="GNF19" s="1"/>
      <c r="GNH19" s="21"/>
      <c r="GNI19" s="1"/>
      <c r="GNJ19" s="1"/>
      <c r="GNK19" s="1"/>
      <c r="GNL19" s="9"/>
      <c r="GNM19" s="1"/>
      <c r="GNN19" s="1"/>
      <c r="GNP19" s="21"/>
      <c r="GNQ19" s="1"/>
      <c r="GNR19" s="1"/>
      <c r="GNS19" s="1"/>
      <c r="GNT19" s="9"/>
      <c r="GNU19" s="1"/>
      <c r="GNV19" s="1"/>
      <c r="GNX19" s="21"/>
      <c r="GNY19" s="1"/>
      <c r="GNZ19" s="1"/>
      <c r="GOA19" s="1"/>
      <c r="GOB19" s="9"/>
      <c r="GOC19" s="1"/>
      <c r="GOD19" s="1"/>
      <c r="GOF19" s="21"/>
      <c r="GOG19" s="1"/>
      <c r="GOH19" s="1"/>
      <c r="GOI19" s="1"/>
      <c r="GOJ19" s="9"/>
      <c r="GOK19" s="1"/>
      <c r="GOL19" s="1"/>
      <c r="GON19" s="21"/>
      <c r="GOO19" s="1"/>
      <c r="GOP19" s="1"/>
      <c r="GOQ19" s="1"/>
      <c r="GOR19" s="9"/>
      <c r="GOS19" s="1"/>
      <c r="GOT19" s="1"/>
      <c r="GOV19" s="21"/>
      <c r="GOW19" s="1"/>
      <c r="GOX19" s="1"/>
      <c r="GOY19" s="1"/>
      <c r="GOZ19" s="9"/>
      <c r="GPA19" s="1"/>
      <c r="GPB19" s="1"/>
      <c r="GPD19" s="21"/>
      <c r="GPE19" s="1"/>
      <c r="GPF19" s="1"/>
      <c r="GPG19" s="1"/>
      <c r="GPH19" s="9"/>
      <c r="GPI19" s="1"/>
      <c r="GPJ19" s="1"/>
      <c r="GPL19" s="21"/>
      <c r="GPM19" s="1"/>
      <c r="GPN19" s="1"/>
      <c r="GPO19" s="1"/>
      <c r="GPP19" s="9"/>
      <c r="GPQ19" s="1"/>
      <c r="GPR19" s="1"/>
      <c r="GPT19" s="21"/>
      <c r="GPU19" s="1"/>
      <c r="GPV19" s="1"/>
      <c r="GPW19" s="1"/>
      <c r="GPX19" s="9"/>
      <c r="GPY19" s="1"/>
      <c r="GPZ19" s="1"/>
      <c r="GQB19" s="21"/>
      <c r="GQC19" s="1"/>
      <c r="GQD19" s="1"/>
      <c r="GQE19" s="1"/>
      <c r="GQF19" s="9"/>
      <c r="GQG19" s="1"/>
      <c r="GQH19" s="1"/>
      <c r="GQJ19" s="21"/>
      <c r="GQK19" s="1"/>
      <c r="GQL19" s="1"/>
      <c r="GQM19" s="1"/>
      <c r="GQN19" s="9"/>
      <c r="GQO19" s="1"/>
      <c r="GQP19" s="1"/>
      <c r="GQR19" s="21"/>
      <c r="GQS19" s="1"/>
      <c r="GQT19" s="1"/>
      <c r="GQU19" s="1"/>
      <c r="GQV19" s="9"/>
      <c r="GQW19" s="1"/>
      <c r="GQX19" s="1"/>
      <c r="GQZ19" s="21"/>
      <c r="GRA19" s="1"/>
      <c r="GRB19" s="1"/>
      <c r="GRC19" s="1"/>
      <c r="GRD19" s="9"/>
      <c r="GRE19" s="1"/>
      <c r="GRF19" s="1"/>
      <c r="GRH19" s="21"/>
      <c r="GRI19" s="1"/>
      <c r="GRJ19" s="1"/>
      <c r="GRK19" s="1"/>
      <c r="GRL19" s="9"/>
      <c r="GRM19" s="1"/>
      <c r="GRN19" s="1"/>
      <c r="GRP19" s="21"/>
      <c r="GRQ19" s="1"/>
      <c r="GRR19" s="1"/>
      <c r="GRS19" s="1"/>
      <c r="GRT19" s="9"/>
      <c r="GRU19" s="1"/>
      <c r="GRV19" s="1"/>
      <c r="GRX19" s="21"/>
      <c r="GRY19" s="1"/>
      <c r="GRZ19" s="1"/>
      <c r="GSA19" s="1"/>
      <c r="GSB19" s="9"/>
      <c r="GSC19" s="1"/>
      <c r="GSD19" s="1"/>
      <c r="GSF19" s="21"/>
      <c r="GSG19" s="1"/>
      <c r="GSH19" s="1"/>
      <c r="GSI19" s="1"/>
      <c r="GSJ19" s="9"/>
      <c r="GSK19" s="1"/>
      <c r="GSL19" s="1"/>
      <c r="GSN19" s="21"/>
      <c r="GSO19" s="1"/>
      <c r="GSP19" s="1"/>
      <c r="GSQ19" s="1"/>
      <c r="GSR19" s="9"/>
      <c r="GSS19" s="1"/>
      <c r="GST19" s="1"/>
      <c r="GSV19" s="21"/>
      <c r="GSW19" s="1"/>
      <c r="GSX19" s="1"/>
      <c r="GSY19" s="1"/>
      <c r="GSZ19" s="9"/>
      <c r="GTA19" s="1"/>
      <c r="GTB19" s="1"/>
      <c r="GTD19" s="21"/>
      <c r="GTE19" s="1"/>
      <c r="GTF19" s="1"/>
      <c r="GTG19" s="1"/>
      <c r="GTH19" s="9"/>
      <c r="GTI19" s="1"/>
      <c r="GTJ19" s="1"/>
      <c r="GTL19" s="21"/>
      <c r="GTM19" s="1"/>
      <c r="GTN19" s="1"/>
      <c r="GTO19" s="1"/>
      <c r="GTP19" s="9"/>
      <c r="GTQ19" s="1"/>
      <c r="GTR19" s="1"/>
      <c r="GTT19" s="21"/>
      <c r="GTU19" s="1"/>
      <c r="GTV19" s="1"/>
      <c r="GTW19" s="1"/>
      <c r="GTX19" s="9"/>
      <c r="GTY19" s="1"/>
      <c r="GTZ19" s="1"/>
      <c r="GUB19" s="21"/>
      <c r="GUC19" s="1"/>
      <c r="GUD19" s="1"/>
      <c r="GUE19" s="1"/>
      <c r="GUF19" s="9"/>
      <c r="GUG19" s="1"/>
      <c r="GUH19" s="1"/>
      <c r="GUJ19" s="21"/>
      <c r="GUK19" s="1"/>
      <c r="GUL19" s="1"/>
      <c r="GUM19" s="1"/>
      <c r="GUN19" s="9"/>
      <c r="GUO19" s="1"/>
      <c r="GUP19" s="1"/>
      <c r="GUR19" s="21"/>
      <c r="GUS19" s="1"/>
      <c r="GUT19" s="1"/>
      <c r="GUU19" s="1"/>
      <c r="GUV19" s="9"/>
      <c r="GUW19" s="1"/>
      <c r="GUX19" s="1"/>
      <c r="GUZ19" s="21"/>
      <c r="GVA19" s="1"/>
      <c r="GVB19" s="1"/>
      <c r="GVC19" s="1"/>
      <c r="GVD19" s="9"/>
      <c r="GVE19" s="1"/>
      <c r="GVF19" s="1"/>
      <c r="GVH19" s="21"/>
      <c r="GVI19" s="1"/>
      <c r="GVJ19" s="1"/>
      <c r="GVK19" s="1"/>
      <c r="GVL19" s="9"/>
      <c r="GVM19" s="1"/>
      <c r="GVN19" s="1"/>
      <c r="GVP19" s="21"/>
      <c r="GVQ19" s="1"/>
      <c r="GVR19" s="1"/>
      <c r="GVS19" s="1"/>
      <c r="GVT19" s="9"/>
      <c r="GVU19" s="1"/>
      <c r="GVV19" s="1"/>
      <c r="GVX19" s="21"/>
      <c r="GVY19" s="1"/>
      <c r="GVZ19" s="1"/>
      <c r="GWA19" s="1"/>
      <c r="GWB19" s="9"/>
      <c r="GWC19" s="1"/>
      <c r="GWD19" s="1"/>
      <c r="GWF19" s="21"/>
      <c r="GWG19" s="1"/>
      <c r="GWH19" s="1"/>
      <c r="GWI19" s="1"/>
      <c r="GWJ19" s="9"/>
      <c r="GWK19" s="1"/>
      <c r="GWL19" s="1"/>
      <c r="GWN19" s="21"/>
      <c r="GWO19" s="1"/>
      <c r="GWP19" s="1"/>
      <c r="GWQ19" s="1"/>
      <c r="GWR19" s="9"/>
      <c r="GWS19" s="1"/>
      <c r="GWT19" s="1"/>
      <c r="GWV19" s="21"/>
      <c r="GWW19" s="1"/>
      <c r="GWX19" s="1"/>
      <c r="GWY19" s="1"/>
      <c r="GWZ19" s="9"/>
      <c r="GXA19" s="1"/>
      <c r="GXB19" s="1"/>
      <c r="GXD19" s="21"/>
      <c r="GXE19" s="1"/>
      <c r="GXF19" s="1"/>
      <c r="GXG19" s="1"/>
      <c r="GXH19" s="9"/>
      <c r="GXI19" s="1"/>
      <c r="GXJ19" s="1"/>
      <c r="GXL19" s="21"/>
      <c r="GXM19" s="1"/>
      <c r="GXN19" s="1"/>
      <c r="GXO19" s="1"/>
      <c r="GXP19" s="9"/>
      <c r="GXQ19" s="1"/>
      <c r="GXR19" s="1"/>
      <c r="GXT19" s="21"/>
      <c r="GXU19" s="1"/>
      <c r="GXV19" s="1"/>
      <c r="GXW19" s="1"/>
      <c r="GXX19" s="9"/>
      <c r="GXY19" s="1"/>
      <c r="GXZ19" s="1"/>
      <c r="GYB19" s="21"/>
      <c r="GYC19" s="1"/>
      <c r="GYD19" s="1"/>
      <c r="GYE19" s="1"/>
      <c r="GYF19" s="9"/>
      <c r="GYG19" s="1"/>
      <c r="GYH19" s="1"/>
      <c r="GYJ19" s="21"/>
      <c r="GYK19" s="1"/>
      <c r="GYL19" s="1"/>
      <c r="GYM19" s="1"/>
      <c r="GYN19" s="9"/>
      <c r="GYO19" s="1"/>
      <c r="GYP19" s="1"/>
      <c r="GYR19" s="21"/>
      <c r="GYS19" s="1"/>
      <c r="GYT19" s="1"/>
      <c r="GYU19" s="1"/>
      <c r="GYV19" s="9"/>
      <c r="GYW19" s="1"/>
      <c r="GYX19" s="1"/>
      <c r="GYZ19" s="21"/>
      <c r="GZA19" s="1"/>
      <c r="GZB19" s="1"/>
      <c r="GZC19" s="1"/>
      <c r="GZD19" s="9"/>
      <c r="GZE19" s="1"/>
      <c r="GZF19" s="1"/>
      <c r="GZH19" s="21"/>
      <c r="GZI19" s="1"/>
      <c r="GZJ19" s="1"/>
      <c r="GZK19" s="1"/>
      <c r="GZL19" s="9"/>
      <c r="GZM19" s="1"/>
      <c r="GZN19" s="1"/>
      <c r="GZP19" s="21"/>
      <c r="GZQ19" s="1"/>
      <c r="GZR19" s="1"/>
      <c r="GZS19" s="1"/>
      <c r="GZT19" s="9"/>
      <c r="GZU19" s="1"/>
      <c r="GZV19" s="1"/>
      <c r="GZX19" s="21"/>
      <c r="GZY19" s="1"/>
      <c r="GZZ19" s="1"/>
      <c r="HAA19" s="1"/>
      <c r="HAB19" s="9"/>
      <c r="HAC19" s="1"/>
      <c r="HAD19" s="1"/>
      <c r="HAF19" s="21"/>
      <c r="HAG19" s="1"/>
      <c r="HAH19" s="1"/>
      <c r="HAI19" s="1"/>
      <c r="HAJ19" s="9"/>
      <c r="HAK19" s="1"/>
      <c r="HAL19" s="1"/>
      <c r="HAN19" s="21"/>
      <c r="HAO19" s="1"/>
      <c r="HAP19" s="1"/>
      <c r="HAQ19" s="1"/>
      <c r="HAR19" s="9"/>
      <c r="HAS19" s="1"/>
      <c r="HAT19" s="1"/>
      <c r="HAV19" s="21"/>
      <c r="HAW19" s="1"/>
      <c r="HAX19" s="1"/>
      <c r="HAY19" s="1"/>
      <c r="HAZ19" s="9"/>
      <c r="HBA19" s="1"/>
      <c r="HBB19" s="1"/>
      <c r="HBD19" s="21"/>
      <c r="HBE19" s="1"/>
      <c r="HBF19" s="1"/>
      <c r="HBG19" s="1"/>
      <c r="HBH19" s="9"/>
      <c r="HBI19" s="1"/>
      <c r="HBJ19" s="1"/>
      <c r="HBL19" s="21"/>
      <c r="HBM19" s="1"/>
      <c r="HBN19" s="1"/>
      <c r="HBO19" s="1"/>
      <c r="HBP19" s="9"/>
      <c r="HBQ19" s="1"/>
      <c r="HBR19" s="1"/>
      <c r="HBT19" s="21"/>
      <c r="HBU19" s="1"/>
      <c r="HBV19" s="1"/>
      <c r="HBW19" s="1"/>
      <c r="HBX19" s="9"/>
      <c r="HBY19" s="1"/>
      <c r="HBZ19" s="1"/>
      <c r="HCB19" s="21"/>
      <c r="HCC19" s="1"/>
      <c r="HCD19" s="1"/>
      <c r="HCE19" s="1"/>
      <c r="HCF19" s="9"/>
      <c r="HCG19" s="1"/>
      <c r="HCH19" s="1"/>
      <c r="HCJ19" s="21"/>
      <c r="HCK19" s="1"/>
      <c r="HCL19" s="1"/>
      <c r="HCM19" s="1"/>
      <c r="HCN19" s="9"/>
      <c r="HCO19" s="1"/>
      <c r="HCP19" s="1"/>
      <c r="HCR19" s="21"/>
      <c r="HCS19" s="1"/>
      <c r="HCT19" s="1"/>
      <c r="HCU19" s="1"/>
      <c r="HCV19" s="9"/>
      <c r="HCW19" s="1"/>
      <c r="HCX19" s="1"/>
      <c r="HCZ19" s="21"/>
      <c r="HDA19" s="1"/>
      <c r="HDB19" s="1"/>
      <c r="HDC19" s="1"/>
      <c r="HDD19" s="9"/>
      <c r="HDE19" s="1"/>
      <c r="HDF19" s="1"/>
      <c r="HDH19" s="21"/>
      <c r="HDI19" s="1"/>
      <c r="HDJ19" s="1"/>
      <c r="HDK19" s="1"/>
      <c r="HDL19" s="9"/>
      <c r="HDM19" s="1"/>
      <c r="HDN19" s="1"/>
      <c r="HDP19" s="21"/>
      <c r="HDQ19" s="1"/>
      <c r="HDR19" s="1"/>
      <c r="HDS19" s="1"/>
      <c r="HDT19" s="9"/>
      <c r="HDU19" s="1"/>
      <c r="HDV19" s="1"/>
      <c r="HDX19" s="21"/>
      <c r="HDY19" s="1"/>
      <c r="HDZ19" s="1"/>
      <c r="HEA19" s="1"/>
      <c r="HEB19" s="9"/>
      <c r="HEC19" s="1"/>
      <c r="HED19" s="1"/>
      <c r="HEF19" s="21"/>
      <c r="HEG19" s="1"/>
      <c r="HEH19" s="1"/>
      <c r="HEI19" s="1"/>
      <c r="HEJ19" s="9"/>
      <c r="HEK19" s="1"/>
      <c r="HEL19" s="1"/>
      <c r="HEN19" s="21"/>
      <c r="HEO19" s="1"/>
      <c r="HEP19" s="1"/>
      <c r="HEQ19" s="1"/>
      <c r="HER19" s="9"/>
      <c r="HES19" s="1"/>
      <c r="HET19" s="1"/>
      <c r="HEV19" s="21"/>
      <c r="HEW19" s="1"/>
      <c r="HEX19" s="1"/>
      <c r="HEY19" s="1"/>
      <c r="HEZ19" s="9"/>
      <c r="HFA19" s="1"/>
      <c r="HFB19" s="1"/>
      <c r="HFD19" s="21"/>
      <c r="HFE19" s="1"/>
      <c r="HFF19" s="1"/>
      <c r="HFG19" s="1"/>
      <c r="HFH19" s="9"/>
      <c r="HFI19" s="1"/>
      <c r="HFJ19" s="1"/>
      <c r="HFL19" s="21"/>
      <c r="HFM19" s="1"/>
      <c r="HFN19" s="1"/>
      <c r="HFO19" s="1"/>
      <c r="HFP19" s="9"/>
      <c r="HFQ19" s="1"/>
      <c r="HFR19" s="1"/>
      <c r="HFT19" s="21"/>
      <c r="HFU19" s="1"/>
      <c r="HFV19" s="1"/>
      <c r="HFW19" s="1"/>
      <c r="HFX19" s="9"/>
      <c r="HFY19" s="1"/>
      <c r="HFZ19" s="1"/>
      <c r="HGB19" s="21"/>
      <c r="HGC19" s="1"/>
      <c r="HGD19" s="1"/>
      <c r="HGE19" s="1"/>
      <c r="HGF19" s="9"/>
      <c r="HGG19" s="1"/>
      <c r="HGH19" s="1"/>
      <c r="HGJ19" s="21"/>
      <c r="HGK19" s="1"/>
      <c r="HGL19" s="1"/>
      <c r="HGM19" s="1"/>
      <c r="HGN19" s="9"/>
      <c r="HGO19" s="1"/>
      <c r="HGP19" s="1"/>
      <c r="HGR19" s="21"/>
      <c r="HGS19" s="1"/>
      <c r="HGT19" s="1"/>
      <c r="HGU19" s="1"/>
      <c r="HGV19" s="9"/>
      <c r="HGW19" s="1"/>
      <c r="HGX19" s="1"/>
      <c r="HGZ19" s="21"/>
      <c r="HHA19" s="1"/>
      <c r="HHB19" s="1"/>
      <c r="HHC19" s="1"/>
      <c r="HHD19" s="9"/>
      <c r="HHE19" s="1"/>
      <c r="HHF19" s="1"/>
      <c r="HHH19" s="21"/>
      <c r="HHI19" s="1"/>
      <c r="HHJ19" s="1"/>
      <c r="HHK19" s="1"/>
      <c r="HHL19" s="9"/>
      <c r="HHM19" s="1"/>
      <c r="HHN19" s="1"/>
      <c r="HHP19" s="21"/>
      <c r="HHQ19" s="1"/>
      <c r="HHR19" s="1"/>
      <c r="HHS19" s="1"/>
      <c r="HHT19" s="9"/>
      <c r="HHU19" s="1"/>
      <c r="HHV19" s="1"/>
      <c r="HHX19" s="21"/>
      <c r="HHY19" s="1"/>
      <c r="HHZ19" s="1"/>
      <c r="HIA19" s="1"/>
      <c r="HIB19" s="9"/>
      <c r="HIC19" s="1"/>
      <c r="HID19" s="1"/>
      <c r="HIF19" s="21"/>
      <c r="HIG19" s="1"/>
      <c r="HIH19" s="1"/>
      <c r="HII19" s="1"/>
      <c r="HIJ19" s="9"/>
      <c r="HIK19" s="1"/>
      <c r="HIL19" s="1"/>
      <c r="HIN19" s="21"/>
      <c r="HIO19" s="1"/>
      <c r="HIP19" s="1"/>
      <c r="HIQ19" s="1"/>
      <c r="HIR19" s="9"/>
      <c r="HIS19" s="1"/>
      <c r="HIT19" s="1"/>
      <c r="HIV19" s="21"/>
      <c r="HIW19" s="1"/>
      <c r="HIX19" s="1"/>
      <c r="HIY19" s="1"/>
      <c r="HIZ19" s="9"/>
      <c r="HJA19" s="1"/>
      <c r="HJB19" s="1"/>
      <c r="HJD19" s="21"/>
      <c r="HJE19" s="1"/>
      <c r="HJF19" s="1"/>
      <c r="HJG19" s="1"/>
      <c r="HJH19" s="9"/>
      <c r="HJI19" s="1"/>
      <c r="HJJ19" s="1"/>
      <c r="HJL19" s="21"/>
      <c r="HJM19" s="1"/>
      <c r="HJN19" s="1"/>
      <c r="HJO19" s="1"/>
      <c r="HJP19" s="9"/>
      <c r="HJQ19" s="1"/>
      <c r="HJR19" s="1"/>
      <c r="HJT19" s="21"/>
      <c r="HJU19" s="1"/>
      <c r="HJV19" s="1"/>
      <c r="HJW19" s="1"/>
      <c r="HJX19" s="9"/>
      <c r="HJY19" s="1"/>
      <c r="HJZ19" s="1"/>
      <c r="HKB19" s="21"/>
      <c r="HKC19" s="1"/>
      <c r="HKD19" s="1"/>
      <c r="HKE19" s="1"/>
      <c r="HKF19" s="9"/>
      <c r="HKG19" s="1"/>
      <c r="HKH19" s="1"/>
      <c r="HKJ19" s="21"/>
      <c r="HKK19" s="1"/>
      <c r="HKL19" s="1"/>
      <c r="HKM19" s="1"/>
      <c r="HKN19" s="9"/>
      <c r="HKO19" s="1"/>
      <c r="HKP19" s="1"/>
      <c r="HKR19" s="21"/>
      <c r="HKS19" s="1"/>
      <c r="HKT19" s="1"/>
      <c r="HKU19" s="1"/>
      <c r="HKV19" s="9"/>
      <c r="HKW19" s="1"/>
      <c r="HKX19" s="1"/>
      <c r="HKZ19" s="21"/>
      <c r="HLA19" s="1"/>
      <c r="HLB19" s="1"/>
      <c r="HLC19" s="1"/>
      <c r="HLD19" s="9"/>
      <c r="HLE19" s="1"/>
      <c r="HLF19" s="1"/>
      <c r="HLH19" s="21"/>
      <c r="HLI19" s="1"/>
      <c r="HLJ19" s="1"/>
      <c r="HLK19" s="1"/>
      <c r="HLL19" s="9"/>
      <c r="HLM19" s="1"/>
      <c r="HLN19" s="1"/>
      <c r="HLP19" s="21"/>
      <c r="HLQ19" s="1"/>
      <c r="HLR19" s="1"/>
      <c r="HLS19" s="1"/>
      <c r="HLT19" s="9"/>
      <c r="HLU19" s="1"/>
      <c r="HLV19" s="1"/>
      <c r="HLX19" s="21"/>
      <c r="HLY19" s="1"/>
      <c r="HLZ19" s="1"/>
      <c r="HMA19" s="1"/>
      <c r="HMB19" s="9"/>
      <c r="HMC19" s="1"/>
      <c r="HMD19" s="1"/>
      <c r="HMF19" s="21"/>
      <c r="HMG19" s="1"/>
      <c r="HMH19" s="1"/>
      <c r="HMI19" s="1"/>
      <c r="HMJ19" s="9"/>
      <c r="HMK19" s="1"/>
      <c r="HML19" s="1"/>
      <c r="HMN19" s="21"/>
      <c r="HMO19" s="1"/>
      <c r="HMP19" s="1"/>
      <c r="HMQ19" s="1"/>
      <c r="HMR19" s="9"/>
      <c r="HMS19" s="1"/>
      <c r="HMT19" s="1"/>
      <c r="HMV19" s="21"/>
      <c r="HMW19" s="1"/>
      <c r="HMX19" s="1"/>
      <c r="HMY19" s="1"/>
      <c r="HMZ19" s="9"/>
      <c r="HNA19" s="1"/>
      <c r="HNB19" s="1"/>
      <c r="HND19" s="21"/>
      <c r="HNE19" s="1"/>
      <c r="HNF19" s="1"/>
      <c r="HNG19" s="1"/>
      <c r="HNH19" s="9"/>
      <c r="HNI19" s="1"/>
      <c r="HNJ19" s="1"/>
      <c r="HNL19" s="21"/>
      <c r="HNM19" s="1"/>
      <c r="HNN19" s="1"/>
      <c r="HNO19" s="1"/>
      <c r="HNP19" s="9"/>
      <c r="HNQ19" s="1"/>
      <c r="HNR19" s="1"/>
      <c r="HNT19" s="21"/>
      <c r="HNU19" s="1"/>
      <c r="HNV19" s="1"/>
      <c r="HNW19" s="1"/>
      <c r="HNX19" s="9"/>
      <c r="HNY19" s="1"/>
      <c r="HNZ19" s="1"/>
      <c r="HOB19" s="21"/>
      <c r="HOC19" s="1"/>
      <c r="HOD19" s="1"/>
      <c r="HOE19" s="1"/>
      <c r="HOF19" s="9"/>
      <c r="HOG19" s="1"/>
      <c r="HOH19" s="1"/>
      <c r="HOJ19" s="21"/>
      <c r="HOK19" s="1"/>
      <c r="HOL19" s="1"/>
      <c r="HOM19" s="1"/>
      <c r="HON19" s="9"/>
      <c r="HOO19" s="1"/>
      <c r="HOP19" s="1"/>
      <c r="HOR19" s="21"/>
      <c r="HOS19" s="1"/>
      <c r="HOT19" s="1"/>
      <c r="HOU19" s="1"/>
      <c r="HOV19" s="9"/>
      <c r="HOW19" s="1"/>
      <c r="HOX19" s="1"/>
      <c r="HOZ19" s="21"/>
      <c r="HPA19" s="1"/>
      <c r="HPB19" s="1"/>
      <c r="HPC19" s="1"/>
      <c r="HPD19" s="9"/>
      <c r="HPE19" s="1"/>
      <c r="HPF19" s="1"/>
      <c r="HPH19" s="21"/>
      <c r="HPI19" s="1"/>
      <c r="HPJ19" s="1"/>
      <c r="HPK19" s="1"/>
      <c r="HPL19" s="9"/>
      <c r="HPM19" s="1"/>
      <c r="HPN19" s="1"/>
      <c r="HPP19" s="21"/>
      <c r="HPQ19" s="1"/>
      <c r="HPR19" s="1"/>
      <c r="HPS19" s="1"/>
      <c r="HPT19" s="9"/>
      <c r="HPU19" s="1"/>
      <c r="HPV19" s="1"/>
      <c r="HPX19" s="21"/>
      <c r="HPY19" s="1"/>
      <c r="HPZ19" s="1"/>
      <c r="HQA19" s="1"/>
      <c r="HQB19" s="9"/>
      <c r="HQC19" s="1"/>
      <c r="HQD19" s="1"/>
      <c r="HQF19" s="21"/>
      <c r="HQG19" s="1"/>
      <c r="HQH19" s="1"/>
      <c r="HQI19" s="1"/>
      <c r="HQJ19" s="9"/>
      <c r="HQK19" s="1"/>
      <c r="HQL19" s="1"/>
      <c r="HQN19" s="21"/>
      <c r="HQO19" s="1"/>
      <c r="HQP19" s="1"/>
      <c r="HQQ19" s="1"/>
      <c r="HQR19" s="9"/>
      <c r="HQS19" s="1"/>
      <c r="HQT19" s="1"/>
      <c r="HQV19" s="21"/>
      <c r="HQW19" s="1"/>
      <c r="HQX19" s="1"/>
      <c r="HQY19" s="1"/>
      <c r="HQZ19" s="9"/>
      <c r="HRA19" s="1"/>
      <c r="HRB19" s="1"/>
      <c r="HRD19" s="21"/>
      <c r="HRE19" s="1"/>
      <c r="HRF19" s="1"/>
      <c r="HRG19" s="1"/>
      <c r="HRH19" s="9"/>
      <c r="HRI19" s="1"/>
      <c r="HRJ19" s="1"/>
      <c r="HRL19" s="21"/>
      <c r="HRM19" s="1"/>
      <c r="HRN19" s="1"/>
      <c r="HRO19" s="1"/>
      <c r="HRP19" s="9"/>
      <c r="HRQ19" s="1"/>
      <c r="HRR19" s="1"/>
      <c r="HRT19" s="21"/>
      <c r="HRU19" s="1"/>
      <c r="HRV19" s="1"/>
      <c r="HRW19" s="1"/>
      <c r="HRX19" s="9"/>
      <c r="HRY19" s="1"/>
      <c r="HRZ19" s="1"/>
      <c r="HSB19" s="21"/>
      <c r="HSC19" s="1"/>
      <c r="HSD19" s="1"/>
      <c r="HSE19" s="1"/>
      <c r="HSF19" s="9"/>
      <c r="HSG19" s="1"/>
      <c r="HSH19" s="1"/>
      <c r="HSJ19" s="21"/>
      <c r="HSK19" s="1"/>
      <c r="HSL19" s="1"/>
      <c r="HSM19" s="1"/>
      <c r="HSN19" s="9"/>
      <c r="HSO19" s="1"/>
      <c r="HSP19" s="1"/>
      <c r="HSR19" s="21"/>
      <c r="HSS19" s="1"/>
      <c r="HST19" s="1"/>
      <c r="HSU19" s="1"/>
      <c r="HSV19" s="9"/>
      <c r="HSW19" s="1"/>
      <c r="HSX19" s="1"/>
      <c r="HSZ19" s="21"/>
      <c r="HTA19" s="1"/>
      <c r="HTB19" s="1"/>
      <c r="HTC19" s="1"/>
      <c r="HTD19" s="9"/>
      <c r="HTE19" s="1"/>
      <c r="HTF19" s="1"/>
      <c r="HTH19" s="21"/>
      <c r="HTI19" s="1"/>
      <c r="HTJ19" s="1"/>
      <c r="HTK19" s="1"/>
      <c r="HTL19" s="9"/>
      <c r="HTM19" s="1"/>
      <c r="HTN19" s="1"/>
      <c r="HTP19" s="21"/>
      <c r="HTQ19" s="1"/>
      <c r="HTR19" s="1"/>
      <c r="HTS19" s="1"/>
      <c r="HTT19" s="9"/>
      <c r="HTU19" s="1"/>
      <c r="HTV19" s="1"/>
      <c r="HTX19" s="21"/>
      <c r="HTY19" s="1"/>
      <c r="HTZ19" s="1"/>
      <c r="HUA19" s="1"/>
      <c r="HUB19" s="9"/>
      <c r="HUC19" s="1"/>
      <c r="HUD19" s="1"/>
      <c r="HUF19" s="21"/>
      <c r="HUG19" s="1"/>
      <c r="HUH19" s="1"/>
      <c r="HUI19" s="1"/>
      <c r="HUJ19" s="9"/>
      <c r="HUK19" s="1"/>
      <c r="HUL19" s="1"/>
      <c r="HUN19" s="21"/>
      <c r="HUO19" s="1"/>
      <c r="HUP19" s="1"/>
      <c r="HUQ19" s="1"/>
      <c r="HUR19" s="9"/>
      <c r="HUS19" s="1"/>
      <c r="HUT19" s="1"/>
      <c r="HUV19" s="21"/>
      <c r="HUW19" s="1"/>
      <c r="HUX19" s="1"/>
      <c r="HUY19" s="1"/>
      <c r="HUZ19" s="9"/>
      <c r="HVA19" s="1"/>
      <c r="HVB19" s="1"/>
      <c r="HVD19" s="21"/>
      <c r="HVE19" s="1"/>
      <c r="HVF19" s="1"/>
      <c r="HVG19" s="1"/>
      <c r="HVH19" s="9"/>
      <c r="HVI19" s="1"/>
      <c r="HVJ19" s="1"/>
      <c r="HVL19" s="21"/>
      <c r="HVM19" s="1"/>
      <c r="HVN19" s="1"/>
      <c r="HVO19" s="1"/>
      <c r="HVP19" s="9"/>
      <c r="HVQ19" s="1"/>
      <c r="HVR19" s="1"/>
      <c r="HVT19" s="21"/>
      <c r="HVU19" s="1"/>
      <c r="HVV19" s="1"/>
      <c r="HVW19" s="1"/>
      <c r="HVX19" s="9"/>
      <c r="HVY19" s="1"/>
      <c r="HVZ19" s="1"/>
      <c r="HWB19" s="21"/>
      <c r="HWC19" s="1"/>
      <c r="HWD19" s="1"/>
      <c r="HWE19" s="1"/>
      <c r="HWF19" s="9"/>
      <c r="HWG19" s="1"/>
      <c r="HWH19" s="1"/>
      <c r="HWJ19" s="21"/>
      <c r="HWK19" s="1"/>
      <c r="HWL19" s="1"/>
      <c r="HWM19" s="1"/>
      <c r="HWN19" s="9"/>
      <c r="HWO19" s="1"/>
      <c r="HWP19" s="1"/>
      <c r="HWR19" s="21"/>
      <c r="HWS19" s="1"/>
      <c r="HWT19" s="1"/>
      <c r="HWU19" s="1"/>
      <c r="HWV19" s="9"/>
      <c r="HWW19" s="1"/>
      <c r="HWX19" s="1"/>
      <c r="HWZ19" s="21"/>
      <c r="HXA19" s="1"/>
      <c r="HXB19" s="1"/>
      <c r="HXC19" s="1"/>
      <c r="HXD19" s="9"/>
      <c r="HXE19" s="1"/>
      <c r="HXF19" s="1"/>
      <c r="HXH19" s="21"/>
      <c r="HXI19" s="1"/>
      <c r="HXJ19" s="1"/>
      <c r="HXK19" s="1"/>
      <c r="HXL19" s="9"/>
      <c r="HXM19" s="1"/>
      <c r="HXN19" s="1"/>
      <c r="HXP19" s="21"/>
      <c r="HXQ19" s="1"/>
      <c r="HXR19" s="1"/>
      <c r="HXS19" s="1"/>
      <c r="HXT19" s="9"/>
      <c r="HXU19" s="1"/>
      <c r="HXV19" s="1"/>
      <c r="HXX19" s="21"/>
      <c r="HXY19" s="1"/>
      <c r="HXZ19" s="1"/>
      <c r="HYA19" s="1"/>
      <c r="HYB19" s="9"/>
      <c r="HYC19" s="1"/>
      <c r="HYD19" s="1"/>
      <c r="HYF19" s="21"/>
      <c r="HYG19" s="1"/>
      <c r="HYH19" s="1"/>
      <c r="HYI19" s="1"/>
      <c r="HYJ19" s="9"/>
      <c r="HYK19" s="1"/>
      <c r="HYL19" s="1"/>
      <c r="HYN19" s="21"/>
      <c r="HYO19" s="1"/>
      <c r="HYP19" s="1"/>
      <c r="HYQ19" s="1"/>
      <c r="HYR19" s="9"/>
      <c r="HYS19" s="1"/>
      <c r="HYT19" s="1"/>
      <c r="HYV19" s="21"/>
      <c r="HYW19" s="1"/>
      <c r="HYX19" s="1"/>
      <c r="HYY19" s="1"/>
      <c r="HYZ19" s="9"/>
      <c r="HZA19" s="1"/>
      <c r="HZB19" s="1"/>
      <c r="HZD19" s="21"/>
      <c r="HZE19" s="1"/>
      <c r="HZF19" s="1"/>
      <c r="HZG19" s="1"/>
      <c r="HZH19" s="9"/>
      <c r="HZI19" s="1"/>
      <c r="HZJ19" s="1"/>
      <c r="HZL19" s="21"/>
      <c r="HZM19" s="1"/>
      <c r="HZN19" s="1"/>
      <c r="HZO19" s="1"/>
      <c r="HZP19" s="9"/>
      <c r="HZQ19" s="1"/>
      <c r="HZR19" s="1"/>
      <c r="HZT19" s="21"/>
      <c r="HZU19" s="1"/>
      <c r="HZV19" s="1"/>
      <c r="HZW19" s="1"/>
      <c r="HZX19" s="9"/>
      <c r="HZY19" s="1"/>
      <c r="HZZ19" s="1"/>
      <c r="IAB19" s="21"/>
      <c r="IAC19" s="1"/>
      <c r="IAD19" s="1"/>
      <c r="IAE19" s="1"/>
      <c r="IAF19" s="9"/>
      <c r="IAG19" s="1"/>
      <c r="IAH19" s="1"/>
      <c r="IAJ19" s="21"/>
      <c r="IAK19" s="1"/>
      <c r="IAL19" s="1"/>
      <c r="IAM19" s="1"/>
      <c r="IAN19" s="9"/>
      <c r="IAO19" s="1"/>
      <c r="IAP19" s="1"/>
      <c r="IAR19" s="21"/>
      <c r="IAS19" s="1"/>
      <c r="IAT19" s="1"/>
      <c r="IAU19" s="1"/>
      <c r="IAV19" s="9"/>
      <c r="IAW19" s="1"/>
      <c r="IAX19" s="1"/>
      <c r="IAZ19" s="21"/>
      <c r="IBA19" s="1"/>
      <c r="IBB19" s="1"/>
      <c r="IBC19" s="1"/>
      <c r="IBD19" s="9"/>
      <c r="IBE19" s="1"/>
      <c r="IBF19" s="1"/>
      <c r="IBH19" s="21"/>
      <c r="IBI19" s="1"/>
      <c r="IBJ19" s="1"/>
      <c r="IBK19" s="1"/>
      <c r="IBL19" s="9"/>
      <c r="IBM19" s="1"/>
      <c r="IBN19" s="1"/>
      <c r="IBP19" s="21"/>
      <c r="IBQ19" s="1"/>
      <c r="IBR19" s="1"/>
      <c r="IBS19" s="1"/>
      <c r="IBT19" s="9"/>
      <c r="IBU19" s="1"/>
      <c r="IBV19" s="1"/>
      <c r="IBX19" s="21"/>
      <c r="IBY19" s="1"/>
      <c r="IBZ19" s="1"/>
      <c r="ICA19" s="1"/>
      <c r="ICB19" s="9"/>
      <c r="ICC19" s="1"/>
      <c r="ICD19" s="1"/>
      <c r="ICF19" s="21"/>
      <c r="ICG19" s="1"/>
      <c r="ICH19" s="1"/>
      <c r="ICI19" s="1"/>
      <c r="ICJ19" s="9"/>
      <c r="ICK19" s="1"/>
      <c r="ICL19" s="1"/>
      <c r="ICN19" s="21"/>
      <c r="ICO19" s="1"/>
      <c r="ICP19" s="1"/>
      <c r="ICQ19" s="1"/>
      <c r="ICR19" s="9"/>
      <c r="ICS19" s="1"/>
      <c r="ICT19" s="1"/>
      <c r="ICV19" s="21"/>
      <c r="ICW19" s="1"/>
      <c r="ICX19" s="1"/>
      <c r="ICY19" s="1"/>
      <c r="ICZ19" s="9"/>
      <c r="IDA19" s="1"/>
      <c r="IDB19" s="1"/>
      <c r="IDD19" s="21"/>
      <c r="IDE19" s="1"/>
      <c r="IDF19" s="1"/>
      <c r="IDG19" s="1"/>
      <c r="IDH19" s="9"/>
      <c r="IDI19" s="1"/>
      <c r="IDJ19" s="1"/>
      <c r="IDL19" s="21"/>
      <c r="IDM19" s="1"/>
      <c r="IDN19" s="1"/>
      <c r="IDO19" s="1"/>
      <c r="IDP19" s="9"/>
      <c r="IDQ19" s="1"/>
      <c r="IDR19" s="1"/>
      <c r="IDT19" s="21"/>
      <c r="IDU19" s="1"/>
      <c r="IDV19" s="1"/>
      <c r="IDW19" s="1"/>
      <c r="IDX19" s="9"/>
      <c r="IDY19" s="1"/>
      <c r="IDZ19" s="1"/>
      <c r="IEB19" s="21"/>
      <c r="IEC19" s="1"/>
      <c r="IED19" s="1"/>
      <c r="IEE19" s="1"/>
      <c r="IEF19" s="9"/>
      <c r="IEG19" s="1"/>
      <c r="IEH19" s="1"/>
      <c r="IEJ19" s="21"/>
      <c r="IEK19" s="1"/>
      <c r="IEL19" s="1"/>
      <c r="IEM19" s="1"/>
      <c r="IEN19" s="9"/>
      <c r="IEO19" s="1"/>
      <c r="IEP19" s="1"/>
      <c r="IER19" s="21"/>
      <c r="IES19" s="1"/>
      <c r="IET19" s="1"/>
      <c r="IEU19" s="1"/>
      <c r="IEV19" s="9"/>
      <c r="IEW19" s="1"/>
      <c r="IEX19" s="1"/>
      <c r="IEZ19" s="21"/>
      <c r="IFA19" s="1"/>
      <c r="IFB19" s="1"/>
      <c r="IFC19" s="1"/>
      <c r="IFD19" s="9"/>
      <c r="IFE19" s="1"/>
      <c r="IFF19" s="1"/>
      <c r="IFH19" s="21"/>
      <c r="IFI19" s="1"/>
      <c r="IFJ19" s="1"/>
      <c r="IFK19" s="1"/>
      <c r="IFL19" s="9"/>
      <c r="IFM19" s="1"/>
      <c r="IFN19" s="1"/>
      <c r="IFP19" s="21"/>
      <c r="IFQ19" s="1"/>
      <c r="IFR19" s="1"/>
      <c r="IFS19" s="1"/>
      <c r="IFT19" s="9"/>
      <c r="IFU19" s="1"/>
      <c r="IFV19" s="1"/>
      <c r="IFX19" s="21"/>
      <c r="IFY19" s="1"/>
      <c r="IFZ19" s="1"/>
      <c r="IGA19" s="1"/>
      <c r="IGB19" s="9"/>
      <c r="IGC19" s="1"/>
      <c r="IGD19" s="1"/>
      <c r="IGF19" s="21"/>
      <c r="IGG19" s="1"/>
      <c r="IGH19" s="1"/>
      <c r="IGI19" s="1"/>
      <c r="IGJ19" s="9"/>
      <c r="IGK19" s="1"/>
      <c r="IGL19" s="1"/>
      <c r="IGN19" s="21"/>
      <c r="IGO19" s="1"/>
      <c r="IGP19" s="1"/>
      <c r="IGQ19" s="1"/>
      <c r="IGR19" s="9"/>
      <c r="IGS19" s="1"/>
      <c r="IGT19" s="1"/>
      <c r="IGV19" s="21"/>
      <c r="IGW19" s="1"/>
      <c r="IGX19" s="1"/>
      <c r="IGY19" s="1"/>
      <c r="IGZ19" s="9"/>
      <c r="IHA19" s="1"/>
      <c r="IHB19" s="1"/>
      <c r="IHD19" s="21"/>
      <c r="IHE19" s="1"/>
      <c r="IHF19" s="1"/>
      <c r="IHG19" s="1"/>
      <c r="IHH19" s="9"/>
      <c r="IHI19" s="1"/>
      <c r="IHJ19" s="1"/>
      <c r="IHL19" s="21"/>
      <c r="IHM19" s="1"/>
      <c r="IHN19" s="1"/>
      <c r="IHO19" s="1"/>
      <c r="IHP19" s="9"/>
      <c r="IHQ19" s="1"/>
      <c r="IHR19" s="1"/>
      <c r="IHT19" s="21"/>
      <c r="IHU19" s="1"/>
      <c r="IHV19" s="1"/>
      <c r="IHW19" s="1"/>
      <c r="IHX19" s="9"/>
      <c r="IHY19" s="1"/>
      <c r="IHZ19" s="1"/>
      <c r="IIB19" s="21"/>
      <c r="IIC19" s="1"/>
      <c r="IID19" s="1"/>
      <c r="IIE19" s="1"/>
      <c r="IIF19" s="9"/>
      <c r="IIG19" s="1"/>
      <c r="IIH19" s="1"/>
      <c r="IIJ19" s="21"/>
      <c r="IIK19" s="1"/>
      <c r="IIL19" s="1"/>
      <c r="IIM19" s="1"/>
      <c r="IIN19" s="9"/>
      <c r="IIO19" s="1"/>
      <c r="IIP19" s="1"/>
      <c r="IIR19" s="21"/>
      <c r="IIS19" s="1"/>
      <c r="IIT19" s="1"/>
      <c r="IIU19" s="1"/>
      <c r="IIV19" s="9"/>
      <c r="IIW19" s="1"/>
      <c r="IIX19" s="1"/>
      <c r="IIZ19" s="21"/>
      <c r="IJA19" s="1"/>
      <c r="IJB19" s="1"/>
      <c r="IJC19" s="1"/>
      <c r="IJD19" s="9"/>
      <c r="IJE19" s="1"/>
      <c r="IJF19" s="1"/>
      <c r="IJH19" s="21"/>
      <c r="IJI19" s="1"/>
      <c r="IJJ19" s="1"/>
      <c r="IJK19" s="1"/>
      <c r="IJL19" s="9"/>
      <c r="IJM19" s="1"/>
      <c r="IJN19" s="1"/>
      <c r="IJP19" s="21"/>
      <c r="IJQ19" s="1"/>
      <c r="IJR19" s="1"/>
      <c r="IJS19" s="1"/>
      <c r="IJT19" s="9"/>
      <c r="IJU19" s="1"/>
      <c r="IJV19" s="1"/>
      <c r="IJX19" s="21"/>
      <c r="IJY19" s="1"/>
      <c r="IJZ19" s="1"/>
      <c r="IKA19" s="1"/>
      <c r="IKB19" s="9"/>
      <c r="IKC19" s="1"/>
      <c r="IKD19" s="1"/>
      <c r="IKF19" s="21"/>
      <c r="IKG19" s="1"/>
      <c r="IKH19" s="1"/>
      <c r="IKI19" s="1"/>
      <c r="IKJ19" s="9"/>
      <c r="IKK19" s="1"/>
      <c r="IKL19" s="1"/>
      <c r="IKN19" s="21"/>
      <c r="IKO19" s="1"/>
      <c r="IKP19" s="1"/>
      <c r="IKQ19" s="1"/>
      <c r="IKR19" s="9"/>
      <c r="IKS19" s="1"/>
      <c r="IKT19" s="1"/>
      <c r="IKV19" s="21"/>
      <c r="IKW19" s="1"/>
      <c r="IKX19" s="1"/>
      <c r="IKY19" s="1"/>
      <c r="IKZ19" s="9"/>
      <c r="ILA19" s="1"/>
      <c r="ILB19" s="1"/>
      <c r="ILD19" s="21"/>
      <c r="ILE19" s="1"/>
      <c r="ILF19" s="1"/>
      <c r="ILG19" s="1"/>
      <c r="ILH19" s="9"/>
      <c r="ILI19" s="1"/>
      <c r="ILJ19" s="1"/>
      <c r="ILL19" s="21"/>
      <c r="ILM19" s="1"/>
      <c r="ILN19" s="1"/>
      <c r="ILO19" s="1"/>
      <c r="ILP19" s="9"/>
      <c r="ILQ19" s="1"/>
      <c r="ILR19" s="1"/>
      <c r="ILT19" s="21"/>
      <c r="ILU19" s="1"/>
      <c r="ILV19" s="1"/>
      <c r="ILW19" s="1"/>
      <c r="ILX19" s="9"/>
      <c r="ILY19" s="1"/>
      <c r="ILZ19" s="1"/>
      <c r="IMB19" s="21"/>
      <c r="IMC19" s="1"/>
      <c r="IMD19" s="1"/>
      <c r="IME19" s="1"/>
      <c r="IMF19" s="9"/>
      <c r="IMG19" s="1"/>
      <c r="IMH19" s="1"/>
      <c r="IMJ19" s="21"/>
      <c r="IMK19" s="1"/>
      <c r="IML19" s="1"/>
      <c r="IMM19" s="1"/>
      <c r="IMN19" s="9"/>
      <c r="IMO19" s="1"/>
      <c r="IMP19" s="1"/>
      <c r="IMR19" s="21"/>
      <c r="IMS19" s="1"/>
      <c r="IMT19" s="1"/>
      <c r="IMU19" s="1"/>
      <c r="IMV19" s="9"/>
      <c r="IMW19" s="1"/>
      <c r="IMX19" s="1"/>
      <c r="IMZ19" s="21"/>
      <c r="INA19" s="1"/>
      <c r="INB19" s="1"/>
      <c r="INC19" s="1"/>
      <c r="IND19" s="9"/>
      <c r="INE19" s="1"/>
      <c r="INF19" s="1"/>
      <c r="INH19" s="21"/>
      <c r="INI19" s="1"/>
      <c r="INJ19" s="1"/>
      <c r="INK19" s="1"/>
      <c r="INL19" s="9"/>
      <c r="INM19" s="1"/>
      <c r="INN19" s="1"/>
      <c r="INP19" s="21"/>
      <c r="INQ19" s="1"/>
      <c r="INR19" s="1"/>
      <c r="INS19" s="1"/>
      <c r="INT19" s="9"/>
      <c r="INU19" s="1"/>
      <c r="INV19" s="1"/>
      <c r="INX19" s="21"/>
      <c r="INY19" s="1"/>
      <c r="INZ19" s="1"/>
      <c r="IOA19" s="1"/>
      <c r="IOB19" s="9"/>
      <c r="IOC19" s="1"/>
      <c r="IOD19" s="1"/>
      <c r="IOF19" s="21"/>
      <c r="IOG19" s="1"/>
      <c r="IOH19" s="1"/>
      <c r="IOI19" s="1"/>
      <c r="IOJ19" s="9"/>
      <c r="IOK19" s="1"/>
      <c r="IOL19" s="1"/>
      <c r="ION19" s="21"/>
      <c r="IOO19" s="1"/>
      <c r="IOP19" s="1"/>
      <c r="IOQ19" s="1"/>
      <c r="IOR19" s="9"/>
      <c r="IOS19" s="1"/>
      <c r="IOT19" s="1"/>
      <c r="IOV19" s="21"/>
      <c r="IOW19" s="1"/>
      <c r="IOX19" s="1"/>
      <c r="IOY19" s="1"/>
      <c r="IOZ19" s="9"/>
      <c r="IPA19" s="1"/>
      <c r="IPB19" s="1"/>
      <c r="IPD19" s="21"/>
      <c r="IPE19" s="1"/>
      <c r="IPF19" s="1"/>
      <c r="IPG19" s="1"/>
      <c r="IPH19" s="9"/>
      <c r="IPI19" s="1"/>
      <c r="IPJ19" s="1"/>
      <c r="IPL19" s="21"/>
      <c r="IPM19" s="1"/>
      <c r="IPN19" s="1"/>
      <c r="IPO19" s="1"/>
      <c r="IPP19" s="9"/>
      <c r="IPQ19" s="1"/>
      <c r="IPR19" s="1"/>
      <c r="IPT19" s="21"/>
      <c r="IPU19" s="1"/>
      <c r="IPV19" s="1"/>
      <c r="IPW19" s="1"/>
      <c r="IPX19" s="9"/>
      <c r="IPY19" s="1"/>
      <c r="IPZ19" s="1"/>
      <c r="IQB19" s="21"/>
      <c r="IQC19" s="1"/>
      <c r="IQD19" s="1"/>
      <c r="IQE19" s="1"/>
      <c r="IQF19" s="9"/>
      <c r="IQG19" s="1"/>
      <c r="IQH19" s="1"/>
      <c r="IQJ19" s="21"/>
      <c r="IQK19" s="1"/>
      <c r="IQL19" s="1"/>
      <c r="IQM19" s="1"/>
      <c r="IQN19" s="9"/>
      <c r="IQO19" s="1"/>
      <c r="IQP19" s="1"/>
      <c r="IQR19" s="21"/>
      <c r="IQS19" s="1"/>
      <c r="IQT19" s="1"/>
      <c r="IQU19" s="1"/>
      <c r="IQV19" s="9"/>
      <c r="IQW19" s="1"/>
      <c r="IQX19" s="1"/>
      <c r="IQZ19" s="21"/>
      <c r="IRA19" s="1"/>
      <c r="IRB19" s="1"/>
      <c r="IRC19" s="1"/>
      <c r="IRD19" s="9"/>
      <c r="IRE19" s="1"/>
      <c r="IRF19" s="1"/>
      <c r="IRH19" s="21"/>
      <c r="IRI19" s="1"/>
      <c r="IRJ19" s="1"/>
      <c r="IRK19" s="1"/>
      <c r="IRL19" s="9"/>
      <c r="IRM19" s="1"/>
      <c r="IRN19" s="1"/>
      <c r="IRP19" s="21"/>
      <c r="IRQ19" s="1"/>
      <c r="IRR19" s="1"/>
      <c r="IRS19" s="1"/>
      <c r="IRT19" s="9"/>
      <c r="IRU19" s="1"/>
      <c r="IRV19" s="1"/>
      <c r="IRX19" s="21"/>
      <c r="IRY19" s="1"/>
      <c r="IRZ19" s="1"/>
      <c r="ISA19" s="1"/>
      <c r="ISB19" s="9"/>
      <c r="ISC19" s="1"/>
      <c r="ISD19" s="1"/>
      <c r="ISF19" s="21"/>
      <c r="ISG19" s="1"/>
      <c r="ISH19" s="1"/>
      <c r="ISI19" s="1"/>
      <c r="ISJ19" s="9"/>
      <c r="ISK19" s="1"/>
      <c r="ISL19" s="1"/>
      <c r="ISN19" s="21"/>
      <c r="ISO19" s="1"/>
      <c r="ISP19" s="1"/>
      <c r="ISQ19" s="1"/>
      <c r="ISR19" s="9"/>
      <c r="ISS19" s="1"/>
      <c r="IST19" s="1"/>
      <c r="ISV19" s="21"/>
      <c r="ISW19" s="1"/>
      <c r="ISX19" s="1"/>
      <c r="ISY19" s="1"/>
      <c r="ISZ19" s="9"/>
      <c r="ITA19" s="1"/>
      <c r="ITB19" s="1"/>
      <c r="ITD19" s="21"/>
      <c r="ITE19" s="1"/>
      <c r="ITF19" s="1"/>
      <c r="ITG19" s="1"/>
      <c r="ITH19" s="9"/>
      <c r="ITI19" s="1"/>
      <c r="ITJ19" s="1"/>
      <c r="ITL19" s="21"/>
      <c r="ITM19" s="1"/>
      <c r="ITN19" s="1"/>
      <c r="ITO19" s="1"/>
      <c r="ITP19" s="9"/>
      <c r="ITQ19" s="1"/>
      <c r="ITR19" s="1"/>
      <c r="ITT19" s="21"/>
      <c r="ITU19" s="1"/>
      <c r="ITV19" s="1"/>
      <c r="ITW19" s="1"/>
      <c r="ITX19" s="9"/>
      <c r="ITY19" s="1"/>
      <c r="ITZ19" s="1"/>
      <c r="IUB19" s="21"/>
      <c r="IUC19" s="1"/>
      <c r="IUD19" s="1"/>
      <c r="IUE19" s="1"/>
      <c r="IUF19" s="9"/>
      <c r="IUG19" s="1"/>
      <c r="IUH19" s="1"/>
      <c r="IUJ19" s="21"/>
      <c r="IUK19" s="1"/>
      <c r="IUL19" s="1"/>
      <c r="IUM19" s="1"/>
      <c r="IUN19" s="9"/>
      <c r="IUO19" s="1"/>
      <c r="IUP19" s="1"/>
      <c r="IUR19" s="21"/>
      <c r="IUS19" s="1"/>
      <c r="IUT19" s="1"/>
      <c r="IUU19" s="1"/>
      <c r="IUV19" s="9"/>
      <c r="IUW19" s="1"/>
      <c r="IUX19" s="1"/>
      <c r="IUZ19" s="21"/>
      <c r="IVA19" s="1"/>
      <c r="IVB19" s="1"/>
      <c r="IVC19" s="1"/>
      <c r="IVD19" s="9"/>
      <c r="IVE19" s="1"/>
      <c r="IVF19" s="1"/>
      <c r="IVH19" s="21"/>
      <c r="IVI19" s="1"/>
      <c r="IVJ19" s="1"/>
      <c r="IVK19" s="1"/>
      <c r="IVL19" s="9"/>
      <c r="IVM19" s="1"/>
      <c r="IVN19" s="1"/>
      <c r="IVP19" s="21"/>
      <c r="IVQ19" s="1"/>
      <c r="IVR19" s="1"/>
      <c r="IVS19" s="1"/>
      <c r="IVT19" s="9"/>
      <c r="IVU19" s="1"/>
      <c r="IVV19" s="1"/>
      <c r="IVX19" s="21"/>
      <c r="IVY19" s="1"/>
      <c r="IVZ19" s="1"/>
      <c r="IWA19" s="1"/>
      <c r="IWB19" s="9"/>
      <c r="IWC19" s="1"/>
      <c r="IWD19" s="1"/>
      <c r="IWF19" s="21"/>
      <c r="IWG19" s="1"/>
      <c r="IWH19" s="1"/>
      <c r="IWI19" s="1"/>
      <c r="IWJ19" s="9"/>
      <c r="IWK19" s="1"/>
      <c r="IWL19" s="1"/>
      <c r="IWN19" s="21"/>
      <c r="IWO19" s="1"/>
      <c r="IWP19" s="1"/>
      <c r="IWQ19" s="1"/>
      <c r="IWR19" s="9"/>
      <c r="IWS19" s="1"/>
      <c r="IWT19" s="1"/>
      <c r="IWV19" s="21"/>
      <c r="IWW19" s="1"/>
      <c r="IWX19" s="1"/>
      <c r="IWY19" s="1"/>
      <c r="IWZ19" s="9"/>
      <c r="IXA19" s="1"/>
      <c r="IXB19" s="1"/>
      <c r="IXD19" s="21"/>
      <c r="IXE19" s="1"/>
      <c r="IXF19" s="1"/>
      <c r="IXG19" s="1"/>
      <c r="IXH19" s="9"/>
      <c r="IXI19" s="1"/>
      <c r="IXJ19" s="1"/>
      <c r="IXL19" s="21"/>
      <c r="IXM19" s="1"/>
      <c r="IXN19" s="1"/>
      <c r="IXO19" s="1"/>
      <c r="IXP19" s="9"/>
      <c r="IXQ19" s="1"/>
      <c r="IXR19" s="1"/>
      <c r="IXT19" s="21"/>
      <c r="IXU19" s="1"/>
      <c r="IXV19" s="1"/>
      <c r="IXW19" s="1"/>
      <c r="IXX19" s="9"/>
      <c r="IXY19" s="1"/>
      <c r="IXZ19" s="1"/>
      <c r="IYB19" s="21"/>
      <c r="IYC19" s="1"/>
      <c r="IYD19" s="1"/>
      <c r="IYE19" s="1"/>
      <c r="IYF19" s="9"/>
      <c r="IYG19" s="1"/>
      <c r="IYH19" s="1"/>
      <c r="IYJ19" s="21"/>
      <c r="IYK19" s="1"/>
      <c r="IYL19" s="1"/>
      <c r="IYM19" s="1"/>
      <c r="IYN19" s="9"/>
      <c r="IYO19" s="1"/>
      <c r="IYP19" s="1"/>
      <c r="IYR19" s="21"/>
      <c r="IYS19" s="1"/>
      <c r="IYT19" s="1"/>
      <c r="IYU19" s="1"/>
      <c r="IYV19" s="9"/>
      <c r="IYW19" s="1"/>
      <c r="IYX19" s="1"/>
      <c r="IYZ19" s="21"/>
      <c r="IZA19" s="1"/>
      <c r="IZB19" s="1"/>
      <c r="IZC19" s="1"/>
      <c r="IZD19" s="9"/>
      <c r="IZE19" s="1"/>
      <c r="IZF19" s="1"/>
      <c r="IZH19" s="21"/>
      <c r="IZI19" s="1"/>
      <c r="IZJ19" s="1"/>
      <c r="IZK19" s="1"/>
      <c r="IZL19" s="9"/>
      <c r="IZM19" s="1"/>
      <c r="IZN19" s="1"/>
      <c r="IZP19" s="21"/>
      <c r="IZQ19" s="1"/>
      <c r="IZR19" s="1"/>
      <c r="IZS19" s="1"/>
      <c r="IZT19" s="9"/>
      <c r="IZU19" s="1"/>
      <c r="IZV19" s="1"/>
      <c r="IZX19" s="21"/>
      <c r="IZY19" s="1"/>
      <c r="IZZ19" s="1"/>
      <c r="JAA19" s="1"/>
      <c r="JAB19" s="9"/>
      <c r="JAC19" s="1"/>
      <c r="JAD19" s="1"/>
      <c r="JAF19" s="21"/>
      <c r="JAG19" s="1"/>
      <c r="JAH19" s="1"/>
      <c r="JAI19" s="1"/>
      <c r="JAJ19" s="9"/>
      <c r="JAK19" s="1"/>
      <c r="JAL19" s="1"/>
      <c r="JAN19" s="21"/>
      <c r="JAO19" s="1"/>
      <c r="JAP19" s="1"/>
      <c r="JAQ19" s="1"/>
      <c r="JAR19" s="9"/>
      <c r="JAS19" s="1"/>
      <c r="JAT19" s="1"/>
      <c r="JAV19" s="21"/>
      <c r="JAW19" s="1"/>
      <c r="JAX19" s="1"/>
      <c r="JAY19" s="1"/>
      <c r="JAZ19" s="9"/>
      <c r="JBA19" s="1"/>
      <c r="JBB19" s="1"/>
      <c r="JBD19" s="21"/>
      <c r="JBE19" s="1"/>
      <c r="JBF19" s="1"/>
      <c r="JBG19" s="1"/>
      <c r="JBH19" s="9"/>
      <c r="JBI19" s="1"/>
      <c r="JBJ19" s="1"/>
      <c r="JBL19" s="21"/>
      <c r="JBM19" s="1"/>
      <c r="JBN19" s="1"/>
      <c r="JBO19" s="1"/>
      <c r="JBP19" s="9"/>
      <c r="JBQ19" s="1"/>
      <c r="JBR19" s="1"/>
      <c r="JBT19" s="21"/>
      <c r="JBU19" s="1"/>
      <c r="JBV19" s="1"/>
      <c r="JBW19" s="1"/>
      <c r="JBX19" s="9"/>
      <c r="JBY19" s="1"/>
      <c r="JBZ19" s="1"/>
      <c r="JCB19" s="21"/>
      <c r="JCC19" s="1"/>
      <c r="JCD19" s="1"/>
      <c r="JCE19" s="1"/>
      <c r="JCF19" s="9"/>
      <c r="JCG19" s="1"/>
      <c r="JCH19" s="1"/>
      <c r="JCJ19" s="21"/>
      <c r="JCK19" s="1"/>
      <c r="JCL19" s="1"/>
      <c r="JCM19" s="1"/>
      <c r="JCN19" s="9"/>
      <c r="JCO19" s="1"/>
      <c r="JCP19" s="1"/>
      <c r="JCR19" s="21"/>
      <c r="JCS19" s="1"/>
      <c r="JCT19" s="1"/>
      <c r="JCU19" s="1"/>
      <c r="JCV19" s="9"/>
      <c r="JCW19" s="1"/>
      <c r="JCX19" s="1"/>
      <c r="JCZ19" s="21"/>
      <c r="JDA19" s="1"/>
      <c r="JDB19" s="1"/>
      <c r="JDC19" s="1"/>
      <c r="JDD19" s="9"/>
      <c r="JDE19" s="1"/>
      <c r="JDF19" s="1"/>
      <c r="JDH19" s="21"/>
      <c r="JDI19" s="1"/>
      <c r="JDJ19" s="1"/>
      <c r="JDK19" s="1"/>
      <c r="JDL19" s="9"/>
      <c r="JDM19" s="1"/>
      <c r="JDN19" s="1"/>
      <c r="JDP19" s="21"/>
      <c r="JDQ19" s="1"/>
      <c r="JDR19" s="1"/>
      <c r="JDS19" s="1"/>
      <c r="JDT19" s="9"/>
      <c r="JDU19" s="1"/>
      <c r="JDV19" s="1"/>
      <c r="JDX19" s="21"/>
      <c r="JDY19" s="1"/>
      <c r="JDZ19" s="1"/>
      <c r="JEA19" s="1"/>
      <c r="JEB19" s="9"/>
      <c r="JEC19" s="1"/>
      <c r="JED19" s="1"/>
      <c r="JEF19" s="21"/>
      <c r="JEG19" s="1"/>
      <c r="JEH19" s="1"/>
      <c r="JEI19" s="1"/>
      <c r="JEJ19" s="9"/>
      <c r="JEK19" s="1"/>
      <c r="JEL19" s="1"/>
      <c r="JEN19" s="21"/>
      <c r="JEO19" s="1"/>
      <c r="JEP19" s="1"/>
      <c r="JEQ19" s="1"/>
      <c r="JER19" s="9"/>
      <c r="JES19" s="1"/>
      <c r="JET19" s="1"/>
      <c r="JEV19" s="21"/>
      <c r="JEW19" s="1"/>
      <c r="JEX19" s="1"/>
      <c r="JEY19" s="1"/>
      <c r="JEZ19" s="9"/>
      <c r="JFA19" s="1"/>
      <c r="JFB19" s="1"/>
      <c r="JFD19" s="21"/>
      <c r="JFE19" s="1"/>
      <c r="JFF19" s="1"/>
      <c r="JFG19" s="1"/>
      <c r="JFH19" s="9"/>
      <c r="JFI19" s="1"/>
      <c r="JFJ19" s="1"/>
      <c r="JFL19" s="21"/>
      <c r="JFM19" s="1"/>
      <c r="JFN19" s="1"/>
      <c r="JFO19" s="1"/>
      <c r="JFP19" s="9"/>
      <c r="JFQ19" s="1"/>
      <c r="JFR19" s="1"/>
      <c r="JFT19" s="21"/>
      <c r="JFU19" s="1"/>
      <c r="JFV19" s="1"/>
      <c r="JFW19" s="1"/>
      <c r="JFX19" s="9"/>
      <c r="JFY19" s="1"/>
      <c r="JFZ19" s="1"/>
      <c r="JGB19" s="21"/>
      <c r="JGC19" s="1"/>
      <c r="JGD19" s="1"/>
      <c r="JGE19" s="1"/>
      <c r="JGF19" s="9"/>
      <c r="JGG19" s="1"/>
      <c r="JGH19" s="1"/>
      <c r="JGJ19" s="21"/>
      <c r="JGK19" s="1"/>
      <c r="JGL19" s="1"/>
      <c r="JGM19" s="1"/>
      <c r="JGN19" s="9"/>
      <c r="JGO19" s="1"/>
      <c r="JGP19" s="1"/>
      <c r="JGR19" s="21"/>
      <c r="JGS19" s="1"/>
      <c r="JGT19" s="1"/>
      <c r="JGU19" s="1"/>
      <c r="JGV19" s="9"/>
      <c r="JGW19" s="1"/>
      <c r="JGX19" s="1"/>
      <c r="JGZ19" s="21"/>
      <c r="JHA19" s="1"/>
      <c r="JHB19" s="1"/>
      <c r="JHC19" s="1"/>
      <c r="JHD19" s="9"/>
      <c r="JHE19" s="1"/>
      <c r="JHF19" s="1"/>
      <c r="JHH19" s="21"/>
      <c r="JHI19" s="1"/>
      <c r="JHJ19" s="1"/>
      <c r="JHK19" s="1"/>
      <c r="JHL19" s="9"/>
      <c r="JHM19" s="1"/>
      <c r="JHN19" s="1"/>
      <c r="JHP19" s="21"/>
      <c r="JHQ19" s="1"/>
      <c r="JHR19" s="1"/>
      <c r="JHS19" s="1"/>
      <c r="JHT19" s="9"/>
      <c r="JHU19" s="1"/>
      <c r="JHV19" s="1"/>
      <c r="JHX19" s="21"/>
      <c r="JHY19" s="1"/>
      <c r="JHZ19" s="1"/>
      <c r="JIA19" s="1"/>
      <c r="JIB19" s="9"/>
      <c r="JIC19" s="1"/>
      <c r="JID19" s="1"/>
      <c r="JIF19" s="21"/>
      <c r="JIG19" s="1"/>
      <c r="JIH19" s="1"/>
      <c r="JII19" s="1"/>
      <c r="JIJ19" s="9"/>
      <c r="JIK19" s="1"/>
      <c r="JIL19" s="1"/>
      <c r="JIN19" s="21"/>
      <c r="JIO19" s="1"/>
      <c r="JIP19" s="1"/>
      <c r="JIQ19" s="1"/>
      <c r="JIR19" s="9"/>
      <c r="JIS19" s="1"/>
      <c r="JIT19" s="1"/>
      <c r="JIV19" s="21"/>
      <c r="JIW19" s="1"/>
      <c r="JIX19" s="1"/>
      <c r="JIY19" s="1"/>
      <c r="JIZ19" s="9"/>
      <c r="JJA19" s="1"/>
      <c r="JJB19" s="1"/>
      <c r="JJD19" s="21"/>
      <c r="JJE19" s="1"/>
      <c r="JJF19" s="1"/>
      <c r="JJG19" s="1"/>
      <c r="JJH19" s="9"/>
      <c r="JJI19" s="1"/>
      <c r="JJJ19" s="1"/>
      <c r="JJL19" s="21"/>
      <c r="JJM19" s="1"/>
      <c r="JJN19" s="1"/>
      <c r="JJO19" s="1"/>
      <c r="JJP19" s="9"/>
      <c r="JJQ19" s="1"/>
      <c r="JJR19" s="1"/>
      <c r="JJT19" s="21"/>
      <c r="JJU19" s="1"/>
      <c r="JJV19" s="1"/>
      <c r="JJW19" s="1"/>
      <c r="JJX19" s="9"/>
      <c r="JJY19" s="1"/>
      <c r="JJZ19" s="1"/>
      <c r="JKB19" s="21"/>
      <c r="JKC19" s="1"/>
      <c r="JKD19" s="1"/>
      <c r="JKE19" s="1"/>
      <c r="JKF19" s="9"/>
      <c r="JKG19" s="1"/>
      <c r="JKH19" s="1"/>
      <c r="JKJ19" s="21"/>
      <c r="JKK19" s="1"/>
      <c r="JKL19" s="1"/>
      <c r="JKM19" s="1"/>
      <c r="JKN19" s="9"/>
      <c r="JKO19" s="1"/>
      <c r="JKP19" s="1"/>
      <c r="JKR19" s="21"/>
      <c r="JKS19" s="1"/>
      <c r="JKT19" s="1"/>
      <c r="JKU19" s="1"/>
      <c r="JKV19" s="9"/>
      <c r="JKW19" s="1"/>
      <c r="JKX19" s="1"/>
      <c r="JKZ19" s="21"/>
      <c r="JLA19" s="1"/>
      <c r="JLB19" s="1"/>
      <c r="JLC19" s="1"/>
      <c r="JLD19" s="9"/>
      <c r="JLE19" s="1"/>
      <c r="JLF19" s="1"/>
      <c r="JLH19" s="21"/>
      <c r="JLI19" s="1"/>
      <c r="JLJ19" s="1"/>
      <c r="JLK19" s="1"/>
      <c r="JLL19" s="9"/>
      <c r="JLM19" s="1"/>
      <c r="JLN19" s="1"/>
      <c r="JLP19" s="21"/>
      <c r="JLQ19" s="1"/>
      <c r="JLR19" s="1"/>
      <c r="JLS19" s="1"/>
      <c r="JLT19" s="9"/>
      <c r="JLU19" s="1"/>
      <c r="JLV19" s="1"/>
      <c r="JLX19" s="21"/>
      <c r="JLY19" s="1"/>
      <c r="JLZ19" s="1"/>
      <c r="JMA19" s="1"/>
      <c r="JMB19" s="9"/>
      <c r="JMC19" s="1"/>
      <c r="JMD19" s="1"/>
      <c r="JMF19" s="21"/>
      <c r="JMG19" s="1"/>
      <c r="JMH19" s="1"/>
      <c r="JMI19" s="1"/>
      <c r="JMJ19" s="9"/>
      <c r="JMK19" s="1"/>
      <c r="JML19" s="1"/>
      <c r="JMN19" s="21"/>
      <c r="JMO19" s="1"/>
      <c r="JMP19" s="1"/>
      <c r="JMQ19" s="1"/>
      <c r="JMR19" s="9"/>
      <c r="JMS19" s="1"/>
      <c r="JMT19" s="1"/>
      <c r="JMV19" s="21"/>
      <c r="JMW19" s="1"/>
      <c r="JMX19" s="1"/>
      <c r="JMY19" s="1"/>
      <c r="JMZ19" s="9"/>
      <c r="JNA19" s="1"/>
      <c r="JNB19" s="1"/>
      <c r="JND19" s="21"/>
      <c r="JNE19" s="1"/>
      <c r="JNF19" s="1"/>
      <c r="JNG19" s="1"/>
      <c r="JNH19" s="9"/>
      <c r="JNI19" s="1"/>
      <c r="JNJ19" s="1"/>
      <c r="JNL19" s="21"/>
      <c r="JNM19" s="1"/>
      <c r="JNN19" s="1"/>
      <c r="JNO19" s="1"/>
      <c r="JNP19" s="9"/>
      <c r="JNQ19" s="1"/>
      <c r="JNR19" s="1"/>
      <c r="JNT19" s="21"/>
      <c r="JNU19" s="1"/>
      <c r="JNV19" s="1"/>
      <c r="JNW19" s="1"/>
      <c r="JNX19" s="9"/>
      <c r="JNY19" s="1"/>
      <c r="JNZ19" s="1"/>
      <c r="JOB19" s="21"/>
      <c r="JOC19" s="1"/>
      <c r="JOD19" s="1"/>
      <c r="JOE19" s="1"/>
      <c r="JOF19" s="9"/>
      <c r="JOG19" s="1"/>
      <c r="JOH19" s="1"/>
      <c r="JOJ19" s="21"/>
      <c r="JOK19" s="1"/>
      <c r="JOL19" s="1"/>
      <c r="JOM19" s="1"/>
      <c r="JON19" s="9"/>
      <c r="JOO19" s="1"/>
      <c r="JOP19" s="1"/>
      <c r="JOR19" s="21"/>
      <c r="JOS19" s="1"/>
      <c r="JOT19" s="1"/>
      <c r="JOU19" s="1"/>
      <c r="JOV19" s="9"/>
      <c r="JOW19" s="1"/>
      <c r="JOX19" s="1"/>
      <c r="JOZ19" s="21"/>
      <c r="JPA19" s="1"/>
      <c r="JPB19" s="1"/>
      <c r="JPC19" s="1"/>
      <c r="JPD19" s="9"/>
      <c r="JPE19" s="1"/>
      <c r="JPF19" s="1"/>
      <c r="JPH19" s="21"/>
      <c r="JPI19" s="1"/>
      <c r="JPJ19" s="1"/>
      <c r="JPK19" s="1"/>
      <c r="JPL19" s="9"/>
      <c r="JPM19" s="1"/>
      <c r="JPN19" s="1"/>
      <c r="JPP19" s="21"/>
      <c r="JPQ19" s="1"/>
      <c r="JPR19" s="1"/>
      <c r="JPS19" s="1"/>
      <c r="JPT19" s="9"/>
      <c r="JPU19" s="1"/>
      <c r="JPV19" s="1"/>
      <c r="JPX19" s="21"/>
      <c r="JPY19" s="1"/>
      <c r="JPZ19" s="1"/>
      <c r="JQA19" s="1"/>
      <c r="JQB19" s="9"/>
      <c r="JQC19" s="1"/>
      <c r="JQD19" s="1"/>
      <c r="JQF19" s="21"/>
      <c r="JQG19" s="1"/>
      <c r="JQH19" s="1"/>
      <c r="JQI19" s="1"/>
      <c r="JQJ19" s="9"/>
      <c r="JQK19" s="1"/>
      <c r="JQL19" s="1"/>
      <c r="JQN19" s="21"/>
      <c r="JQO19" s="1"/>
      <c r="JQP19" s="1"/>
      <c r="JQQ19" s="1"/>
      <c r="JQR19" s="9"/>
      <c r="JQS19" s="1"/>
      <c r="JQT19" s="1"/>
      <c r="JQV19" s="21"/>
      <c r="JQW19" s="1"/>
      <c r="JQX19" s="1"/>
      <c r="JQY19" s="1"/>
      <c r="JQZ19" s="9"/>
      <c r="JRA19" s="1"/>
      <c r="JRB19" s="1"/>
      <c r="JRD19" s="21"/>
      <c r="JRE19" s="1"/>
      <c r="JRF19" s="1"/>
      <c r="JRG19" s="1"/>
      <c r="JRH19" s="9"/>
      <c r="JRI19" s="1"/>
      <c r="JRJ19" s="1"/>
      <c r="JRL19" s="21"/>
      <c r="JRM19" s="1"/>
      <c r="JRN19" s="1"/>
      <c r="JRO19" s="1"/>
      <c r="JRP19" s="9"/>
      <c r="JRQ19" s="1"/>
      <c r="JRR19" s="1"/>
      <c r="JRT19" s="21"/>
      <c r="JRU19" s="1"/>
      <c r="JRV19" s="1"/>
      <c r="JRW19" s="1"/>
      <c r="JRX19" s="9"/>
      <c r="JRY19" s="1"/>
      <c r="JRZ19" s="1"/>
      <c r="JSB19" s="21"/>
      <c r="JSC19" s="1"/>
      <c r="JSD19" s="1"/>
      <c r="JSE19" s="1"/>
      <c r="JSF19" s="9"/>
      <c r="JSG19" s="1"/>
      <c r="JSH19" s="1"/>
      <c r="JSJ19" s="21"/>
      <c r="JSK19" s="1"/>
      <c r="JSL19" s="1"/>
      <c r="JSM19" s="1"/>
      <c r="JSN19" s="9"/>
      <c r="JSO19" s="1"/>
      <c r="JSP19" s="1"/>
      <c r="JSR19" s="21"/>
      <c r="JSS19" s="1"/>
      <c r="JST19" s="1"/>
      <c r="JSU19" s="1"/>
      <c r="JSV19" s="9"/>
      <c r="JSW19" s="1"/>
      <c r="JSX19" s="1"/>
      <c r="JSZ19" s="21"/>
      <c r="JTA19" s="1"/>
      <c r="JTB19" s="1"/>
      <c r="JTC19" s="1"/>
      <c r="JTD19" s="9"/>
      <c r="JTE19" s="1"/>
      <c r="JTF19" s="1"/>
      <c r="JTH19" s="21"/>
      <c r="JTI19" s="1"/>
      <c r="JTJ19" s="1"/>
      <c r="JTK19" s="1"/>
      <c r="JTL19" s="9"/>
      <c r="JTM19" s="1"/>
      <c r="JTN19" s="1"/>
      <c r="JTP19" s="21"/>
      <c r="JTQ19" s="1"/>
      <c r="JTR19" s="1"/>
      <c r="JTS19" s="1"/>
      <c r="JTT19" s="9"/>
      <c r="JTU19" s="1"/>
      <c r="JTV19" s="1"/>
      <c r="JTX19" s="21"/>
      <c r="JTY19" s="1"/>
      <c r="JTZ19" s="1"/>
      <c r="JUA19" s="1"/>
      <c r="JUB19" s="9"/>
      <c r="JUC19" s="1"/>
      <c r="JUD19" s="1"/>
      <c r="JUF19" s="21"/>
      <c r="JUG19" s="1"/>
      <c r="JUH19" s="1"/>
      <c r="JUI19" s="1"/>
      <c r="JUJ19" s="9"/>
      <c r="JUK19" s="1"/>
      <c r="JUL19" s="1"/>
      <c r="JUN19" s="21"/>
      <c r="JUO19" s="1"/>
      <c r="JUP19" s="1"/>
      <c r="JUQ19" s="1"/>
      <c r="JUR19" s="9"/>
      <c r="JUS19" s="1"/>
      <c r="JUT19" s="1"/>
      <c r="JUV19" s="21"/>
      <c r="JUW19" s="1"/>
      <c r="JUX19" s="1"/>
      <c r="JUY19" s="1"/>
      <c r="JUZ19" s="9"/>
      <c r="JVA19" s="1"/>
      <c r="JVB19" s="1"/>
      <c r="JVD19" s="21"/>
      <c r="JVE19" s="1"/>
      <c r="JVF19" s="1"/>
      <c r="JVG19" s="1"/>
      <c r="JVH19" s="9"/>
      <c r="JVI19" s="1"/>
      <c r="JVJ19" s="1"/>
      <c r="JVL19" s="21"/>
      <c r="JVM19" s="1"/>
      <c r="JVN19" s="1"/>
      <c r="JVO19" s="1"/>
      <c r="JVP19" s="9"/>
      <c r="JVQ19" s="1"/>
      <c r="JVR19" s="1"/>
      <c r="JVT19" s="21"/>
      <c r="JVU19" s="1"/>
      <c r="JVV19" s="1"/>
      <c r="JVW19" s="1"/>
      <c r="JVX19" s="9"/>
      <c r="JVY19" s="1"/>
      <c r="JVZ19" s="1"/>
      <c r="JWB19" s="21"/>
      <c r="JWC19" s="1"/>
      <c r="JWD19" s="1"/>
      <c r="JWE19" s="1"/>
      <c r="JWF19" s="9"/>
      <c r="JWG19" s="1"/>
      <c r="JWH19" s="1"/>
      <c r="JWJ19" s="21"/>
      <c r="JWK19" s="1"/>
      <c r="JWL19" s="1"/>
      <c r="JWM19" s="1"/>
      <c r="JWN19" s="9"/>
      <c r="JWO19" s="1"/>
      <c r="JWP19" s="1"/>
      <c r="JWR19" s="21"/>
      <c r="JWS19" s="1"/>
      <c r="JWT19" s="1"/>
      <c r="JWU19" s="1"/>
      <c r="JWV19" s="9"/>
      <c r="JWW19" s="1"/>
      <c r="JWX19" s="1"/>
      <c r="JWZ19" s="21"/>
      <c r="JXA19" s="1"/>
      <c r="JXB19" s="1"/>
      <c r="JXC19" s="1"/>
      <c r="JXD19" s="9"/>
      <c r="JXE19" s="1"/>
      <c r="JXF19" s="1"/>
      <c r="JXH19" s="21"/>
      <c r="JXI19" s="1"/>
      <c r="JXJ19" s="1"/>
      <c r="JXK19" s="1"/>
      <c r="JXL19" s="9"/>
      <c r="JXM19" s="1"/>
      <c r="JXN19" s="1"/>
      <c r="JXP19" s="21"/>
      <c r="JXQ19" s="1"/>
      <c r="JXR19" s="1"/>
      <c r="JXS19" s="1"/>
      <c r="JXT19" s="9"/>
      <c r="JXU19" s="1"/>
      <c r="JXV19" s="1"/>
      <c r="JXX19" s="21"/>
      <c r="JXY19" s="1"/>
      <c r="JXZ19" s="1"/>
      <c r="JYA19" s="1"/>
      <c r="JYB19" s="9"/>
      <c r="JYC19" s="1"/>
      <c r="JYD19" s="1"/>
      <c r="JYF19" s="21"/>
      <c r="JYG19" s="1"/>
      <c r="JYH19" s="1"/>
      <c r="JYI19" s="1"/>
      <c r="JYJ19" s="9"/>
      <c r="JYK19" s="1"/>
      <c r="JYL19" s="1"/>
      <c r="JYN19" s="21"/>
      <c r="JYO19" s="1"/>
      <c r="JYP19" s="1"/>
      <c r="JYQ19" s="1"/>
      <c r="JYR19" s="9"/>
      <c r="JYS19" s="1"/>
      <c r="JYT19" s="1"/>
      <c r="JYV19" s="21"/>
      <c r="JYW19" s="1"/>
      <c r="JYX19" s="1"/>
      <c r="JYY19" s="1"/>
      <c r="JYZ19" s="9"/>
      <c r="JZA19" s="1"/>
      <c r="JZB19" s="1"/>
      <c r="JZD19" s="21"/>
      <c r="JZE19" s="1"/>
      <c r="JZF19" s="1"/>
      <c r="JZG19" s="1"/>
      <c r="JZH19" s="9"/>
      <c r="JZI19" s="1"/>
      <c r="JZJ19" s="1"/>
      <c r="JZL19" s="21"/>
      <c r="JZM19" s="1"/>
      <c r="JZN19" s="1"/>
      <c r="JZO19" s="1"/>
      <c r="JZP19" s="9"/>
      <c r="JZQ19" s="1"/>
      <c r="JZR19" s="1"/>
      <c r="JZT19" s="21"/>
      <c r="JZU19" s="1"/>
      <c r="JZV19" s="1"/>
      <c r="JZW19" s="1"/>
      <c r="JZX19" s="9"/>
      <c r="JZY19" s="1"/>
      <c r="JZZ19" s="1"/>
      <c r="KAB19" s="21"/>
      <c r="KAC19" s="1"/>
      <c r="KAD19" s="1"/>
      <c r="KAE19" s="1"/>
      <c r="KAF19" s="9"/>
      <c r="KAG19" s="1"/>
      <c r="KAH19" s="1"/>
      <c r="KAJ19" s="21"/>
      <c r="KAK19" s="1"/>
      <c r="KAL19" s="1"/>
      <c r="KAM19" s="1"/>
      <c r="KAN19" s="9"/>
      <c r="KAO19" s="1"/>
      <c r="KAP19" s="1"/>
      <c r="KAR19" s="21"/>
      <c r="KAS19" s="1"/>
      <c r="KAT19" s="1"/>
      <c r="KAU19" s="1"/>
      <c r="KAV19" s="9"/>
      <c r="KAW19" s="1"/>
      <c r="KAX19" s="1"/>
      <c r="KAZ19" s="21"/>
      <c r="KBA19" s="1"/>
      <c r="KBB19" s="1"/>
      <c r="KBC19" s="1"/>
      <c r="KBD19" s="9"/>
      <c r="KBE19" s="1"/>
      <c r="KBF19" s="1"/>
      <c r="KBH19" s="21"/>
      <c r="KBI19" s="1"/>
      <c r="KBJ19" s="1"/>
      <c r="KBK19" s="1"/>
      <c r="KBL19" s="9"/>
      <c r="KBM19" s="1"/>
      <c r="KBN19" s="1"/>
      <c r="KBP19" s="21"/>
      <c r="KBQ19" s="1"/>
      <c r="KBR19" s="1"/>
      <c r="KBS19" s="1"/>
      <c r="KBT19" s="9"/>
      <c r="KBU19" s="1"/>
      <c r="KBV19" s="1"/>
      <c r="KBX19" s="21"/>
      <c r="KBY19" s="1"/>
      <c r="KBZ19" s="1"/>
      <c r="KCA19" s="1"/>
      <c r="KCB19" s="9"/>
      <c r="KCC19" s="1"/>
      <c r="KCD19" s="1"/>
      <c r="KCF19" s="21"/>
      <c r="KCG19" s="1"/>
      <c r="KCH19" s="1"/>
      <c r="KCI19" s="1"/>
      <c r="KCJ19" s="9"/>
      <c r="KCK19" s="1"/>
      <c r="KCL19" s="1"/>
      <c r="KCN19" s="21"/>
      <c r="KCO19" s="1"/>
      <c r="KCP19" s="1"/>
      <c r="KCQ19" s="1"/>
      <c r="KCR19" s="9"/>
      <c r="KCS19" s="1"/>
      <c r="KCT19" s="1"/>
      <c r="KCV19" s="21"/>
      <c r="KCW19" s="1"/>
      <c r="KCX19" s="1"/>
      <c r="KCY19" s="1"/>
      <c r="KCZ19" s="9"/>
      <c r="KDA19" s="1"/>
      <c r="KDB19" s="1"/>
      <c r="KDD19" s="21"/>
      <c r="KDE19" s="1"/>
      <c r="KDF19" s="1"/>
      <c r="KDG19" s="1"/>
      <c r="KDH19" s="9"/>
      <c r="KDI19" s="1"/>
      <c r="KDJ19" s="1"/>
      <c r="KDL19" s="21"/>
      <c r="KDM19" s="1"/>
      <c r="KDN19" s="1"/>
      <c r="KDO19" s="1"/>
      <c r="KDP19" s="9"/>
      <c r="KDQ19" s="1"/>
      <c r="KDR19" s="1"/>
      <c r="KDT19" s="21"/>
      <c r="KDU19" s="1"/>
      <c r="KDV19" s="1"/>
      <c r="KDW19" s="1"/>
      <c r="KDX19" s="9"/>
      <c r="KDY19" s="1"/>
      <c r="KDZ19" s="1"/>
      <c r="KEB19" s="21"/>
      <c r="KEC19" s="1"/>
      <c r="KED19" s="1"/>
      <c r="KEE19" s="1"/>
      <c r="KEF19" s="9"/>
      <c r="KEG19" s="1"/>
      <c r="KEH19" s="1"/>
      <c r="KEJ19" s="21"/>
      <c r="KEK19" s="1"/>
      <c r="KEL19" s="1"/>
      <c r="KEM19" s="1"/>
      <c r="KEN19" s="9"/>
      <c r="KEO19" s="1"/>
      <c r="KEP19" s="1"/>
      <c r="KER19" s="21"/>
      <c r="KES19" s="1"/>
      <c r="KET19" s="1"/>
      <c r="KEU19" s="1"/>
      <c r="KEV19" s="9"/>
      <c r="KEW19" s="1"/>
      <c r="KEX19" s="1"/>
      <c r="KEZ19" s="21"/>
      <c r="KFA19" s="1"/>
      <c r="KFB19" s="1"/>
      <c r="KFC19" s="1"/>
      <c r="KFD19" s="9"/>
      <c r="KFE19" s="1"/>
      <c r="KFF19" s="1"/>
      <c r="KFH19" s="21"/>
      <c r="KFI19" s="1"/>
      <c r="KFJ19" s="1"/>
      <c r="KFK19" s="1"/>
      <c r="KFL19" s="9"/>
      <c r="KFM19" s="1"/>
      <c r="KFN19" s="1"/>
      <c r="KFP19" s="21"/>
      <c r="KFQ19" s="1"/>
      <c r="KFR19" s="1"/>
      <c r="KFS19" s="1"/>
      <c r="KFT19" s="9"/>
      <c r="KFU19" s="1"/>
      <c r="KFV19" s="1"/>
      <c r="KFX19" s="21"/>
      <c r="KFY19" s="1"/>
      <c r="KFZ19" s="1"/>
      <c r="KGA19" s="1"/>
      <c r="KGB19" s="9"/>
      <c r="KGC19" s="1"/>
      <c r="KGD19" s="1"/>
      <c r="KGF19" s="21"/>
      <c r="KGG19" s="1"/>
      <c r="KGH19" s="1"/>
      <c r="KGI19" s="1"/>
      <c r="KGJ19" s="9"/>
      <c r="KGK19" s="1"/>
      <c r="KGL19" s="1"/>
      <c r="KGN19" s="21"/>
      <c r="KGO19" s="1"/>
      <c r="KGP19" s="1"/>
      <c r="KGQ19" s="1"/>
      <c r="KGR19" s="9"/>
      <c r="KGS19" s="1"/>
      <c r="KGT19" s="1"/>
      <c r="KGV19" s="21"/>
      <c r="KGW19" s="1"/>
      <c r="KGX19" s="1"/>
      <c r="KGY19" s="1"/>
      <c r="KGZ19" s="9"/>
      <c r="KHA19" s="1"/>
      <c r="KHB19" s="1"/>
      <c r="KHD19" s="21"/>
      <c r="KHE19" s="1"/>
      <c r="KHF19" s="1"/>
      <c r="KHG19" s="1"/>
      <c r="KHH19" s="9"/>
      <c r="KHI19" s="1"/>
      <c r="KHJ19" s="1"/>
      <c r="KHL19" s="21"/>
      <c r="KHM19" s="1"/>
      <c r="KHN19" s="1"/>
      <c r="KHO19" s="1"/>
      <c r="KHP19" s="9"/>
      <c r="KHQ19" s="1"/>
      <c r="KHR19" s="1"/>
      <c r="KHT19" s="21"/>
      <c r="KHU19" s="1"/>
      <c r="KHV19" s="1"/>
      <c r="KHW19" s="1"/>
      <c r="KHX19" s="9"/>
      <c r="KHY19" s="1"/>
      <c r="KHZ19" s="1"/>
      <c r="KIB19" s="21"/>
      <c r="KIC19" s="1"/>
      <c r="KID19" s="1"/>
      <c r="KIE19" s="1"/>
      <c r="KIF19" s="9"/>
      <c r="KIG19" s="1"/>
      <c r="KIH19" s="1"/>
      <c r="KIJ19" s="21"/>
      <c r="KIK19" s="1"/>
      <c r="KIL19" s="1"/>
      <c r="KIM19" s="1"/>
      <c r="KIN19" s="9"/>
      <c r="KIO19" s="1"/>
      <c r="KIP19" s="1"/>
      <c r="KIR19" s="21"/>
      <c r="KIS19" s="1"/>
      <c r="KIT19" s="1"/>
      <c r="KIU19" s="1"/>
      <c r="KIV19" s="9"/>
      <c r="KIW19" s="1"/>
      <c r="KIX19" s="1"/>
      <c r="KIZ19" s="21"/>
      <c r="KJA19" s="1"/>
      <c r="KJB19" s="1"/>
      <c r="KJC19" s="1"/>
      <c r="KJD19" s="9"/>
      <c r="KJE19" s="1"/>
      <c r="KJF19" s="1"/>
      <c r="KJH19" s="21"/>
      <c r="KJI19" s="1"/>
      <c r="KJJ19" s="1"/>
      <c r="KJK19" s="1"/>
      <c r="KJL19" s="9"/>
      <c r="KJM19" s="1"/>
      <c r="KJN19" s="1"/>
      <c r="KJP19" s="21"/>
      <c r="KJQ19" s="1"/>
      <c r="KJR19" s="1"/>
      <c r="KJS19" s="1"/>
      <c r="KJT19" s="9"/>
      <c r="KJU19" s="1"/>
      <c r="KJV19" s="1"/>
      <c r="KJX19" s="21"/>
      <c r="KJY19" s="1"/>
      <c r="KJZ19" s="1"/>
      <c r="KKA19" s="1"/>
      <c r="KKB19" s="9"/>
      <c r="KKC19" s="1"/>
      <c r="KKD19" s="1"/>
      <c r="KKF19" s="21"/>
      <c r="KKG19" s="1"/>
      <c r="KKH19" s="1"/>
      <c r="KKI19" s="1"/>
      <c r="KKJ19" s="9"/>
      <c r="KKK19" s="1"/>
      <c r="KKL19" s="1"/>
      <c r="KKN19" s="21"/>
      <c r="KKO19" s="1"/>
      <c r="KKP19" s="1"/>
      <c r="KKQ19" s="1"/>
      <c r="KKR19" s="9"/>
      <c r="KKS19" s="1"/>
      <c r="KKT19" s="1"/>
      <c r="KKV19" s="21"/>
      <c r="KKW19" s="1"/>
      <c r="KKX19" s="1"/>
      <c r="KKY19" s="1"/>
      <c r="KKZ19" s="9"/>
      <c r="KLA19" s="1"/>
      <c r="KLB19" s="1"/>
      <c r="KLD19" s="21"/>
      <c r="KLE19" s="1"/>
      <c r="KLF19" s="1"/>
      <c r="KLG19" s="1"/>
      <c r="KLH19" s="9"/>
      <c r="KLI19" s="1"/>
      <c r="KLJ19" s="1"/>
      <c r="KLL19" s="21"/>
      <c r="KLM19" s="1"/>
      <c r="KLN19" s="1"/>
      <c r="KLO19" s="1"/>
      <c r="KLP19" s="9"/>
      <c r="KLQ19" s="1"/>
      <c r="KLR19" s="1"/>
      <c r="KLT19" s="21"/>
      <c r="KLU19" s="1"/>
      <c r="KLV19" s="1"/>
      <c r="KLW19" s="1"/>
      <c r="KLX19" s="9"/>
      <c r="KLY19" s="1"/>
      <c r="KLZ19" s="1"/>
      <c r="KMB19" s="21"/>
      <c r="KMC19" s="1"/>
      <c r="KMD19" s="1"/>
      <c r="KME19" s="1"/>
      <c r="KMF19" s="9"/>
      <c r="KMG19" s="1"/>
      <c r="KMH19" s="1"/>
      <c r="KMJ19" s="21"/>
      <c r="KMK19" s="1"/>
      <c r="KML19" s="1"/>
      <c r="KMM19" s="1"/>
      <c r="KMN19" s="9"/>
      <c r="KMO19" s="1"/>
      <c r="KMP19" s="1"/>
      <c r="KMR19" s="21"/>
      <c r="KMS19" s="1"/>
      <c r="KMT19" s="1"/>
      <c r="KMU19" s="1"/>
      <c r="KMV19" s="9"/>
      <c r="KMW19" s="1"/>
      <c r="KMX19" s="1"/>
      <c r="KMZ19" s="21"/>
      <c r="KNA19" s="1"/>
      <c r="KNB19" s="1"/>
      <c r="KNC19" s="1"/>
      <c r="KND19" s="9"/>
      <c r="KNE19" s="1"/>
      <c r="KNF19" s="1"/>
      <c r="KNH19" s="21"/>
      <c r="KNI19" s="1"/>
      <c r="KNJ19" s="1"/>
      <c r="KNK19" s="1"/>
      <c r="KNL19" s="9"/>
      <c r="KNM19" s="1"/>
      <c r="KNN19" s="1"/>
      <c r="KNP19" s="21"/>
      <c r="KNQ19" s="1"/>
      <c r="KNR19" s="1"/>
      <c r="KNS19" s="1"/>
      <c r="KNT19" s="9"/>
      <c r="KNU19" s="1"/>
      <c r="KNV19" s="1"/>
      <c r="KNX19" s="21"/>
      <c r="KNY19" s="1"/>
      <c r="KNZ19" s="1"/>
      <c r="KOA19" s="1"/>
      <c r="KOB19" s="9"/>
      <c r="KOC19" s="1"/>
      <c r="KOD19" s="1"/>
      <c r="KOF19" s="21"/>
      <c r="KOG19" s="1"/>
      <c r="KOH19" s="1"/>
      <c r="KOI19" s="1"/>
      <c r="KOJ19" s="9"/>
      <c r="KOK19" s="1"/>
      <c r="KOL19" s="1"/>
      <c r="KON19" s="21"/>
      <c r="KOO19" s="1"/>
      <c r="KOP19" s="1"/>
      <c r="KOQ19" s="1"/>
      <c r="KOR19" s="9"/>
      <c r="KOS19" s="1"/>
      <c r="KOT19" s="1"/>
      <c r="KOV19" s="21"/>
      <c r="KOW19" s="1"/>
      <c r="KOX19" s="1"/>
      <c r="KOY19" s="1"/>
      <c r="KOZ19" s="9"/>
      <c r="KPA19" s="1"/>
      <c r="KPB19" s="1"/>
      <c r="KPD19" s="21"/>
      <c r="KPE19" s="1"/>
      <c r="KPF19" s="1"/>
      <c r="KPG19" s="1"/>
      <c r="KPH19" s="9"/>
      <c r="KPI19" s="1"/>
      <c r="KPJ19" s="1"/>
      <c r="KPL19" s="21"/>
      <c r="KPM19" s="1"/>
      <c r="KPN19" s="1"/>
      <c r="KPO19" s="1"/>
      <c r="KPP19" s="9"/>
      <c r="KPQ19" s="1"/>
      <c r="KPR19" s="1"/>
      <c r="KPT19" s="21"/>
      <c r="KPU19" s="1"/>
      <c r="KPV19" s="1"/>
      <c r="KPW19" s="1"/>
      <c r="KPX19" s="9"/>
      <c r="KPY19" s="1"/>
      <c r="KPZ19" s="1"/>
      <c r="KQB19" s="21"/>
      <c r="KQC19" s="1"/>
      <c r="KQD19" s="1"/>
      <c r="KQE19" s="1"/>
      <c r="KQF19" s="9"/>
      <c r="KQG19" s="1"/>
      <c r="KQH19" s="1"/>
      <c r="KQJ19" s="21"/>
      <c r="KQK19" s="1"/>
      <c r="KQL19" s="1"/>
      <c r="KQM19" s="1"/>
      <c r="KQN19" s="9"/>
      <c r="KQO19" s="1"/>
      <c r="KQP19" s="1"/>
      <c r="KQR19" s="21"/>
      <c r="KQS19" s="1"/>
      <c r="KQT19" s="1"/>
      <c r="KQU19" s="1"/>
      <c r="KQV19" s="9"/>
      <c r="KQW19" s="1"/>
      <c r="KQX19" s="1"/>
      <c r="KQZ19" s="21"/>
      <c r="KRA19" s="1"/>
      <c r="KRB19" s="1"/>
      <c r="KRC19" s="1"/>
      <c r="KRD19" s="9"/>
      <c r="KRE19" s="1"/>
      <c r="KRF19" s="1"/>
      <c r="KRH19" s="21"/>
      <c r="KRI19" s="1"/>
      <c r="KRJ19" s="1"/>
      <c r="KRK19" s="1"/>
      <c r="KRL19" s="9"/>
      <c r="KRM19" s="1"/>
      <c r="KRN19" s="1"/>
      <c r="KRP19" s="21"/>
      <c r="KRQ19" s="1"/>
      <c r="KRR19" s="1"/>
      <c r="KRS19" s="1"/>
      <c r="KRT19" s="9"/>
      <c r="KRU19" s="1"/>
      <c r="KRV19" s="1"/>
      <c r="KRX19" s="21"/>
      <c r="KRY19" s="1"/>
      <c r="KRZ19" s="1"/>
      <c r="KSA19" s="1"/>
      <c r="KSB19" s="9"/>
      <c r="KSC19" s="1"/>
      <c r="KSD19" s="1"/>
      <c r="KSF19" s="21"/>
      <c r="KSG19" s="1"/>
      <c r="KSH19" s="1"/>
      <c r="KSI19" s="1"/>
      <c r="KSJ19" s="9"/>
      <c r="KSK19" s="1"/>
      <c r="KSL19" s="1"/>
      <c r="KSN19" s="21"/>
      <c r="KSO19" s="1"/>
      <c r="KSP19" s="1"/>
      <c r="KSQ19" s="1"/>
      <c r="KSR19" s="9"/>
      <c r="KSS19" s="1"/>
      <c r="KST19" s="1"/>
      <c r="KSV19" s="21"/>
      <c r="KSW19" s="1"/>
      <c r="KSX19" s="1"/>
      <c r="KSY19" s="1"/>
      <c r="KSZ19" s="9"/>
      <c r="KTA19" s="1"/>
      <c r="KTB19" s="1"/>
      <c r="KTD19" s="21"/>
      <c r="KTE19" s="1"/>
      <c r="KTF19" s="1"/>
      <c r="KTG19" s="1"/>
      <c r="KTH19" s="9"/>
      <c r="KTI19" s="1"/>
      <c r="KTJ19" s="1"/>
      <c r="KTL19" s="21"/>
      <c r="KTM19" s="1"/>
      <c r="KTN19" s="1"/>
      <c r="KTO19" s="1"/>
      <c r="KTP19" s="9"/>
      <c r="KTQ19" s="1"/>
      <c r="KTR19" s="1"/>
      <c r="KTT19" s="21"/>
      <c r="KTU19" s="1"/>
      <c r="KTV19" s="1"/>
      <c r="KTW19" s="1"/>
      <c r="KTX19" s="9"/>
      <c r="KTY19" s="1"/>
      <c r="KTZ19" s="1"/>
      <c r="KUB19" s="21"/>
      <c r="KUC19" s="1"/>
      <c r="KUD19" s="1"/>
      <c r="KUE19" s="1"/>
      <c r="KUF19" s="9"/>
      <c r="KUG19" s="1"/>
      <c r="KUH19" s="1"/>
      <c r="KUJ19" s="21"/>
      <c r="KUK19" s="1"/>
      <c r="KUL19" s="1"/>
      <c r="KUM19" s="1"/>
      <c r="KUN19" s="9"/>
      <c r="KUO19" s="1"/>
      <c r="KUP19" s="1"/>
      <c r="KUR19" s="21"/>
      <c r="KUS19" s="1"/>
      <c r="KUT19" s="1"/>
      <c r="KUU19" s="1"/>
      <c r="KUV19" s="9"/>
      <c r="KUW19" s="1"/>
      <c r="KUX19" s="1"/>
      <c r="KUZ19" s="21"/>
      <c r="KVA19" s="1"/>
      <c r="KVB19" s="1"/>
      <c r="KVC19" s="1"/>
      <c r="KVD19" s="9"/>
      <c r="KVE19" s="1"/>
      <c r="KVF19" s="1"/>
      <c r="KVH19" s="21"/>
      <c r="KVI19" s="1"/>
      <c r="KVJ19" s="1"/>
      <c r="KVK19" s="1"/>
      <c r="KVL19" s="9"/>
      <c r="KVM19" s="1"/>
      <c r="KVN19" s="1"/>
      <c r="KVP19" s="21"/>
      <c r="KVQ19" s="1"/>
      <c r="KVR19" s="1"/>
      <c r="KVS19" s="1"/>
      <c r="KVT19" s="9"/>
      <c r="KVU19" s="1"/>
      <c r="KVV19" s="1"/>
      <c r="KVX19" s="21"/>
      <c r="KVY19" s="1"/>
      <c r="KVZ19" s="1"/>
      <c r="KWA19" s="1"/>
      <c r="KWB19" s="9"/>
      <c r="KWC19" s="1"/>
      <c r="KWD19" s="1"/>
      <c r="KWF19" s="21"/>
      <c r="KWG19" s="1"/>
      <c r="KWH19" s="1"/>
      <c r="KWI19" s="1"/>
      <c r="KWJ19" s="9"/>
      <c r="KWK19" s="1"/>
      <c r="KWL19" s="1"/>
      <c r="KWN19" s="21"/>
      <c r="KWO19" s="1"/>
      <c r="KWP19" s="1"/>
      <c r="KWQ19" s="1"/>
      <c r="KWR19" s="9"/>
      <c r="KWS19" s="1"/>
      <c r="KWT19" s="1"/>
      <c r="KWV19" s="21"/>
      <c r="KWW19" s="1"/>
      <c r="KWX19" s="1"/>
      <c r="KWY19" s="1"/>
      <c r="KWZ19" s="9"/>
      <c r="KXA19" s="1"/>
      <c r="KXB19" s="1"/>
      <c r="KXD19" s="21"/>
      <c r="KXE19" s="1"/>
      <c r="KXF19" s="1"/>
      <c r="KXG19" s="1"/>
      <c r="KXH19" s="9"/>
      <c r="KXI19" s="1"/>
      <c r="KXJ19" s="1"/>
      <c r="KXL19" s="21"/>
      <c r="KXM19" s="1"/>
      <c r="KXN19" s="1"/>
      <c r="KXO19" s="1"/>
      <c r="KXP19" s="9"/>
      <c r="KXQ19" s="1"/>
      <c r="KXR19" s="1"/>
      <c r="KXT19" s="21"/>
      <c r="KXU19" s="1"/>
      <c r="KXV19" s="1"/>
      <c r="KXW19" s="1"/>
      <c r="KXX19" s="9"/>
      <c r="KXY19" s="1"/>
      <c r="KXZ19" s="1"/>
      <c r="KYB19" s="21"/>
      <c r="KYC19" s="1"/>
      <c r="KYD19" s="1"/>
      <c r="KYE19" s="1"/>
      <c r="KYF19" s="9"/>
      <c r="KYG19" s="1"/>
      <c r="KYH19" s="1"/>
      <c r="KYJ19" s="21"/>
      <c r="KYK19" s="1"/>
      <c r="KYL19" s="1"/>
      <c r="KYM19" s="1"/>
      <c r="KYN19" s="9"/>
      <c r="KYO19" s="1"/>
      <c r="KYP19" s="1"/>
      <c r="KYR19" s="21"/>
      <c r="KYS19" s="1"/>
      <c r="KYT19" s="1"/>
      <c r="KYU19" s="1"/>
      <c r="KYV19" s="9"/>
      <c r="KYW19" s="1"/>
      <c r="KYX19" s="1"/>
      <c r="KYZ19" s="21"/>
      <c r="KZA19" s="1"/>
      <c r="KZB19" s="1"/>
      <c r="KZC19" s="1"/>
      <c r="KZD19" s="9"/>
      <c r="KZE19" s="1"/>
      <c r="KZF19" s="1"/>
      <c r="KZH19" s="21"/>
      <c r="KZI19" s="1"/>
      <c r="KZJ19" s="1"/>
      <c r="KZK19" s="1"/>
      <c r="KZL19" s="9"/>
      <c r="KZM19" s="1"/>
      <c r="KZN19" s="1"/>
      <c r="KZP19" s="21"/>
      <c r="KZQ19" s="1"/>
      <c r="KZR19" s="1"/>
      <c r="KZS19" s="1"/>
      <c r="KZT19" s="9"/>
      <c r="KZU19" s="1"/>
      <c r="KZV19" s="1"/>
      <c r="KZX19" s="21"/>
      <c r="KZY19" s="1"/>
      <c r="KZZ19" s="1"/>
      <c r="LAA19" s="1"/>
      <c r="LAB19" s="9"/>
      <c r="LAC19" s="1"/>
      <c r="LAD19" s="1"/>
      <c r="LAF19" s="21"/>
      <c r="LAG19" s="1"/>
      <c r="LAH19" s="1"/>
      <c r="LAI19" s="1"/>
      <c r="LAJ19" s="9"/>
      <c r="LAK19" s="1"/>
      <c r="LAL19" s="1"/>
      <c r="LAN19" s="21"/>
      <c r="LAO19" s="1"/>
      <c r="LAP19" s="1"/>
      <c r="LAQ19" s="1"/>
      <c r="LAR19" s="9"/>
      <c r="LAS19" s="1"/>
      <c r="LAT19" s="1"/>
      <c r="LAV19" s="21"/>
      <c r="LAW19" s="1"/>
      <c r="LAX19" s="1"/>
      <c r="LAY19" s="1"/>
      <c r="LAZ19" s="9"/>
      <c r="LBA19" s="1"/>
      <c r="LBB19" s="1"/>
      <c r="LBD19" s="21"/>
      <c r="LBE19" s="1"/>
      <c r="LBF19" s="1"/>
      <c r="LBG19" s="1"/>
      <c r="LBH19" s="9"/>
      <c r="LBI19" s="1"/>
      <c r="LBJ19" s="1"/>
      <c r="LBL19" s="21"/>
      <c r="LBM19" s="1"/>
      <c r="LBN19" s="1"/>
      <c r="LBO19" s="1"/>
      <c r="LBP19" s="9"/>
      <c r="LBQ19" s="1"/>
      <c r="LBR19" s="1"/>
      <c r="LBT19" s="21"/>
      <c r="LBU19" s="1"/>
      <c r="LBV19" s="1"/>
      <c r="LBW19" s="1"/>
      <c r="LBX19" s="9"/>
      <c r="LBY19" s="1"/>
      <c r="LBZ19" s="1"/>
      <c r="LCB19" s="21"/>
      <c r="LCC19" s="1"/>
      <c r="LCD19" s="1"/>
      <c r="LCE19" s="1"/>
      <c r="LCF19" s="9"/>
      <c r="LCG19" s="1"/>
      <c r="LCH19" s="1"/>
      <c r="LCJ19" s="21"/>
      <c r="LCK19" s="1"/>
      <c r="LCL19" s="1"/>
      <c r="LCM19" s="1"/>
      <c r="LCN19" s="9"/>
      <c r="LCO19" s="1"/>
      <c r="LCP19" s="1"/>
      <c r="LCR19" s="21"/>
      <c r="LCS19" s="1"/>
      <c r="LCT19" s="1"/>
      <c r="LCU19" s="1"/>
      <c r="LCV19" s="9"/>
      <c r="LCW19" s="1"/>
      <c r="LCX19" s="1"/>
      <c r="LCZ19" s="21"/>
      <c r="LDA19" s="1"/>
      <c r="LDB19" s="1"/>
      <c r="LDC19" s="1"/>
      <c r="LDD19" s="9"/>
      <c r="LDE19" s="1"/>
      <c r="LDF19" s="1"/>
      <c r="LDH19" s="21"/>
      <c r="LDI19" s="1"/>
      <c r="LDJ19" s="1"/>
      <c r="LDK19" s="1"/>
      <c r="LDL19" s="9"/>
      <c r="LDM19" s="1"/>
      <c r="LDN19" s="1"/>
      <c r="LDP19" s="21"/>
      <c r="LDQ19" s="1"/>
      <c r="LDR19" s="1"/>
      <c r="LDS19" s="1"/>
      <c r="LDT19" s="9"/>
      <c r="LDU19" s="1"/>
      <c r="LDV19" s="1"/>
      <c r="LDX19" s="21"/>
      <c r="LDY19" s="1"/>
      <c r="LDZ19" s="1"/>
      <c r="LEA19" s="1"/>
      <c r="LEB19" s="9"/>
      <c r="LEC19" s="1"/>
      <c r="LED19" s="1"/>
      <c r="LEF19" s="21"/>
      <c r="LEG19" s="1"/>
      <c r="LEH19" s="1"/>
      <c r="LEI19" s="1"/>
      <c r="LEJ19" s="9"/>
      <c r="LEK19" s="1"/>
      <c r="LEL19" s="1"/>
      <c r="LEN19" s="21"/>
      <c r="LEO19" s="1"/>
      <c r="LEP19" s="1"/>
      <c r="LEQ19" s="1"/>
      <c r="LER19" s="9"/>
      <c r="LES19" s="1"/>
      <c r="LET19" s="1"/>
      <c r="LEV19" s="21"/>
      <c r="LEW19" s="1"/>
      <c r="LEX19" s="1"/>
      <c r="LEY19" s="1"/>
      <c r="LEZ19" s="9"/>
      <c r="LFA19" s="1"/>
      <c r="LFB19" s="1"/>
      <c r="LFD19" s="21"/>
      <c r="LFE19" s="1"/>
      <c r="LFF19" s="1"/>
      <c r="LFG19" s="1"/>
      <c r="LFH19" s="9"/>
      <c r="LFI19" s="1"/>
      <c r="LFJ19" s="1"/>
      <c r="LFL19" s="21"/>
      <c r="LFM19" s="1"/>
      <c r="LFN19" s="1"/>
      <c r="LFO19" s="1"/>
      <c r="LFP19" s="9"/>
      <c r="LFQ19" s="1"/>
      <c r="LFR19" s="1"/>
      <c r="LFT19" s="21"/>
      <c r="LFU19" s="1"/>
      <c r="LFV19" s="1"/>
      <c r="LFW19" s="1"/>
      <c r="LFX19" s="9"/>
      <c r="LFY19" s="1"/>
      <c r="LFZ19" s="1"/>
      <c r="LGB19" s="21"/>
      <c r="LGC19" s="1"/>
      <c r="LGD19" s="1"/>
      <c r="LGE19" s="1"/>
      <c r="LGF19" s="9"/>
      <c r="LGG19" s="1"/>
      <c r="LGH19" s="1"/>
      <c r="LGJ19" s="21"/>
      <c r="LGK19" s="1"/>
      <c r="LGL19" s="1"/>
      <c r="LGM19" s="1"/>
      <c r="LGN19" s="9"/>
      <c r="LGO19" s="1"/>
      <c r="LGP19" s="1"/>
      <c r="LGR19" s="21"/>
      <c r="LGS19" s="1"/>
      <c r="LGT19" s="1"/>
      <c r="LGU19" s="1"/>
      <c r="LGV19" s="9"/>
      <c r="LGW19" s="1"/>
      <c r="LGX19" s="1"/>
      <c r="LGZ19" s="21"/>
      <c r="LHA19" s="1"/>
      <c r="LHB19" s="1"/>
      <c r="LHC19" s="1"/>
      <c r="LHD19" s="9"/>
      <c r="LHE19" s="1"/>
      <c r="LHF19" s="1"/>
      <c r="LHH19" s="21"/>
      <c r="LHI19" s="1"/>
      <c r="LHJ19" s="1"/>
      <c r="LHK19" s="1"/>
      <c r="LHL19" s="9"/>
      <c r="LHM19" s="1"/>
      <c r="LHN19" s="1"/>
      <c r="LHP19" s="21"/>
      <c r="LHQ19" s="1"/>
      <c r="LHR19" s="1"/>
      <c r="LHS19" s="1"/>
      <c r="LHT19" s="9"/>
      <c r="LHU19" s="1"/>
      <c r="LHV19" s="1"/>
      <c r="LHX19" s="21"/>
      <c r="LHY19" s="1"/>
      <c r="LHZ19" s="1"/>
      <c r="LIA19" s="1"/>
      <c r="LIB19" s="9"/>
      <c r="LIC19" s="1"/>
      <c r="LID19" s="1"/>
      <c r="LIF19" s="21"/>
      <c r="LIG19" s="1"/>
      <c r="LIH19" s="1"/>
      <c r="LII19" s="1"/>
      <c r="LIJ19" s="9"/>
      <c r="LIK19" s="1"/>
      <c r="LIL19" s="1"/>
      <c r="LIN19" s="21"/>
      <c r="LIO19" s="1"/>
      <c r="LIP19" s="1"/>
      <c r="LIQ19" s="1"/>
      <c r="LIR19" s="9"/>
      <c r="LIS19" s="1"/>
      <c r="LIT19" s="1"/>
      <c r="LIV19" s="21"/>
      <c r="LIW19" s="1"/>
      <c r="LIX19" s="1"/>
      <c r="LIY19" s="1"/>
      <c r="LIZ19" s="9"/>
      <c r="LJA19" s="1"/>
      <c r="LJB19" s="1"/>
      <c r="LJD19" s="21"/>
      <c r="LJE19" s="1"/>
      <c r="LJF19" s="1"/>
      <c r="LJG19" s="1"/>
      <c r="LJH19" s="9"/>
      <c r="LJI19" s="1"/>
      <c r="LJJ19" s="1"/>
      <c r="LJL19" s="21"/>
      <c r="LJM19" s="1"/>
      <c r="LJN19" s="1"/>
      <c r="LJO19" s="1"/>
      <c r="LJP19" s="9"/>
      <c r="LJQ19" s="1"/>
      <c r="LJR19" s="1"/>
      <c r="LJT19" s="21"/>
      <c r="LJU19" s="1"/>
      <c r="LJV19" s="1"/>
      <c r="LJW19" s="1"/>
      <c r="LJX19" s="9"/>
      <c r="LJY19" s="1"/>
      <c r="LJZ19" s="1"/>
      <c r="LKB19" s="21"/>
      <c r="LKC19" s="1"/>
      <c r="LKD19" s="1"/>
      <c r="LKE19" s="1"/>
      <c r="LKF19" s="9"/>
      <c r="LKG19" s="1"/>
      <c r="LKH19" s="1"/>
      <c r="LKJ19" s="21"/>
      <c r="LKK19" s="1"/>
      <c r="LKL19" s="1"/>
      <c r="LKM19" s="1"/>
      <c r="LKN19" s="9"/>
      <c r="LKO19" s="1"/>
      <c r="LKP19" s="1"/>
      <c r="LKR19" s="21"/>
      <c r="LKS19" s="1"/>
      <c r="LKT19" s="1"/>
      <c r="LKU19" s="1"/>
      <c r="LKV19" s="9"/>
      <c r="LKW19" s="1"/>
      <c r="LKX19" s="1"/>
      <c r="LKZ19" s="21"/>
      <c r="LLA19" s="1"/>
      <c r="LLB19" s="1"/>
      <c r="LLC19" s="1"/>
      <c r="LLD19" s="9"/>
      <c r="LLE19" s="1"/>
      <c r="LLF19" s="1"/>
      <c r="LLH19" s="21"/>
      <c r="LLI19" s="1"/>
      <c r="LLJ19" s="1"/>
      <c r="LLK19" s="1"/>
      <c r="LLL19" s="9"/>
      <c r="LLM19" s="1"/>
      <c r="LLN19" s="1"/>
      <c r="LLP19" s="21"/>
      <c r="LLQ19" s="1"/>
      <c r="LLR19" s="1"/>
      <c r="LLS19" s="1"/>
      <c r="LLT19" s="9"/>
      <c r="LLU19" s="1"/>
      <c r="LLV19" s="1"/>
      <c r="LLX19" s="21"/>
      <c r="LLY19" s="1"/>
      <c r="LLZ19" s="1"/>
      <c r="LMA19" s="1"/>
      <c r="LMB19" s="9"/>
      <c r="LMC19" s="1"/>
      <c r="LMD19" s="1"/>
      <c r="LMF19" s="21"/>
      <c r="LMG19" s="1"/>
      <c r="LMH19" s="1"/>
      <c r="LMI19" s="1"/>
      <c r="LMJ19" s="9"/>
      <c r="LMK19" s="1"/>
      <c r="LML19" s="1"/>
      <c r="LMN19" s="21"/>
      <c r="LMO19" s="1"/>
      <c r="LMP19" s="1"/>
      <c r="LMQ19" s="1"/>
      <c r="LMR19" s="9"/>
      <c r="LMS19" s="1"/>
      <c r="LMT19" s="1"/>
      <c r="LMV19" s="21"/>
      <c r="LMW19" s="1"/>
      <c r="LMX19" s="1"/>
      <c r="LMY19" s="1"/>
      <c r="LMZ19" s="9"/>
      <c r="LNA19" s="1"/>
      <c r="LNB19" s="1"/>
      <c r="LND19" s="21"/>
      <c r="LNE19" s="1"/>
      <c r="LNF19" s="1"/>
      <c r="LNG19" s="1"/>
      <c r="LNH19" s="9"/>
      <c r="LNI19" s="1"/>
      <c r="LNJ19" s="1"/>
      <c r="LNL19" s="21"/>
      <c r="LNM19" s="1"/>
      <c r="LNN19" s="1"/>
      <c r="LNO19" s="1"/>
      <c r="LNP19" s="9"/>
      <c r="LNQ19" s="1"/>
      <c r="LNR19" s="1"/>
      <c r="LNT19" s="21"/>
      <c r="LNU19" s="1"/>
      <c r="LNV19" s="1"/>
      <c r="LNW19" s="1"/>
      <c r="LNX19" s="9"/>
      <c r="LNY19" s="1"/>
      <c r="LNZ19" s="1"/>
      <c r="LOB19" s="21"/>
      <c r="LOC19" s="1"/>
      <c r="LOD19" s="1"/>
      <c r="LOE19" s="1"/>
      <c r="LOF19" s="9"/>
      <c r="LOG19" s="1"/>
      <c r="LOH19" s="1"/>
      <c r="LOJ19" s="21"/>
      <c r="LOK19" s="1"/>
      <c r="LOL19" s="1"/>
      <c r="LOM19" s="1"/>
      <c r="LON19" s="9"/>
      <c r="LOO19" s="1"/>
      <c r="LOP19" s="1"/>
      <c r="LOR19" s="21"/>
      <c r="LOS19" s="1"/>
      <c r="LOT19" s="1"/>
      <c r="LOU19" s="1"/>
      <c r="LOV19" s="9"/>
      <c r="LOW19" s="1"/>
      <c r="LOX19" s="1"/>
      <c r="LOZ19" s="21"/>
      <c r="LPA19" s="1"/>
      <c r="LPB19" s="1"/>
      <c r="LPC19" s="1"/>
      <c r="LPD19" s="9"/>
      <c r="LPE19" s="1"/>
      <c r="LPF19" s="1"/>
      <c r="LPH19" s="21"/>
      <c r="LPI19" s="1"/>
      <c r="LPJ19" s="1"/>
      <c r="LPK19" s="1"/>
      <c r="LPL19" s="9"/>
      <c r="LPM19" s="1"/>
      <c r="LPN19" s="1"/>
      <c r="LPP19" s="21"/>
      <c r="LPQ19" s="1"/>
      <c r="LPR19" s="1"/>
      <c r="LPS19" s="1"/>
      <c r="LPT19" s="9"/>
      <c r="LPU19" s="1"/>
      <c r="LPV19" s="1"/>
      <c r="LPX19" s="21"/>
      <c r="LPY19" s="1"/>
      <c r="LPZ19" s="1"/>
      <c r="LQA19" s="1"/>
      <c r="LQB19" s="9"/>
      <c r="LQC19" s="1"/>
      <c r="LQD19" s="1"/>
      <c r="LQF19" s="21"/>
      <c r="LQG19" s="1"/>
      <c r="LQH19" s="1"/>
      <c r="LQI19" s="1"/>
      <c r="LQJ19" s="9"/>
      <c r="LQK19" s="1"/>
      <c r="LQL19" s="1"/>
      <c r="LQN19" s="21"/>
      <c r="LQO19" s="1"/>
      <c r="LQP19" s="1"/>
      <c r="LQQ19" s="1"/>
      <c r="LQR19" s="9"/>
      <c r="LQS19" s="1"/>
      <c r="LQT19" s="1"/>
      <c r="LQV19" s="21"/>
      <c r="LQW19" s="1"/>
      <c r="LQX19" s="1"/>
      <c r="LQY19" s="1"/>
      <c r="LQZ19" s="9"/>
      <c r="LRA19" s="1"/>
      <c r="LRB19" s="1"/>
      <c r="LRD19" s="21"/>
      <c r="LRE19" s="1"/>
      <c r="LRF19" s="1"/>
      <c r="LRG19" s="1"/>
      <c r="LRH19" s="9"/>
      <c r="LRI19" s="1"/>
      <c r="LRJ19" s="1"/>
      <c r="LRL19" s="21"/>
      <c r="LRM19" s="1"/>
      <c r="LRN19" s="1"/>
      <c r="LRO19" s="1"/>
      <c r="LRP19" s="9"/>
      <c r="LRQ19" s="1"/>
      <c r="LRR19" s="1"/>
      <c r="LRT19" s="21"/>
      <c r="LRU19" s="1"/>
      <c r="LRV19" s="1"/>
      <c r="LRW19" s="1"/>
      <c r="LRX19" s="9"/>
      <c r="LRY19" s="1"/>
      <c r="LRZ19" s="1"/>
      <c r="LSB19" s="21"/>
      <c r="LSC19" s="1"/>
      <c r="LSD19" s="1"/>
      <c r="LSE19" s="1"/>
      <c r="LSF19" s="9"/>
      <c r="LSG19" s="1"/>
      <c r="LSH19" s="1"/>
      <c r="LSJ19" s="21"/>
      <c r="LSK19" s="1"/>
      <c r="LSL19" s="1"/>
      <c r="LSM19" s="1"/>
      <c r="LSN19" s="9"/>
      <c r="LSO19" s="1"/>
      <c r="LSP19" s="1"/>
      <c r="LSR19" s="21"/>
      <c r="LSS19" s="1"/>
      <c r="LST19" s="1"/>
      <c r="LSU19" s="1"/>
      <c r="LSV19" s="9"/>
      <c r="LSW19" s="1"/>
      <c r="LSX19" s="1"/>
      <c r="LSZ19" s="21"/>
      <c r="LTA19" s="1"/>
      <c r="LTB19" s="1"/>
      <c r="LTC19" s="1"/>
      <c r="LTD19" s="9"/>
      <c r="LTE19" s="1"/>
      <c r="LTF19" s="1"/>
      <c r="LTH19" s="21"/>
      <c r="LTI19" s="1"/>
      <c r="LTJ19" s="1"/>
      <c r="LTK19" s="1"/>
      <c r="LTL19" s="9"/>
      <c r="LTM19" s="1"/>
      <c r="LTN19" s="1"/>
      <c r="LTP19" s="21"/>
      <c r="LTQ19" s="1"/>
      <c r="LTR19" s="1"/>
      <c r="LTS19" s="1"/>
      <c r="LTT19" s="9"/>
      <c r="LTU19" s="1"/>
      <c r="LTV19" s="1"/>
      <c r="LTX19" s="21"/>
      <c r="LTY19" s="1"/>
      <c r="LTZ19" s="1"/>
      <c r="LUA19" s="1"/>
      <c r="LUB19" s="9"/>
      <c r="LUC19" s="1"/>
      <c r="LUD19" s="1"/>
      <c r="LUF19" s="21"/>
      <c r="LUG19" s="1"/>
      <c r="LUH19" s="1"/>
      <c r="LUI19" s="1"/>
      <c r="LUJ19" s="9"/>
      <c r="LUK19" s="1"/>
      <c r="LUL19" s="1"/>
      <c r="LUN19" s="21"/>
      <c r="LUO19" s="1"/>
      <c r="LUP19" s="1"/>
      <c r="LUQ19" s="1"/>
      <c r="LUR19" s="9"/>
      <c r="LUS19" s="1"/>
      <c r="LUT19" s="1"/>
      <c r="LUV19" s="21"/>
      <c r="LUW19" s="1"/>
      <c r="LUX19" s="1"/>
      <c r="LUY19" s="1"/>
      <c r="LUZ19" s="9"/>
      <c r="LVA19" s="1"/>
      <c r="LVB19" s="1"/>
      <c r="LVD19" s="21"/>
      <c r="LVE19" s="1"/>
      <c r="LVF19" s="1"/>
      <c r="LVG19" s="1"/>
      <c r="LVH19" s="9"/>
      <c r="LVI19" s="1"/>
      <c r="LVJ19" s="1"/>
      <c r="LVL19" s="21"/>
      <c r="LVM19" s="1"/>
      <c r="LVN19" s="1"/>
      <c r="LVO19" s="1"/>
      <c r="LVP19" s="9"/>
      <c r="LVQ19" s="1"/>
      <c r="LVR19" s="1"/>
      <c r="LVT19" s="21"/>
      <c r="LVU19" s="1"/>
      <c r="LVV19" s="1"/>
      <c r="LVW19" s="1"/>
      <c r="LVX19" s="9"/>
      <c r="LVY19" s="1"/>
      <c r="LVZ19" s="1"/>
      <c r="LWB19" s="21"/>
      <c r="LWC19" s="1"/>
      <c r="LWD19" s="1"/>
      <c r="LWE19" s="1"/>
      <c r="LWF19" s="9"/>
      <c r="LWG19" s="1"/>
      <c r="LWH19" s="1"/>
      <c r="LWJ19" s="21"/>
      <c r="LWK19" s="1"/>
      <c r="LWL19" s="1"/>
      <c r="LWM19" s="1"/>
      <c r="LWN19" s="9"/>
      <c r="LWO19" s="1"/>
      <c r="LWP19" s="1"/>
      <c r="LWR19" s="21"/>
      <c r="LWS19" s="1"/>
      <c r="LWT19" s="1"/>
      <c r="LWU19" s="1"/>
      <c r="LWV19" s="9"/>
      <c r="LWW19" s="1"/>
      <c r="LWX19" s="1"/>
      <c r="LWZ19" s="21"/>
      <c r="LXA19" s="1"/>
      <c r="LXB19" s="1"/>
      <c r="LXC19" s="1"/>
      <c r="LXD19" s="9"/>
      <c r="LXE19" s="1"/>
      <c r="LXF19" s="1"/>
      <c r="LXH19" s="21"/>
      <c r="LXI19" s="1"/>
      <c r="LXJ19" s="1"/>
      <c r="LXK19" s="1"/>
      <c r="LXL19" s="9"/>
      <c r="LXM19" s="1"/>
      <c r="LXN19" s="1"/>
      <c r="LXP19" s="21"/>
      <c r="LXQ19" s="1"/>
      <c r="LXR19" s="1"/>
      <c r="LXS19" s="1"/>
      <c r="LXT19" s="9"/>
      <c r="LXU19" s="1"/>
      <c r="LXV19" s="1"/>
      <c r="LXX19" s="21"/>
      <c r="LXY19" s="1"/>
      <c r="LXZ19" s="1"/>
      <c r="LYA19" s="1"/>
      <c r="LYB19" s="9"/>
      <c r="LYC19" s="1"/>
      <c r="LYD19" s="1"/>
      <c r="LYF19" s="21"/>
      <c r="LYG19" s="1"/>
      <c r="LYH19" s="1"/>
      <c r="LYI19" s="1"/>
      <c r="LYJ19" s="9"/>
      <c r="LYK19" s="1"/>
      <c r="LYL19" s="1"/>
      <c r="LYN19" s="21"/>
      <c r="LYO19" s="1"/>
      <c r="LYP19" s="1"/>
      <c r="LYQ19" s="1"/>
      <c r="LYR19" s="9"/>
      <c r="LYS19" s="1"/>
      <c r="LYT19" s="1"/>
      <c r="LYV19" s="21"/>
      <c r="LYW19" s="1"/>
      <c r="LYX19" s="1"/>
      <c r="LYY19" s="1"/>
      <c r="LYZ19" s="9"/>
      <c r="LZA19" s="1"/>
      <c r="LZB19" s="1"/>
      <c r="LZD19" s="21"/>
      <c r="LZE19" s="1"/>
      <c r="LZF19" s="1"/>
      <c r="LZG19" s="1"/>
      <c r="LZH19" s="9"/>
      <c r="LZI19" s="1"/>
      <c r="LZJ19" s="1"/>
      <c r="LZL19" s="21"/>
      <c r="LZM19" s="1"/>
      <c r="LZN19" s="1"/>
      <c r="LZO19" s="1"/>
      <c r="LZP19" s="9"/>
      <c r="LZQ19" s="1"/>
      <c r="LZR19" s="1"/>
      <c r="LZT19" s="21"/>
      <c r="LZU19" s="1"/>
      <c r="LZV19" s="1"/>
      <c r="LZW19" s="1"/>
      <c r="LZX19" s="9"/>
      <c r="LZY19" s="1"/>
      <c r="LZZ19" s="1"/>
      <c r="MAB19" s="21"/>
      <c r="MAC19" s="1"/>
      <c r="MAD19" s="1"/>
      <c r="MAE19" s="1"/>
      <c r="MAF19" s="9"/>
      <c r="MAG19" s="1"/>
      <c r="MAH19" s="1"/>
      <c r="MAJ19" s="21"/>
      <c r="MAK19" s="1"/>
      <c r="MAL19" s="1"/>
      <c r="MAM19" s="1"/>
      <c r="MAN19" s="9"/>
      <c r="MAO19" s="1"/>
      <c r="MAP19" s="1"/>
      <c r="MAR19" s="21"/>
      <c r="MAS19" s="1"/>
      <c r="MAT19" s="1"/>
      <c r="MAU19" s="1"/>
      <c r="MAV19" s="9"/>
      <c r="MAW19" s="1"/>
      <c r="MAX19" s="1"/>
      <c r="MAZ19" s="21"/>
      <c r="MBA19" s="1"/>
      <c r="MBB19" s="1"/>
      <c r="MBC19" s="1"/>
      <c r="MBD19" s="9"/>
      <c r="MBE19" s="1"/>
      <c r="MBF19" s="1"/>
      <c r="MBH19" s="21"/>
      <c r="MBI19" s="1"/>
      <c r="MBJ19" s="1"/>
      <c r="MBK19" s="1"/>
      <c r="MBL19" s="9"/>
      <c r="MBM19" s="1"/>
      <c r="MBN19" s="1"/>
      <c r="MBP19" s="21"/>
      <c r="MBQ19" s="1"/>
      <c r="MBR19" s="1"/>
      <c r="MBS19" s="1"/>
      <c r="MBT19" s="9"/>
      <c r="MBU19" s="1"/>
      <c r="MBV19" s="1"/>
      <c r="MBX19" s="21"/>
      <c r="MBY19" s="1"/>
      <c r="MBZ19" s="1"/>
      <c r="MCA19" s="1"/>
      <c r="MCB19" s="9"/>
      <c r="MCC19" s="1"/>
      <c r="MCD19" s="1"/>
      <c r="MCF19" s="21"/>
      <c r="MCG19" s="1"/>
      <c r="MCH19" s="1"/>
      <c r="MCI19" s="1"/>
      <c r="MCJ19" s="9"/>
      <c r="MCK19" s="1"/>
      <c r="MCL19" s="1"/>
      <c r="MCN19" s="21"/>
      <c r="MCO19" s="1"/>
      <c r="MCP19" s="1"/>
      <c r="MCQ19" s="1"/>
      <c r="MCR19" s="9"/>
      <c r="MCS19" s="1"/>
      <c r="MCT19" s="1"/>
      <c r="MCV19" s="21"/>
      <c r="MCW19" s="1"/>
      <c r="MCX19" s="1"/>
      <c r="MCY19" s="1"/>
      <c r="MCZ19" s="9"/>
      <c r="MDA19" s="1"/>
      <c r="MDB19" s="1"/>
      <c r="MDD19" s="21"/>
      <c r="MDE19" s="1"/>
      <c r="MDF19" s="1"/>
      <c r="MDG19" s="1"/>
      <c r="MDH19" s="9"/>
      <c r="MDI19" s="1"/>
      <c r="MDJ19" s="1"/>
      <c r="MDL19" s="21"/>
      <c r="MDM19" s="1"/>
      <c r="MDN19" s="1"/>
      <c r="MDO19" s="1"/>
      <c r="MDP19" s="9"/>
      <c r="MDQ19" s="1"/>
      <c r="MDR19" s="1"/>
      <c r="MDT19" s="21"/>
      <c r="MDU19" s="1"/>
      <c r="MDV19" s="1"/>
      <c r="MDW19" s="1"/>
      <c r="MDX19" s="9"/>
      <c r="MDY19" s="1"/>
      <c r="MDZ19" s="1"/>
      <c r="MEB19" s="21"/>
      <c r="MEC19" s="1"/>
      <c r="MED19" s="1"/>
      <c r="MEE19" s="1"/>
      <c r="MEF19" s="9"/>
      <c r="MEG19" s="1"/>
      <c r="MEH19" s="1"/>
      <c r="MEJ19" s="21"/>
      <c r="MEK19" s="1"/>
      <c r="MEL19" s="1"/>
      <c r="MEM19" s="1"/>
      <c r="MEN19" s="9"/>
      <c r="MEO19" s="1"/>
      <c r="MEP19" s="1"/>
      <c r="MER19" s="21"/>
      <c r="MES19" s="1"/>
      <c r="MET19" s="1"/>
      <c r="MEU19" s="1"/>
      <c r="MEV19" s="9"/>
      <c r="MEW19" s="1"/>
      <c r="MEX19" s="1"/>
      <c r="MEZ19" s="21"/>
      <c r="MFA19" s="1"/>
      <c r="MFB19" s="1"/>
      <c r="MFC19" s="1"/>
      <c r="MFD19" s="9"/>
      <c r="MFE19" s="1"/>
      <c r="MFF19" s="1"/>
      <c r="MFH19" s="21"/>
      <c r="MFI19" s="1"/>
      <c r="MFJ19" s="1"/>
      <c r="MFK19" s="1"/>
      <c r="MFL19" s="9"/>
      <c r="MFM19" s="1"/>
      <c r="MFN19" s="1"/>
      <c r="MFP19" s="21"/>
      <c r="MFQ19" s="1"/>
      <c r="MFR19" s="1"/>
      <c r="MFS19" s="1"/>
      <c r="MFT19" s="9"/>
      <c r="MFU19" s="1"/>
      <c r="MFV19" s="1"/>
      <c r="MFX19" s="21"/>
      <c r="MFY19" s="1"/>
      <c r="MFZ19" s="1"/>
      <c r="MGA19" s="1"/>
      <c r="MGB19" s="9"/>
      <c r="MGC19" s="1"/>
      <c r="MGD19" s="1"/>
      <c r="MGF19" s="21"/>
      <c r="MGG19" s="1"/>
      <c r="MGH19" s="1"/>
      <c r="MGI19" s="1"/>
      <c r="MGJ19" s="9"/>
      <c r="MGK19" s="1"/>
      <c r="MGL19" s="1"/>
      <c r="MGN19" s="21"/>
      <c r="MGO19" s="1"/>
      <c r="MGP19" s="1"/>
      <c r="MGQ19" s="1"/>
      <c r="MGR19" s="9"/>
      <c r="MGS19" s="1"/>
      <c r="MGT19" s="1"/>
      <c r="MGV19" s="21"/>
      <c r="MGW19" s="1"/>
      <c r="MGX19" s="1"/>
      <c r="MGY19" s="1"/>
      <c r="MGZ19" s="9"/>
      <c r="MHA19" s="1"/>
      <c r="MHB19" s="1"/>
      <c r="MHD19" s="21"/>
      <c r="MHE19" s="1"/>
      <c r="MHF19" s="1"/>
      <c r="MHG19" s="1"/>
      <c r="MHH19" s="9"/>
      <c r="MHI19" s="1"/>
      <c r="MHJ19" s="1"/>
      <c r="MHL19" s="21"/>
      <c r="MHM19" s="1"/>
      <c r="MHN19" s="1"/>
      <c r="MHO19" s="1"/>
      <c r="MHP19" s="9"/>
      <c r="MHQ19" s="1"/>
      <c r="MHR19" s="1"/>
      <c r="MHT19" s="21"/>
      <c r="MHU19" s="1"/>
      <c r="MHV19" s="1"/>
      <c r="MHW19" s="1"/>
      <c r="MHX19" s="9"/>
      <c r="MHY19" s="1"/>
      <c r="MHZ19" s="1"/>
      <c r="MIB19" s="21"/>
      <c r="MIC19" s="1"/>
      <c r="MID19" s="1"/>
      <c r="MIE19" s="1"/>
      <c r="MIF19" s="9"/>
      <c r="MIG19" s="1"/>
      <c r="MIH19" s="1"/>
      <c r="MIJ19" s="21"/>
      <c r="MIK19" s="1"/>
      <c r="MIL19" s="1"/>
      <c r="MIM19" s="1"/>
      <c r="MIN19" s="9"/>
      <c r="MIO19" s="1"/>
      <c r="MIP19" s="1"/>
      <c r="MIR19" s="21"/>
      <c r="MIS19" s="1"/>
      <c r="MIT19" s="1"/>
      <c r="MIU19" s="1"/>
      <c r="MIV19" s="9"/>
      <c r="MIW19" s="1"/>
      <c r="MIX19" s="1"/>
      <c r="MIZ19" s="21"/>
      <c r="MJA19" s="1"/>
      <c r="MJB19" s="1"/>
      <c r="MJC19" s="1"/>
      <c r="MJD19" s="9"/>
      <c r="MJE19" s="1"/>
      <c r="MJF19" s="1"/>
      <c r="MJH19" s="21"/>
      <c r="MJI19" s="1"/>
      <c r="MJJ19" s="1"/>
      <c r="MJK19" s="1"/>
      <c r="MJL19" s="9"/>
      <c r="MJM19" s="1"/>
      <c r="MJN19" s="1"/>
      <c r="MJP19" s="21"/>
      <c r="MJQ19" s="1"/>
      <c r="MJR19" s="1"/>
      <c r="MJS19" s="1"/>
      <c r="MJT19" s="9"/>
      <c r="MJU19" s="1"/>
      <c r="MJV19" s="1"/>
      <c r="MJX19" s="21"/>
      <c r="MJY19" s="1"/>
      <c r="MJZ19" s="1"/>
      <c r="MKA19" s="1"/>
      <c r="MKB19" s="9"/>
      <c r="MKC19" s="1"/>
      <c r="MKD19" s="1"/>
      <c r="MKF19" s="21"/>
      <c r="MKG19" s="1"/>
      <c r="MKH19" s="1"/>
      <c r="MKI19" s="1"/>
      <c r="MKJ19" s="9"/>
      <c r="MKK19" s="1"/>
      <c r="MKL19" s="1"/>
      <c r="MKN19" s="21"/>
      <c r="MKO19" s="1"/>
      <c r="MKP19" s="1"/>
      <c r="MKQ19" s="1"/>
      <c r="MKR19" s="9"/>
      <c r="MKS19" s="1"/>
      <c r="MKT19" s="1"/>
      <c r="MKV19" s="21"/>
      <c r="MKW19" s="1"/>
      <c r="MKX19" s="1"/>
      <c r="MKY19" s="1"/>
      <c r="MKZ19" s="9"/>
      <c r="MLA19" s="1"/>
      <c r="MLB19" s="1"/>
      <c r="MLD19" s="21"/>
      <c r="MLE19" s="1"/>
      <c r="MLF19" s="1"/>
      <c r="MLG19" s="1"/>
      <c r="MLH19" s="9"/>
      <c r="MLI19" s="1"/>
      <c r="MLJ19" s="1"/>
      <c r="MLL19" s="21"/>
      <c r="MLM19" s="1"/>
      <c r="MLN19" s="1"/>
      <c r="MLO19" s="1"/>
      <c r="MLP19" s="9"/>
      <c r="MLQ19" s="1"/>
      <c r="MLR19" s="1"/>
      <c r="MLT19" s="21"/>
      <c r="MLU19" s="1"/>
      <c r="MLV19" s="1"/>
      <c r="MLW19" s="1"/>
      <c r="MLX19" s="9"/>
      <c r="MLY19" s="1"/>
      <c r="MLZ19" s="1"/>
      <c r="MMB19" s="21"/>
      <c r="MMC19" s="1"/>
      <c r="MMD19" s="1"/>
      <c r="MME19" s="1"/>
      <c r="MMF19" s="9"/>
      <c r="MMG19" s="1"/>
      <c r="MMH19" s="1"/>
      <c r="MMJ19" s="21"/>
      <c r="MMK19" s="1"/>
      <c r="MML19" s="1"/>
      <c r="MMM19" s="1"/>
      <c r="MMN19" s="9"/>
      <c r="MMO19" s="1"/>
      <c r="MMP19" s="1"/>
      <c r="MMR19" s="21"/>
      <c r="MMS19" s="1"/>
      <c r="MMT19" s="1"/>
      <c r="MMU19" s="1"/>
      <c r="MMV19" s="9"/>
      <c r="MMW19" s="1"/>
      <c r="MMX19" s="1"/>
      <c r="MMZ19" s="21"/>
      <c r="MNA19" s="1"/>
      <c r="MNB19" s="1"/>
      <c r="MNC19" s="1"/>
      <c r="MND19" s="9"/>
      <c r="MNE19" s="1"/>
      <c r="MNF19" s="1"/>
      <c r="MNH19" s="21"/>
      <c r="MNI19" s="1"/>
      <c r="MNJ19" s="1"/>
      <c r="MNK19" s="1"/>
      <c r="MNL19" s="9"/>
      <c r="MNM19" s="1"/>
      <c r="MNN19" s="1"/>
      <c r="MNP19" s="21"/>
      <c r="MNQ19" s="1"/>
      <c r="MNR19" s="1"/>
      <c r="MNS19" s="1"/>
      <c r="MNT19" s="9"/>
      <c r="MNU19" s="1"/>
      <c r="MNV19" s="1"/>
      <c r="MNX19" s="21"/>
      <c r="MNY19" s="1"/>
      <c r="MNZ19" s="1"/>
      <c r="MOA19" s="1"/>
      <c r="MOB19" s="9"/>
      <c r="MOC19" s="1"/>
      <c r="MOD19" s="1"/>
      <c r="MOF19" s="21"/>
      <c r="MOG19" s="1"/>
      <c r="MOH19" s="1"/>
      <c r="MOI19" s="1"/>
      <c r="MOJ19" s="9"/>
      <c r="MOK19" s="1"/>
      <c r="MOL19" s="1"/>
      <c r="MON19" s="21"/>
      <c r="MOO19" s="1"/>
      <c r="MOP19" s="1"/>
      <c r="MOQ19" s="1"/>
      <c r="MOR19" s="9"/>
      <c r="MOS19" s="1"/>
      <c r="MOT19" s="1"/>
      <c r="MOV19" s="21"/>
      <c r="MOW19" s="1"/>
      <c r="MOX19" s="1"/>
      <c r="MOY19" s="1"/>
      <c r="MOZ19" s="9"/>
      <c r="MPA19" s="1"/>
      <c r="MPB19" s="1"/>
      <c r="MPD19" s="21"/>
      <c r="MPE19" s="1"/>
      <c r="MPF19" s="1"/>
      <c r="MPG19" s="1"/>
      <c r="MPH19" s="9"/>
      <c r="MPI19" s="1"/>
      <c r="MPJ19" s="1"/>
      <c r="MPL19" s="21"/>
      <c r="MPM19" s="1"/>
      <c r="MPN19" s="1"/>
      <c r="MPO19" s="1"/>
      <c r="MPP19" s="9"/>
      <c r="MPQ19" s="1"/>
      <c r="MPR19" s="1"/>
      <c r="MPT19" s="21"/>
      <c r="MPU19" s="1"/>
      <c r="MPV19" s="1"/>
      <c r="MPW19" s="1"/>
      <c r="MPX19" s="9"/>
      <c r="MPY19" s="1"/>
      <c r="MPZ19" s="1"/>
      <c r="MQB19" s="21"/>
      <c r="MQC19" s="1"/>
      <c r="MQD19" s="1"/>
      <c r="MQE19" s="1"/>
      <c r="MQF19" s="9"/>
      <c r="MQG19" s="1"/>
      <c r="MQH19" s="1"/>
      <c r="MQJ19" s="21"/>
      <c r="MQK19" s="1"/>
      <c r="MQL19" s="1"/>
      <c r="MQM19" s="1"/>
      <c r="MQN19" s="9"/>
      <c r="MQO19" s="1"/>
      <c r="MQP19" s="1"/>
      <c r="MQR19" s="21"/>
      <c r="MQS19" s="1"/>
      <c r="MQT19" s="1"/>
      <c r="MQU19" s="1"/>
      <c r="MQV19" s="9"/>
      <c r="MQW19" s="1"/>
      <c r="MQX19" s="1"/>
      <c r="MQZ19" s="21"/>
      <c r="MRA19" s="1"/>
      <c r="MRB19" s="1"/>
      <c r="MRC19" s="1"/>
      <c r="MRD19" s="9"/>
      <c r="MRE19" s="1"/>
      <c r="MRF19" s="1"/>
      <c r="MRH19" s="21"/>
      <c r="MRI19" s="1"/>
      <c r="MRJ19" s="1"/>
      <c r="MRK19" s="1"/>
      <c r="MRL19" s="9"/>
      <c r="MRM19" s="1"/>
      <c r="MRN19" s="1"/>
      <c r="MRP19" s="21"/>
      <c r="MRQ19" s="1"/>
      <c r="MRR19" s="1"/>
      <c r="MRS19" s="1"/>
      <c r="MRT19" s="9"/>
      <c r="MRU19" s="1"/>
      <c r="MRV19" s="1"/>
      <c r="MRX19" s="21"/>
      <c r="MRY19" s="1"/>
      <c r="MRZ19" s="1"/>
      <c r="MSA19" s="1"/>
      <c r="MSB19" s="9"/>
      <c r="MSC19" s="1"/>
      <c r="MSD19" s="1"/>
      <c r="MSF19" s="21"/>
      <c r="MSG19" s="1"/>
      <c r="MSH19" s="1"/>
      <c r="MSI19" s="1"/>
      <c r="MSJ19" s="9"/>
      <c r="MSK19" s="1"/>
      <c r="MSL19" s="1"/>
      <c r="MSN19" s="21"/>
      <c r="MSO19" s="1"/>
      <c r="MSP19" s="1"/>
      <c r="MSQ19" s="1"/>
      <c r="MSR19" s="9"/>
      <c r="MSS19" s="1"/>
      <c r="MST19" s="1"/>
      <c r="MSV19" s="21"/>
      <c r="MSW19" s="1"/>
      <c r="MSX19" s="1"/>
      <c r="MSY19" s="1"/>
      <c r="MSZ19" s="9"/>
      <c r="MTA19" s="1"/>
      <c r="MTB19" s="1"/>
      <c r="MTD19" s="21"/>
      <c r="MTE19" s="1"/>
      <c r="MTF19" s="1"/>
      <c r="MTG19" s="1"/>
      <c r="MTH19" s="9"/>
      <c r="MTI19" s="1"/>
      <c r="MTJ19" s="1"/>
      <c r="MTL19" s="21"/>
      <c r="MTM19" s="1"/>
      <c r="MTN19" s="1"/>
      <c r="MTO19" s="1"/>
      <c r="MTP19" s="9"/>
      <c r="MTQ19" s="1"/>
      <c r="MTR19" s="1"/>
      <c r="MTT19" s="21"/>
      <c r="MTU19" s="1"/>
      <c r="MTV19" s="1"/>
      <c r="MTW19" s="1"/>
      <c r="MTX19" s="9"/>
      <c r="MTY19" s="1"/>
      <c r="MTZ19" s="1"/>
      <c r="MUB19" s="21"/>
      <c r="MUC19" s="1"/>
      <c r="MUD19" s="1"/>
      <c r="MUE19" s="1"/>
      <c r="MUF19" s="9"/>
      <c r="MUG19" s="1"/>
      <c r="MUH19" s="1"/>
      <c r="MUJ19" s="21"/>
      <c r="MUK19" s="1"/>
      <c r="MUL19" s="1"/>
      <c r="MUM19" s="1"/>
      <c r="MUN19" s="9"/>
      <c r="MUO19" s="1"/>
      <c r="MUP19" s="1"/>
      <c r="MUR19" s="21"/>
      <c r="MUS19" s="1"/>
      <c r="MUT19" s="1"/>
      <c r="MUU19" s="1"/>
      <c r="MUV19" s="9"/>
      <c r="MUW19" s="1"/>
      <c r="MUX19" s="1"/>
      <c r="MUZ19" s="21"/>
      <c r="MVA19" s="1"/>
      <c r="MVB19" s="1"/>
      <c r="MVC19" s="1"/>
      <c r="MVD19" s="9"/>
      <c r="MVE19" s="1"/>
      <c r="MVF19" s="1"/>
      <c r="MVH19" s="21"/>
      <c r="MVI19" s="1"/>
      <c r="MVJ19" s="1"/>
      <c r="MVK19" s="1"/>
      <c r="MVL19" s="9"/>
      <c r="MVM19" s="1"/>
      <c r="MVN19" s="1"/>
      <c r="MVP19" s="21"/>
      <c r="MVQ19" s="1"/>
      <c r="MVR19" s="1"/>
      <c r="MVS19" s="1"/>
      <c r="MVT19" s="9"/>
      <c r="MVU19" s="1"/>
      <c r="MVV19" s="1"/>
      <c r="MVX19" s="21"/>
      <c r="MVY19" s="1"/>
      <c r="MVZ19" s="1"/>
      <c r="MWA19" s="1"/>
      <c r="MWB19" s="9"/>
      <c r="MWC19" s="1"/>
      <c r="MWD19" s="1"/>
      <c r="MWF19" s="21"/>
      <c r="MWG19" s="1"/>
      <c r="MWH19" s="1"/>
      <c r="MWI19" s="1"/>
      <c r="MWJ19" s="9"/>
      <c r="MWK19" s="1"/>
      <c r="MWL19" s="1"/>
      <c r="MWN19" s="21"/>
      <c r="MWO19" s="1"/>
      <c r="MWP19" s="1"/>
      <c r="MWQ19" s="1"/>
      <c r="MWR19" s="9"/>
      <c r="MWS19" s="1"/>
      <c r="MWT19" s="1"/>
      <c r="MWV19" s="21"/>
      <c r="MWW19" s="1"/>
      <c r="MWX19" s="1"/>
      <c r="MWY19" s="1"/>
      <c r="MWZ19" s="9"/>
      <c r="MXA19" s="1"/>
      <c r="MXB19" s="1"/>
      <c r="MXD19" s="21"/>
      <c r="MXE19" s="1"/>
      <c r="MXF19" s="1"/>
      <c r="MXG19" s="1"/>
      <c r="MXH19" s="9"/>
      <c r="MXI19" s="1"/>
      <c r="MXJ19" s="1"/>
      <c r="MXL19" s="21"/>
      <c r="MXM19" s="1"/>
      <c r="MXN19" s="1"/>
      <c r="MXO19" s="1"/>
      <c r="MXP19" s="9"/>
      <c r="MXQ19" s="1"/>
      <c r="MXR19" s="1"/>
      <c r="MXT19" s="21"/>
      <c r="MXU19" s="1"/>
      <c r="MXV19" s="1"/>
      <c r="MXW19" s="1"/>
      <c r="MXX19" s="9"/>
      <c r="MXY19" s="1"/>
      <c r="MXZ19" s="1"/>
      <c r="MYB19" s="21"/>
      <c r="MYC19" s="1"/>
      <c r="MYD19" s="1"/>
      <c r="MYE19" s="1"/>
      <c r="MYF19" s="9"/>
      <c r="MYG19" s="1"/>
      <c r="MYH19" s="1"/>
      <c r="MYJ19" s="21"/>
      <c r="MYK19" s="1"/>
      <c r="MYL19" s="1"/>
      <c r="MYM19" s="1"/>
      <c r="MYN19" s="9"/>
      <c r="MYO19" s="1"/>
      <c r="MYP19" s="1"/>
      <c r="MYR19" s="21"/>
      <c r="MYS19" s="1"/>
      <c r="MYT19" s="1"/>
      <c r="MYU19" s="1"/>
      <c r="MYV19" s="9"/>
      <c r="MYW19" s="1"/>
      <c r="MYX19" s="1"/>
      <c r="MYZ19" s="21"/>
      <c r="MZA19" s="1"/>
      <c r="MZB19" s="1"/>
      <c r="MZC19" s="1"/>
      <c r="MZD19" s="9"/>
      <c r="MZE19" s="1"/>
      <c r="MZF19" s="1"/>
      <c r="MZH19" s="21"/>
      <c r="MZI19" s="1"/>
      <c r="MZJ19" s="1"/>
      <c r="MZK19" s="1"/>
      <c r="MZL19" s="9"/>
      <c r="MZM19" s="1"/>
      <c r="MZN19" s="1"/>
      <c r="MZP19" s="21"/>
      <c r="MZQ19" s="1"/>
      <c r="MZR19" s="1"/>
      <c r="MZS19" s="1"/>
      <c r="MZT19" s="9"/>
      <c r="MZU19" s="1"/>
      <c r="MZV19" s="1"/>
      <c r="MZX19" s="21"/>
      <c r="MZY19" s="1"/>
      <c r="MZZ19" s="1"/>
      <c r="NAA19" s="1"/>
      <c r="NAB19" s="9"/>
      <c r="NAC19" s="1"/>
      <c r="NAD19" s="1"/>
      <c r="NAF19" s="21"/>
      <c r="NAG19" s="1"/>
      <c r="NAH19" s="1"/>
      <c r="NAI19" s="1"/>
      <c r="NAJ19" s="9"/>
      <c r="NAK19" s="1"/>
      <c r="NAL19" s="1"/>
      <c r="NAN19" s="21"/>
      <c r="NAO19" s="1"/>
      <c r="NAP19" s="1"/>
      <c r="NAQ19" s="1"/>
      <c r="NAR19" s="9"/>
      <c r="NAS19" s="1"/>
      <c r="NAT19" s="1"/>
      <c r="NAV19" s="21"/>
      <c r="NAW19" s="1"/>
      <c r="NAX19" s="1"/>
      <c r="NAY19" s="1"/>
      <c r="NAZ19" s="9"/>
      <c r="NBA19" s="1"/>
      <c r="NBB19" s="1"/>
      <c r="NBD19" s="21"/>
      <c r="NBE19" s="1"/>
      <c r="NBF19" s="1"/>
      <c r="NBG19" s="1"/>
      <c r="NBH19" s="9"/>
      <c r="NBI19" s="1"/>
      <c r="NBJ19" s="1"/>
      <c r="NBL19" s="21"/>
      <c r="NBM19" s="1"/>
      <c r="NBN19" s="1"/>
      <c r="NBO19" s="1"/>
      <c r="NBP19" s="9"/>
      <c r="NBQ19" s="1"/>
      <c r="NBR19" s="1"/>
      <c r="NBT19" s="21"/>
      <c r="NBU19" s="1"/>
      <c r="NBV19" s="1"/>
      <c r="NBW19" s="1"/>
      <c r="NBX19" s="9"/>
      <c r="NBY19" s="1"/>
      <c r="NBZ19" s="1"/>
      <c r="NCB19" s="21"/>
      <c r="NCC19" s="1"/>
      <c r="NCD19" s="1"/>
      <c r="NCE19" s="1"/>
      <c r="NCF19" s="9"/>
      <c r="NCG19" s="1"/>
      <c r="NCH19" s="1"/>
      <c r="NCJ19" s="21"/>
      <c r="NCK19" s="1"/>
      <c r="NCL19" s="1"/>
      <c r="NCM19" s="1"/>
      <c r="NCN19" s="9"/>
      <c r="NCO19" s="1"/>
      <c r="NCP19" s="1"/>
      <c r="NCR19" s="21"/>
      <c r="NCS19" s="1"/>
      <c r="NCT19" s="1"/>
      <c r="NCU19" s="1"/>
      <c r="NCV19" s="9"/>
      <c r="NCW19" s="1"/>
      <c r="NCX19" s="1"/>
      <c r="NCZ19" s="21"/>
      <c r="NDA19" s="1"/>
      <c r="NDB19" s="1"/>
      <c r="NDC19" s="1"/>
      <c r="NDD19" s="9"/>
      <c r="NDE19" s="1"/>
      <c r="NDF19" s="1"/>
      <c r="NDH19" s="21"/>
      <c r="NDI19" s="1"/>
      <c r="NDJ19" s="1"/>
      <c r="NDK19" s="1"/>
      <c r="NDL19" s="9"/>
      <c r="NDM19" s="1"/>
      <c r="NDN19" s="1"/>
      <c r="NDP19" s="21"/>
      <c r="NDQ19" s="1"/>
      <c r="NDR19" s="1"/>
      <c r="NDS19" s="1"/>
      <c r="NDT19" s="9"/>
      <c r="NDU19" s="1"/>
      <c r="NDV19" s="1"/>
      <c r="NDX19" s="21"/>
      <c r="NDY19" s="1"/>
      <c r="NDZ19" s="1"/>
      <c r="NEA19" s="1"/>
      <c r="NEB19" s="9"/>
      <c r="NEC19" s="1"/>
      <c r="NED19" s="1"/>
      <c r="NEF19" s="21"/>
      <c r="NEG19" s="1"/>
      <c r="NEH19" s="1"/>
      <c r="NEI19" s="1"/>
      <c r="NEJ19" s="9"/>
      <c r="NEK19" s="1"/>
      <c r="NEL19" s="1"/>
      <c r="NEN19" s="21"/>
      <c r="NEO19" s="1"/>
      <c r="NEP19" s="1"/>
      <c r="NEQ19" s="1"/>
      <c r="NER19" s="9"/>
      <c r="NES19" s="1"/>
      <c r="NET19" s="1"/>
      <c r="NEV19" s="21"/>
      <c r="NEW19" s="1"/>
      <c r="NEX19" s="1"/>
      <c r="NEY19" s="1"/>
      <c r="NEZ19" s="9"/>
      <c r="NFA19" s="1"/>
      <c r="NFB19" s="1"/>
      <c r="NFD19" s="21"/>
      <c r="NFE19" s="1"/>
      <c r="NFF19" s="1"/>
      <c r="NFG19" s="1"/>
      <c r="NFH19" s="9"/>
      <c r="NFI19" s="1"/>
      <c r="NFJ19" s="1"/>
      <c r="NFL19" s="21"/>
      <c r="NFM19" s="1"/>
      <c r="NFN19" s="1"/>
      <c r="NFO19" s="1"/>
      <c r="NFP19" s="9"/>
      <c r="NFQ19" s="1"/>
      <c r="NFR19" s="1"/>
      <c r="NFT19" s="21"/>
      <c r="NFU19" s="1"/>
      <c r="NFV19" s="1"/>
      <c r="NFW19" s="1"/>
      <c r="NFX19" s="9"/>
      <c r="NFY19" s="1"/>
      <c r="NFZ19" s="1"/>
      <c r="NGB19" s="21"/>
      <c r="NGC19" s="1"/>
      <c r="NGD19" s="1"/>
      <c r="NGE19" s="1"/>
      <c r="NGF19" s="9"/>
      <c r="NGG19" s="1"/>
      <c r="NGH19" s="1"/>
      <c r="NGJ19" s="21"/>
      <c r="NGK19" s="1"/>
      <c r="NGL19" s="1"/>
      <c r="NGM19" s="1"/>
      <c r="NGN19" s="9"/>
      <c r="NGO19" s="1"/>
      <c r="NGP19" s="1"/>
      <c r="NGR19" s="21"/>
      <c r="NGS19" s="1"/>
      <c r="NGT19" s="1"/>
      <c r="NGU19" s="1"/>
      <c r="NGV19" s="9"/>
      <c r="NGW19" s="1"/>
      <c r="NGX19" s="1"/>
      <c r="NGZ19" s="21"/>
      <c r="NHA19" s="1"/>
      <c r="NHB19" s="1"/>
      <c r="NHC19" s="1"/>
      <c r="NHD19" s="9"/>
      <c r="NHE19" s="1"/>
      <c r="NHF19" s="1"/>
      <c r="NHH19" s="21"/>
      <c r="NHI19" s="1"/>
      <c r="NHJ19" s="1"/>
      <c r="NHK19" s="1"/>
      <c r="NHL19" s="9"/>
      <c r="NHM19" s="1"/>
      <c r="NHN19" s="1"/>
      <c r="NHP19" s="21"/>
      <c r="NHQ19" s="1"/>
      <c r="NHR19" s="1"/>
      <c r="NHS19" s="1"/>
      <c r="NHT19" s="9"/>
      <c r="NHU19" s="1"/>
      <c r="NHV19" s="1"/>
      <c r="NHX19" s="21"/>
      <c r="NHY19" s="1"/>
      <c r="NHZ19" s="1"/>
      <c r="NIA19" s="1"/>
      <c r="NIB19" s="9"/>
      <c r="NIC19" s="1"/>
      <c r="NID19" s="1"/>
      <c r="NIF19" s="21"/>
      <c r="NIG19" s="1"/>
      <c r="NIH19" s="1"/>
      <c r="NII19" s="1"/>
      <c r="NIJ19" s="9"/>
      <c r="NIK19" s="1"/>
      <c r="NIL19" s="1"/>
      <c r="NIN19" s="21"/>
      <c r="NIO19" s="1"/>
      <c r="NIP19" s="1"/>
      <c r="NIQ19" s="1"/>
      <c r="NIR19" s="9"/>
      <c r="NIS19" s="1"/>
      <c r="NIT19" s="1"/>
      <c r="NIV19" s="21"/>
      <c r="NIW19" s="1"/>
      <c r="NIX19" s="1"/>
      <c r="NIY19" s="1"/>
      <c r="NIZ19" s="9"/>
      <c r="NJA19" s="1"/>
      <c r="NJB19" s="1"/>
      <c r="NJD19" s="21"/>
      <c r="NJE19" s="1"/>
      <c r="NJF19" s="1"/>
      <c r="NJG19" s="1"/>
      <c r="NJH19" s="9"/>
      <c r="NJI19" s="1"/>
      <c r="NJJ19" s="1"/>
      <c r="NJL19" s="21"/>
      <c r="NJM19" s="1"/>
      <c r="NJN19" s="1"/>
      <c r="NJO19" s="1"/>
      <c r="NJP19" s="9"/>
      <c r="NJQ19" s="1"/>
      <c r="NJR19" s="1"/>
      <c r="NJT19" s="21"/>
      <c r="NJU19" s="1"/>
      <c r="NJV19" s="1"/>
      <c r="NJW19" s="1"/>
      <c r="NJX19" s="9"/>
      <c r="NJY19" s="1"/>
      <c r="NJZ19" s="1"/>
      <c r="NKB19" s="21"/>
      <c r="NKC19" s="1"/>
      <c r="NKD19" s="1"/>
      <c r="NKE19" s="1"/>
      <c r="NKF19" s="9"/>
      <c r="NKG19" s="1"/>
      <c r="NKH19" s="1"/>
      <c r="NKJ19" s="21"/>
      <c r="NKK19" s="1"/>
      <c r="NKL19" s="1"/>
      <c r="NKM19" s="1"/>
      <c r="NKN19" s="9"/>
      <c r="NKO19" s="1"/>
      <c r="NKP19" s="1"/>
      <c r="NKR19" s="21"/>
      <c r="NKS19" s="1"/>
      <c r="NKT19" s="1"/>
      <c r="NKU19" s="1"/>
      <c r="NKV19" s="9"/>
      <c r="NKW19" s="1"/>
      <c r="NKX19" s="1"/>
      <c r="NKZ19" s="21"/>
      <c r="NLA19" s="1"/>
      <c r="NLB19" s="1"/>
      <c r="NLC19" s="1"/>
      <c r="NLD19" s="9"/>
      <c r="NLE19" s="1"/>
      <c r="NLF19" s="1"/>
      <c r="NLH19" s="21"/>
      <c r="NLI19" s="1"/>
      <c r="NLJ19" s="1"/>
      <c r="NLK19" s="1"/>
      <c r="NLL19" s="9"/>
      <c r="NLM19" s="1"/>
      <c r="NLN19" s="1"/>
      <c r="NLP19" s="21"/>
      <c r="NLQ19" s="1"/>
      <c r="NLR19" s="1"/>
      <c r="NLS19" s="1"/>
      <c r="NLT19" s="9"/>
      <c r="NLU19" s="1"/>
      <c r="NLV19" s="1"/>
      <c r="NLX19" s="21"/>
      <c r="NLY19" s="1"/>
      <c r="NLZ19" s="1"/>
      <c r="NMA19" s="1"/>
      <c r="NMB19" s="9"/>
      <c r="NMC19" s="1"/>
      <c r="NMD19" s="1"/>
      <c r="NMF19" s="21"/>
      <c r="NMG19" s="1"/>
      <c r="NMH19" s="1"/>
      <c r="NMI19" s="1"/>
      <c r="NMJ19" s="9"/>
      <c r="NMK19" s="1"/>
      <c r="NML19" s="1"/>
      <c r="NMN19" s="21"/>
      <c r="NMO19" s="1"/>
      <c r="NMP19" s="1"/>
      <c r="NMQ19" s="1"/>
      <c r="NMR19" s="9"/>
      <c r="NMS19" s="1"/>
      <c r="NMT19" s="1"/>
      <c r="NMV19" s="21"/>
      <c r="NMW19" s="1"/>
      <c r="NMX19" s="1"/>
      <c r="NMY19" s="1"/>
      <c r="NMZ19" s="9"/>
      <c r="NNA19" s="1"/>
      <c r="NNB19" s="1"/>
      <c r="NND19" s="21"/>
      <c r="NNE19" s="1"/>
      <c r="NNF19" s="1"/>
      <c r="NNG19" s="1"/>
      <c r="NNH19" s="9"/>
      <c r="NNI19" s="1"/>
      <c r="NNJ19" s="1"/>
      <c r="NNL19" s="21"/>
      <c r="NNM19" s="1"/>
      <c r="NNN19" s="1"/>
      <c r="NNO19" s="1"/>
      <c r="NNP19" s="9"/>
      <c r="NNQ19" s="1"/>
      <c r="NNR19" s="1"/>
      <c r="NNT19" s="21"/>
      <c r="NNU19" s="1"/>
      <c r="NNV19" s="1"/>
      <c r="NNW19" s="1"/>
      <c r="NNX19" s="9"/>
      <c r="NNY19" s="1"/>
      <c r="NNZ19" s="1"/>
      <c r="NOB19" s="21"/>
      <c r="NOC19" s="1"/>
      <c r="NOD19" s="1"/>
      <c r="NOE19" s="1"/>
      <c r="NOF19" s="9"/>
      <c r="NOG19" s="1"/>
      <c r="NOH19" s="1"/>
      <c r="NOJ19" s="21"/>
      <c r="NOK19" s="1"/>
      <c r="NOL19" s="1"/>
      <c r="NOM19" s="1"/>
      <c r="NON19" s="9"/>
      <c r="NOO19" s="1"/>
      <c r="NOP19" s="1"/>
      <c r="NOR19" s="21"/>
      <c r="NOS19" s="1"/>
      <c r="NOT19" s="1"/>
      <c r="NOU19" s="1"/>
      <c r="NOV19" s="9"/>
      <c r="NOW19" s="1"/>
      <c r="NOX19" s="1"/>
      <c r="NOZ19" s="21"/>
      <c r="NPA19" s="1"/>
      <c r="NPB19" s="1"/>
      <c r="NPC19" s="1"/>
      <c r="NPD19" s="9"/>
      <c r="NPE19" s="1"/>
      <c r="NPF19" s="1"/>
      <c r="NPH19" s="21"/>
      <c r="NPI19" s="1"/>
      <c r="NPJ19" s="1"/>
      <c r="NPK19" s="1"/>
      <c r="NPL19" s="9"/>
      <c r="NPM19" s="1"/>
      <c r="NPN19" s="1"/>
      <c r="NPP19" s="21"/>
      <c r="NPQ19" s="1"/>
      <c r="NPR19" s="1"/>
      <c r="NPS19" s="1"/>
      <c r="NPT19" s="9"/>
      <c r="NPU19" s="1"/>
      <c r="NPV19" s="1"/>
      <c r="NPX19" s="21"/>
      <c r="NPY19" s="1"/>
      <c r="NPZ19" s="1"/>
      <c r="NQA19" s="1"/>
      <c r="NQB19" s="9"/>
      <c r="NQC19" s="1"/>
      <c r="NQD19" s="1"/>
      <c r="NQF19" s="21"/>
      <c r="NQG19" s="1"/>
      <c r="NQH19" s="1"/>
      <c r="NQI19" s="1"/>
      <c r="NQJ19" s="9"/>
      <c r="NQK19" s="1"/>
      <c r="NQL19" s="1"/>
      <c r="NQN19" s="21"/>
      <c r="NQO19" s="1"/>
      <c r="NQP19" s="1"/>
      <c r="NQQ19" s="1"/>
      <c r="NQR19" s="9"/>
      <c r="NQS19" s="1"/>
      <c r="NQT19" s="1"/>
      <c r="NQV19" s="21"/>
      <c r="NQW19" s="1"/>
      <c r="NQX19" s="1"/>
      <c r="NQY19" s="1"/>
      <c r="NQZ19" s="9"/>
      <c r="NRA19" s="1"/>
      <c r="NRB19" s="1"/>
      <c r="NRD19" s="21"/>
      <c r="NRE19" s="1"/>
      <c r="NRF19" s="1"/>
      <c r="NRG19" s="1"/>
      <c r="NRH19" s="9"/>
      <c r="NRI19" s="1"/>
      <c r="NRJ19" s="1"/>
      <c r="NRL19" s="21"/>
      <c r="NRM19" s="1"/>
      <c r="NRN19" s="1"/>
      <c r="NRO19" s="1"/>
      <c r="NRP19" s="9"/>
      <c r="NRQ19" s="1"/>
      <c r="NRR19" s="1"/>
      <c r="NRT19" s="21"/>
      <c r="NRU19" s="1"/>
      <c r="NRV19" s="1"/>
      <c r="NRW19" s="1"/>
      <c r="NRX19" s="9"/>
      <c r="NRY19" s="1"/>
      <c r="NRZ19" s="1"/>
      <c r="NSB19" s="21"/>
      <c r="NSC19" s="1"/>
      <c r="NSD19" s="1"/>
      <c r="NSE19" s="1"/>
      <c r="NSF19" s="9"/>
      <c r="NSG19" s="1"/>
      <c r="NSH19" s="1"/>
      <c r="NSJ19" s="21"/>
      <c r="NSK19" s="1"/>
      <c r="NSL19" s="1"/>
      <c r="NSM19" s="1"/>
      <c r="NSN19" s="9"/>
      <c r="NSO19" s="1"/>
      <c r="NSP19" s="1"/>
      <c r="NSR19" s="21"/>
      <c r="NSS19" s="1"/>
      <c r="NST19" s="1"/>
      <c r="NSU19" s="1"/>
      <c r="NSV19" s="9"/>
      <c r="NSW19" s="1"/>
      <c r="NSX19" s="1"/>
      <c r="NSZ19" s="21"/>
      <c r="NTA19" s="1"/>
      <c r="NTB19" s="1"/>
      <c r="NTC19" s="1"/>
      <c r="NTD19" s="9"/>
      <c r="NTE19" s="1"/>
      <c r="NTF19" s="1"/>
      <c r="NTH19" s="21"/>
      <c r="NTI19" s="1"/>
      <c r="NTJ19" s="1"/>
      <c r="NTK19" s="1"/>
      <c r="NTL19" s="9"/>
      <c r="NTM19" s="1"/>
      <c r="NTN19" s="1"/>
      <c r="NTP19" s="21"/>
      <c r="NTQ19" s="1"/>
      <c r="NTR19" s="1"/>
      <c r="NTS19" s="1"/>
      <c r="NTT19" s="9"/>
      <c r="NTU19" s="1"/>
      <c r="NTV19" s="1"/>
      <c r="NTX19" s="21"/>
      <c r="NTY19" s="1"/>
      <c r="NTZ19" s="1"/>
      <c r="NUA19" s="1"/>
      <c r="NUB19" s="9"/>
      <c r="NUC19" s="1"/>
      <c r="NUD19" s="1"/>
      <c r="NUF19" s="21"/>
      <c r="NUG19" s="1"/>
      <c r="NUH19" s="1"/>
      <c r="NUI19" s="1"/>
      <c r="NUJ19" s="9"/>
      <c r="NUK19" s="1"/>
      <c r="NUL19" s="1"/>
      <c r="NUN19" s="21"/>
      <c r="NUO19" s="1"/>
      <c r="NUP19" s="1"/>
      <c r="NUQ19" s="1"/>
      <c r="NUR19" s="9"/>
      <c r="NUS19" s="1"/>
      <c r="NUT19" s="1"/>
      <c r="NUV19" s="21"/>
      <c r="NUW19" s="1"/>
      <c r="NUX19" s="1"/>
      <c r="NUY19" s="1"/>
      <c r="NUZ19" s="9"/>
      <c r="NVA19" s="1"/>
      <c r="NVB19" s="1"/>
      <c r="NVD19" s="21"/>
      <c r="NVE19" s="1"/>
      <c r="NVF19" s="1"/>
      <c r="NVG19" s="1"/>
      <c r="NVH19" s="9"/>
      <c r="NVI19" s="1"/>
      <c r="NVJ19" s="1"/>
      <c r="NVL19" s="21"/>
      <c r="NVM19" s="1"/>
      <c r="NVN19" s="1"/>
      <c r="NVO19" s="1"/>
      <c r="NVP19" s="9"/>
      <c r="NVQ19" s="1"/>
      <c r="NVR19" s="1"/>
      <c r="NVT19" s="21"/>
      <c r="NVU19" s="1"/>
      <c r="NVV19" s="1"/>
      <c r="NVW19" s="1"/>
      <c r="NVX19" s="9"/>
      <c r="NVY19" s="1"/>
      <c r="NVZ19" s="1"/>
      <c r="NWB19" s="21"/>
      <c r="NWC19" s="1"/>
      <c r="NWD19" s="1"/>
      <c r="NWE19" s="1"/>
      <c r="NWF19" s="9"/>
      <c r="NWG19" s="1"/>
      <c r="NWH19" s="1"/>
      <c r="NWJ19" s="21"/>
      <c r="NWK19" s="1"/>
      <c r="NWL19" s="1"/>
      <c r="NWM19" s="1"/>
      <c r="NWN19" s="9"/>
      <c r="NWO19" s="1"/>
      <c r="NWP19" s="1"/>
      <c r="NWR19" s="21"/>
      <c r="NWS19" s="1"/>
      <c r="NWT19" s="1"/>
      <c r="NWU19" s="1"/>
      <c r="NWV19" s="9"/>
      <c r="NWW19" s="1"/>
      <c r="NWX19" s="1"/>
      <c r="NWZ19" s="21"/>
      <c r="NXA19" s="1"/>
      <c r="NXB19" s="1"/>
      <c r="NXC19" s="1"/>
      <c r="NXD19" s="9"/>
      <c r="NXE19" s="1"/>
      <c r="NXF19" s="1"/>
      <c r="NXH19" s="21"/>
      <c r="NXI19" s="1"/>
      <c r="NXJ19" s="1"/>
      <c r="NXK19" s="1"/>
      <c r="NXL19" s="9"/>
      <c r="NXM19" s="1"/>
      <c r="NXN19" s="1"/>
      <c r="NXP19" s="21"/>
      <c r="NXQ19" s="1"/>
      <c r="NXR19" s="1"/>
      <c r="NXS19" s="1"/>
      <c r="NXT19" s="9"/>
      <c r="NXU19" s="1"/>
      <c r="NXV19" s="1"/>
      <c r="NXX19" s="21"/>
      <c r="NXY19" s="1"/>
      <c r="NXZ19" s="1"/>
      <c r="NYA19" s="1"/>
      <c r="NYB19" s="9"/>
      <c r="NYC19" s="1"/>
      <c r="NYD19" s="1"/>
      <c r="NYF19" s="21"/>
      <c r="NYG19" s="1"/>
      <c r="NYH19" s="1"/>
      <c r="NYI19" s="1"/>
      <c r="NYJ19" s="9"/>
      <c r="NYK19" s="1"/>
      <c r="NYL19" s="1"/>
      <c r="NYN19" s="21"/>
      <c r="NYO19" s="1"/>
      <c r="NYP19" s="1"/>
      <c r="NYQ19" s="1"/>
      <c r="NYR19" s="9"/>
      <c r="NYS19" s="1"/>
      <c r="NYT19" s="1"/>
      <c r="NYV19" s="21"/>
      <c r="NYW19" s="1"/>
      <c r="NYX19" s="1"/>
      <c r="NYY19" s="1"/>
      <c r="NYZ19" s="9"/>
      <c r="NZA19" s="1"/>
      <c r="NZB19" s="1"/>
      <c r="NZD19" s="21"/>
      <c r="NZE19" s="1"/>
      <c r="NZF19" s="1"/>
      <c r="NZG19" s="1"/>
      <c r="NZH19" s="9"/>
      <c r="NZI19" s="1"/>
      <c r="NZJ19" s="1"/>
      <c r="NZL19" s="21"/>
      <c r="NZM19" s="1"/>
      <c r="NZN19" s="1"/>
      <c r="NZO19" s="1"/>
      <c r="NZP19" s="9"/>
      <c r="NZQ19" s="1"/>
      <c r="NZR19" s="1"/>
      <c r="NZT19" s="21"/>
      <c r="NZU19" s="1"/>
      <c r="NZV19" s="1"/>
      <c r="NZW19" s="1"/>
      <c r="NZX19" s="9"/>
      <c r="NZY19" s="1"/>
      <c r="NZZ19" s="1"/>
      <c r="OAB19" s="21"/>
      <c r="OAC19" s="1"/>
      <c r="OAD19" s="1"/>
      <c r="OAE19" s="1"/>
      <c r="OAF19" s="9"/>
      <c r="OAG19" s="1"/>
      <c r="OAH19" s="1"/>
      <c r="OAJ19" s="21"/>
      <c r="OAK19" s="1"/>
      <c r="OAL19" s="1"/>
      <c r="OAM19" s="1"/>
      <c r="OAN19" s="9"/>
      <c r="OAO19" s="1"/>
      <c r="OAP19" s="1"/>
      <c r="OAR19" s="21"/>
      <c r="OAS19" s="1"/>
      <c r="OAT19" s="1"/>
      <c r="OAU19" s="1"/>
      <c r="OAV19" s="9"/>
      <c r="OAW19" s="1"/>
      <c r="OAX19" s="1"/>
      <c r="OAZ19" s="21"/>
      <c r="OBA19" s="1"/>
      <c r="OBB19" s="1"/>
      <c r="OBC19" s="1"/>
      <c r="OBD19" s="9"/>
      <c r="OBE19" s="1"/>
      <c r="OBF19" s="1"/>
      <c r="OBH19" s="21"/>
      <c r="OBI19" s="1"/>
      <c r="OBJ19" s="1"/>
      <c r="OBK19" s="1"/>
      <c r="OBL19" s="9"/>
      <c r="OBM19" s="1"/>
      <c r="OBN19" s="1"/>
      <c r="OBP19" s="21"/>
      <c r="OBQ19" s="1"/>
      <c r="OBR19" s="1"/>
      <c r="OBS19" s="1"/>
      <c r="OBT19" s="9"/>
      <c r="OBU19" s="1"/>
      <c r="OBV19" s="1"/>
      <c r="OBX19" s="21"/>
      <c r="OBY19" s="1"/>
      <c r="OBZ19" s="1"/>
      <c r="OCA19" s="1"/>
      <c r="OCB19" s="9"/>
      <c r="OCC19" s="1"/>
      <c r="OCD19" s="1"/>
      <c r="OCF19" s="21"/>
      <c r="OCG19" s="1"/>
      <c r="OCH19" s="1"/>
      <c r="OCI19" s="1"/>
      <c r="OCJ19" s="9"/>
      <c r="OCK19" s="1"/>
      <c r="OCL19" s="1"/>
      <c r="OCN19" s="21"/>
      <c r="OCO19" s="1"/>
      <c r="OCP19" s="1"/>
      <c r="OCQ19" s="1"/>
      <c r="OCR19" s="9"/>
      <c r="OCS19" s="1"/>
      <c r="OCT19" s="1"/>
      <c r="OCV19" s="21"/>
      <c r="OCW19" s="1"/>
      <c r="OCX19" s="1"/>
      <c r="OCY19" s="1"/>
      <c r="OCZ19" s="9"/>
      <c r="ODA19" s="1"/>
      <c r="ODB19" s="1"/>
      <c r="ODD19" s="21"/>
      <c r="ODE19" s="1"/>
      <c r="ODF19" s="1"/>
      <c r="ODG19" s="1"/>
      <c r="ODH19" s="9"/>
      <c r="ODI19" s="1"/>
      <c r="ODJ19" s="1"/>
      <c r="ODL19" s="21"/>
      <c r="ODM19" s="1"/>
      <c r="ODN19" s="1"/>
      <c r="ODO19" s="1"/>
      <c r="ODP19" s="9"/>
      <c r="ODQ19" s="1"/>
      <c r="ODR19" s="1"/>
      <c r="ODT19" s="21"/>
      <c r="ODU19" s="1"/>
      <c r="ODV19" s="1"/>
      <c r="ODW19" s="1"/>
      <c r="ODX19" s="9"/>
      <c r="ODY19" s="1"/>
      <c r="ODZ19" s="1"/>
      <c r="OEB19" s="21"/>
      <c r="OEC19" s="1"/>
      <c r="OED19" s="1"/>
      <c r="OEE19" s="1"/>
      <c r="OEF19" s="9"/>
      <c r="OEG19" s="1"/>
      <c r="OEH19" s="1"/>
      <c r="OEJ19" s="21"/>
      <c r="OEK19" s="1"/>
      <c r="OEL19" s="1"/>
      <c r="OEM19" s="1"/>
      <c r="OEN19" s="9"/>
      <c r="OEO19" s="1"/>
      <c r="OEP19" s="1"/>
      <c r="OER19" s="21"/>
      <c r="OES19" s="1"/>
      <c r="OET19" s="1"/>
      <c r="OEU19" s="1"/>
      <c r="OEV19" s="9"/>
      <c r="OEW19" s="1"/>
      <c r="OEX19" s="1"/>
      <c r="OEZ19" s="21"/>
      <c r="OFA19" s="1"/>
      <c r="OFB19" s="1"/>
      <c r="OFC19" s="1"/>
      <c r="OFD19" s="9"/>
      <c r="OFE19" s="1"/>
      <c r="OFF19" s="1"/>
      <c r="OFH19" s="21"/>
      <c r="OFI19" s="1"/>
      <c r="OFJ19" s="1"/>
      <c r="OFK19" s="1"/>
      <c r="OFL19" s="9"/>
      <c r="OFM19" s="1"/>
      <c r="OFN19" s="1"/>
      <c r="OFP19" s="21"/>
      <c r="OFQ19" s="1"/>
      <c r="OFR19" s="1"/>
      <c r="OFS19" s="1"/>
      <c r="OFT19" s="9"/>
      <c r="OFU19" s="1"/>
      <c r="OFV19" s="1"/>
      <c r="OFX19" s="21"/>
      <c r="OFY19" s="1"/>
      <c r="OFZ19" s="1"/>
      <c r="OGA19" s="1"/>
      <c r="OGB19" s="9"/>
      <c r="OGC19" s="1"/>
      <c r="OGD19" s="1"/>
      <c r="OGF19" s="21"/>
      <c r="OGG19" s="1"/>
      <c r="OGH19" s="1"/>
      <c r="OGI19" s="1"/>
      <c r="OGJ19" s="9"/>
      <c r="OGK19" s="1"/>
      <c r="OGL19" s="1"/>
      <c r="OGN19" s="21"/>
      <c r="OGO19" s="1"/>
      <c r="OGP19" s="1"/>
      <c r="OGQ19" s="1"/>
      <c r="OGR19" s="9"/>
      <c r="OGS19" s="1"/>
      <c r="OGT19" s="1"/>
      <c r="OGV19" s="21"/>
      <c r="OGW19" s="1"/>
      <c r="OGX19" s="1"/>
      <c r="OGY19" s="1"/>
      <c r="OGZ19" s="9"/>
      <c r="OHA19" s="1"/>
      <c r="OHB19" s="1"/>
      <c r="OHD19" s="21"/>
      <c r="OHE19" s="1"/>
      <c r="OHF19" s="1"/>
      <c r="OHG19" s="1"/>
      <c r="OHH19" s="9"/>
      <c r="OHI19" s="1"/>
      <c r="OHJ19" s="1"/>
      <c r="OHL19" s="21"/>
      <c r="OHM19" s="1"/>
      <c r="OHN19" s="1"/>
      <c r="OHO19" s="1"/>
      <c r="OHP19" s="9"/>
      <c r="OHQ19" s="1"/>
      <c r="OHR19" s="1"/>
      <c r="OHT19" s="21"/>
      <c r="OHU19" s="1"/>
      <c r="OHV19" s="1"/>
      <c r="OHW19" s="1"/>
      <c r="OHX19" s="9"/>
      <c r="OHY19" s="1"/>
      <c r="OHZ19" s="1"/>
      <c r="OIB19" s="21"/>
      <c r="OIC19" s="1"/>
      <c r="OID19" s="1"/>
      <c r="OIE19" s="1"/>
      <c r="OIF19" s="9"/>
      <c r="OIG19" s="1"/>
      <c r="OIH19" s="1"/>
      <c r="OIJ19" s="21"/>
      <c r="OIK19" s="1"/>
      <c r="OIL19" s="1"/>
      <c r="OIM19" s="1"/>
      <c r="OIN19" s="9"/>
      <c r="OIO19" s="1"/>
      <c r="OIP19" s="1"/>
      <c r="OIR19" s="21"/>
      <c r="OIS19" s="1"/>
      <c r="OIT19" s="1"/>
      <c r="OIU19" s="1"/>
      <c r="OIV19" s="9"/>
      <c r="OIW19" s="1"/>
      <c r="OIX19" s="1"/>
      <c r="OIZ19" s="21"/>
      <c r="OJA19" s="1"/>
      <c r="OJB19" s="1"/>
      <c r="OJC19" s="1"/>
      <c r="OJD19" s="9"/>
      <c r="OJE19" s="1"/>
      <c r="OJF19" s="1"/>
      <c r="OJH19" s="21"/>
      <c r="OJI19" s="1"/>
      <c r="OJJ19" s="1"/>
      <c r="OJK19" s="1"/>
      <c r="OJL19" s="9"/>
      <c r="OJM19" s="1"/>
      <c r="OJN19" s="1"/>
      <c r="OJP19" s="21"/>
      <c r="OJQ19" s="1"/>
      <c r="OJR19" s="1"/>
      <c r="OJS19" s="1"/>
      <c r="OJT19" s="9"/>
      <c r="OJU19" s="1"/>
      <c r="OJV19" s="1"/>
      <c r="OJX19" s="21"/>
      <c r="OJY19" s="1"/>
      <c r="OJZ19" s="1"/>
      <c r="OKA19" s="1"/>
      <c r="OKB19" s="9"/>
      <c r="OKC19" s="1"/>
      <c r="OKD19" s="1"/>
      <c r="OKF19" s="21"/>
      <c r="OKG19" s="1"/>
      <c r="OKH19" s="1"/>
      <c r="OKI19" s="1"/>
      <c r="OKJ19" s="9"/>
      <c r="OKK19" s="1"/>
      <c r="OKL19" s="1"/>
      <c r="OKN19" s="21"/>
      <c r="OKO19" s="1"/>
      <c r="OKP19" s="1"/>
      <c r="OKQ19" s="1"/>
      <c r="OKR19" s="9"/>
      <c r="OKS19" s="1"/>
      <c r="OKT19" s="1"/>
      <c r="OKV19" s="21"/>
      <c r="OKW19" s="1"/>
      <c r="OKX19" s="1"/>
      <c r="OKY19" s="1"/>
      <c r="OKZ19" s="9"/>
      <c r="OLA19" s="1"/>
      <c r="OLB19" s="1"/>
      <c r="OLD19" s="21"/>
      <c r="OLE19" s="1"/>
      <c r="OLF19" s="1"/>
      <c r="OLG19" s="1"/>
      <c r="OLH19" s="9"/>
      <c r="OLI19" s="1"/>
      <c r="OLJ19" s="1"/>
      <c r="OLL19" s="21"/>
      <c r="OLM19" s="1"/>
      <c r="OLN19" s="1"/>
      <c r="OLO19" s="1"/>
      <c r="OLP19" s="9"/>
      <c r="OLQ19" s="1"/>
      <c r="OLR19" s="1"/>
      <c r="OLT19" s="21"/>
      <c r="OLU19" s="1"/>
      <c r="OLV19" s="1"/>
      <c r="OLW19" s="1"/>
      <c r="OLX19" s="9"/>
      <c r="OLY19" s="1"/>
      <c r="OLZ19" s="1"/>
      <c r="OMB19" s="21"/>
      <c r="OMC19" s="1"/>
      <c r="OMD19" s="1"/>
      <c r="OME19" s="1"/>
      <c r="OMF19" s="9"/>
      <c r="OMG19" s="1"/>
      <c r="OMH19" s="1"/>
      <c r="OMJ19" s="21"/>
      <c r="OMK19" s="1"/>
      <c r="OML19" s="1"/>
      <c r="OMM19" s="1"/>
      <c r="OMN19" s="9"/>
      <c r="OMO19" s="1"/>
      <c r="OMP19" s="1"/>
      <c r="OMR19" s="21"/>
      <c r="OMS19" s="1"/>
      <c r="OMT19" s="1"/>
      <c r="OMU19" s="1"/>
      <c r="OMV19" s="9"/>
      <c r="OMW19" s="1"/>
      <c r="OMX19" s="1"/>
      <c r="OMZ19" s="21"/>
      <c r="ONA19" s="1"/>
      <c r="ONB19" s="1"/>
      <c r="ONC19" s="1"/>
      <c r="OND19" s="9"/>
      <c r="ONE19" s="1"/>
      <c r="ONF19" s="1"/>
      <c r="ONH19" s="21"/>
      <c r="ONI19" s="1"/>
      <c r="ONJ19" s="1"/>
      <c r="ONK19" s="1"/>
      <c r="ONL19" s="9"/>
      <c r="ONM19" s="1"/>
      <c r="ONN19" s="1"/>
      <c r="ONP19" s="21"/>
      <c r="ONQ19" s="1"/>
      <c r="ONR19" s="1"/>
      <c r="ONS19" s="1"/>
      <c r="ONT19" s="9"/>
      <c r="ONU19" s="1"/>
      <c r="ONV19" s="1"/>
      <c r="ONX19" s="21"/>
      <c r="ONY19" s="1"/>
      <c r="ONZ19" s="1"/>
      <c r="OOA19" s="1"/>
      <c r="OOB19" s="9"/>
      <c r="OOC19" s="1"/>
      <c r="OOD19" s="1"/>
      <c r="OOF19" s="21"/>
      <c r="OOG19" s="1"/>
      <c r="OOH19" s="1"/>
      <c r="OOI19" s="1"/>
      <c r="OOJ19" s="9"/>
      <c r="OOK19" s="1"/>
      <c r="OOL19" s="1"/>
      <c r="OON19" s="21"/>
      <c r="OOO19" s="1"/>
      <c r="OOP19" s="1"/>
      <c r="OOQ19" s="1"/>
      <c r="OOR19" s="9"/>
      <c r="OOS19" s="1"/>
      <c r="OOT19" s="1"/>
      <c r="OOV19" s="21"/>
      <c r="OOW19" s="1"/>
      <c r="OOX19" s="1"/>
      <c r="OOY19" s="1"/>
      <c r="OOZ19" s="9"/>
      <c r="OPA19" s="1"/>
      <c r="OPB19" s="1"/>
      <c r="OPD19" s="21"/>
      <c r="OPE19" s="1"/>
      <c r="OPF19" s="1"/>
      <c r="OPG19" s="1"/>
      <c r="OPH19" s="9"/>
      <c r="OPI19" s="1"/>
      <c r="OPJ19" s="1"/>
      <c r="OPL19" s="21"/>
      <c r="OPM19" s="1"/>
      <c r="OPN19" s="1"/>
      <c r="OPO19" s="1"/>
      <c r="OPP19" s="9"/>
      <c r="OPQ19" s="1"/>
      <c r="OPR19" s="1"/>
      <c r="OPT19" s="21"/>
      <c r="OPU19" s="1"/>
      <c r="OPV19" s="1"/>
      <c r="OPW19" s="1"/>
      <c r="OPX19" s="9"/>
      <c r="OPY19" s="1"/>
      <c r="OPZ19" s="1"/>
      <c r="OQB19" s="21"/>
      <c r="OQC19" s="1"/>
      <c r="OQD19" s="1"/>
      <c r="OQE19" s="1"/>
      <c r="OQF19" s="9"/>
      <c r="OQG19" s="1"/>
      <c r="OQH19" s="1"/>
      <c r="OQJ19" s="21"/>
      <c r="OQK19" s="1"/>
      <c r="OQL19" s="1"/>
      <c r="OQM19" s="1"/>
      <c r="OQN19" s="9"/>
      <c r="OQO19" s="1"/>
      <c r="OQP19" s="1"/>
      <c r="OQR19" s="21"/>
      <c r="OQS19" s="1"/>
      <c r="OQT19" s="1"/>
      <c r="OQU19" s="1"/>
      <c r="OQV19" s="9"/>
      <c r="OQW19" s="1"/>
      <c r="OQX19" s="1"/>
      <c r="OQZ19" s="21"/>
      <c r="ORA19" s="1"/>
      <c r="ORB19" s="1"/>
      <c r="ORC19" s="1"/>
      <c r="ORD19" s="9"/>
      <c r="ORE19" s="1"/>
      <c r="ORF19" s="1"/>
      <c r="ORH19" s="21"/>
      <c r="ORI19" s="1"/>
      <c r="ORJ19" s="1"/>
      <c r="ORK19" s="1"/>
      <c r="ORL19" s="9"/>
      <c r="ORM19" s="1"/>
      <c r="ORN19" s="1"/>
      <c r="ORP19" s="21"/>
      <c r="ORQ19" s="1"/>
      <c r="ORR19" s="1"/>
      <c r="ORS19" s="1"/>
      <c r="ORT19" s="9"/>
      <c r="ORU19" s="1"/>
      <c r="ORV19" s="1"/>
      <c r="ORX19" s="21"/>
      <c r="ORY19" s="1"/>
      <c r="ORZ19" s="1"/>
      <c r="OSA19" s="1"/>
      <c r="OSB19" s="9"/>
      <c r="OSC19" s="1"/>
      <c r="OSD19" s="1"/>
      <c r="OSF19" s="21"/>
      <c r="OSG19" s="1"/>
      <c r="OSH19" s="1"/>
      <c r="OSI19" s="1"/>
      <c r="OSJ19" s="9"/>
      <c r="OSK19" s="1"/>
      <c r="OSL19" s="1"/>
      <c r="OSN19" s="21"/>
      <c r="OSO19" s="1"/>
      <c r="OSP19" s="1"/>
      <c r="OSQ19" s="1"/>
      <c r="OSR19" s="9"/>
      <c r="OSS19" s="1"/>
      <c r="OST19" s="1"/>
      <c r="OSV19" s="21"/>
      <c r="OSW19" s="1"/>
      <c r="OSX19" s="1"/>
      <c r="OSY19" s="1"/>
      <c r="OSZ19" s="9"/>
      <c r="OTA19" s="1"/>
      <c r="OTB19" s="1"/>
      <c r="OTD19" s="21"/>
      <c r="OTE19" s="1"/>
      <c r="OTF19" s="1"/>
      <c r="OTG19" s="1"/>
      <c r="OTH19" s="9"/>
      <c r="OTI19" s="1"/>
      <c r="OTJ19" s="1"/>
      <c r="OTL19" s="21"/>
      <c r="OTM19" s="1"/>
      <c r="OTN19" s="1"/>
      <c r="OTO19" s="1"/>
      <c r="OTP19" s="9"/>
      <c r="OTQ19" s="1"/>
      <c r="OTR19" s="1"/>
      <c r="OTT19" s="21"/>
      <c r="OTU19" s="1"/>
      <c r="OTV19" s="1"/>
      <c r="OTW19" s="1"/>
      <c r="OTX19" s="9"/>
      <c r="OTY19" s="1"/>
      <c r="OTZ19" s="1"/>
      <c r="OUB19" s="21"/>
      <c r="OUC19" s="1"/>
      <c r="OUD19" s="1"/>
      <c r="OUE19" s="1"/>
      <c r="OUF19" s="9"/>
      <c r="OUG19" s="1"/>
      <c r="OUH19" s="1"/>
      <c r="OUJ19" s="21"/>
      <c r="OUK19" s="1"/>
      <c r="OUL19" s="1"/>
      <c r="OUM19" s="1"/>
      <c r="OUN19" s="9"/>
      <c r="OUO19" s="1"/>
      <c r="OUP19" s="1"/>
      <c r="OUR19" s="21"/>
      <c r="OUS19" s="1"/>
      <c r="OUT19" s="1"/>
      <c r="OUU19" s="1"/>
      <c r="OUV19" s="9"/>
      <c r="OUW19" s="1"/>
      <c r="OUX19" s="1"/>
      <c r="OUZ19" s="21"/>
      <c r="OVA19" s="1"/>
      <c r="OVB19" s="1"/>
      <c r="OVC19" s="1"/>
      <c r="OVD19" s="9"/>
      <c r="OVE19" s="1"/>
      <c r="OVF19" s="1"/>
      <c r="OVH19" s="21"/>
      <c r="OVI19" s="1"/>
      <c r="OVJ19" s="1"/>
      <c r="OVK19" s="1"/>
      <c r="OVL19" s="9"/>
      <c r="OVM19" s="1"/>
      <c r="OVN19" s="1"/>
      <c r="OVP19" s="21"/>
      <c r="OVQ19" s="1"/>
      <c r="OVR19" s="1"/>
      <c r="OVS19" s="1"/>
      <c r="OVT19" s="9"/>
      <c r="OVU19" s="1"/>
      <c r="OVV19" s="1"/>
      <c r="OVX19" s="21"/>
      <c r="OVY19" s="1"/>
      <c r="OVZ19" s="1"/>
      <c r="OWA19" s="1"/>
      <c r="OWB19" s="9"/>
      <c r="OWC19" s="1"/>
      <c r="OWD19" s="1"/>
      <c r="OWF19" s="21"/>
      <c r="OWG19" s="1"/>
      <c r="OWH19" s="1"/>
      <c r="OWI19" s="1"/>
      <c r="OWJ19" s="9"/>
      <c r="OWK19" s="1"/>
      <c r="OWL19" s="1"/>
      <c r="OWN19" s="21"/>
      <c r="OWO19" s="1"/>
      <c r="OWP19" s="1"/>
      <c r="OWQ19" s="1"/>
      <c r="OWR19" s="9"/>
      <c r="OWS19" s="1"/>
      <c r="OWT19" s="1"/>
      <c r="OWV19" s="21"/>
      <c r="OWW19" s="1"/>
      <c r="OWX19" s="1"/>
      <c r="OWY19" s="1"/>
      <c r="OWZ19" s="9"/>
      <c r="OXA19" s="1"/>
      <c r="OXB19" s="1"/>
      <c r="OXD19" s="21"/>
      <c r="OXE19" s="1"/>
      <c r="OXF19" s="1"/>
      <c r="OXG19" s="1"/>
      <c r="OXH19" s="9"/>
      <c r="OXI19" s="1"/>
      <c r="OXJ19" s="1"/>
      <c r="OXL19" s="21"/>
      <c r="OXM19" s="1"/>
      <c r="OXN19" s="1"/>
      <c r="OXO19" s="1"/>
      <c r="OXP19" s="9"/>
      <c r="OXQ19" s="1"/>
      <c r="OXR19" s="1"/>
      <c r="OXT19" s="21"/>
      <c r="OXU19" s="1"/>
      <c r="OXV19" s="1"/>
      <c r="OXW19" s="1"/>
      <c r="OXX19" s="9"/>
      <c r="OXY19" s="1"/>
      <c r="OXZ19" s="1"/>
      <c r="OYB19" s="21"/>
      <c r="OYC19" s="1"/>
      <c r="OYD19" s="1"/>
      <c r="OYE19" s="1"/>
      <c r="OYF19" s="9"/>
      <c r="OYG19" s="1"/>
      <c r="OYH19" s="1"/>
      <c r="OYJ19" s="21"/>
      <c r="OYK19" s="1"/>
      <c r="OYL19" s="1"/>
      <c r="OYM19" s="1"/>
      <c r="OYN19" s="9"/>
      <c r="OYO19" s="1"/>
      <c r="OYP19" s="1"/>
      <c r="OYR19" s="21"/>
      <c r="OYS19" s="1"/>
      <c r="OYT19" s="1"/>
      <c r="OYU19" s="1"/>
      <c r="OYV19" s="9"/>
      <c r="OYW19" s="1"/>
      <c r="OYX19" s="1"/>
      <c r="OYZ19" s="21"/>
      <c r="OZA19" s="1"/>
      <c r="OZB19" s="1"/>
      <c r="OZC19" s="1"/>
      <c r="OZD19" s="9"/>
      <c r="OZE19" s="1"/>
      <c r="OZF19" s="1"/>
      <c r="OZH19" s="21"/>
      <c r="OZI19" s="1"/>
      <c r="OZJ19" s="1"/>
      <c r="OZK19" s="1"/>
      <c r="OZL19" s="9"/>
      <c r="OZM19" s="1"/>
      <c r="OZN19" s="1"/>
      <c r="OZP19" s="21"/>
      <c r="OZQ19" s="1"/>
      <c r="OZR19" s="1"/>
      <c r="OZS19" s="1"/>
      <c r="OZT19" s="9"/>
      <c r="OZU19" s="1"/>
      <c r="OZV19" s="1"/>
      <c r="OZX19" s="21"/>
      <c r="OZY19" s="1"/>
      <c r="OZZ19" s="1"/>
      <c r="PAA19" s="1"/>
      <c r="PAB19" s="9"/>
      <c r="PAC19" s="1"/>
      <c r="PAD19" s="1"/>
      <c r="PAF19" s="21"/>
      <c r="PAG19" s="1"/>
      <c r="PAH19" s="1"/>
      <c r="PAI19" s="1"/>
      <c r="PAJ19" s="9"/>
      <c r="PAK19" s="1"/>
      <c r="PAL19" s="1"/>
      <c r="PAN19" s="21"/>
      <c r="PAO19" s="1"/>
      <c r="PAP19" s="1"/>
      <c r="PAQ19" s="1"/>
      <c r="PAR19" s="9"/>
      <c r="PAS19" s="1"/>
      <c r="PAT19" s="1"/>
      <c r="PAV19" s="21"/>
      <c r="PAW19" s="1"/>
      <c r="PAX19" s="1"/>
      <c r="PAY19" s="1"/>
      <c r="PAZ19" s="9"/>
      <c r="PBA19" s="1"/>
      <c r="PBB19" s="1"/>
      <c r="PBD19" s="21"/>
      <c r="PBE19" s="1"/>
      <c r="PBF19" s="1"/>
      <c r="PBG19" s="1"/>
      <c r="PBH19" s="9"/>
      <c r="PBI19" s="1"/>
      <c r="PBJ19" s="1"/>
      <c r="PBL19" s="21"/>
      <c r="PBM19" s="1"/>
      <c r="PBN19" s="1"/>
      <c r="PBO19" s="1"/>
      <c r="PBP19" s="9"/>
      <c r="PBQ19" s="1"/>
      <c r="PBR19" s="1"/>
      <c r="PBT19" s="21"/>
      <c r="PBU19" s="1"/>
      <c r="PBV19" s="1"/>
      <c r="PBW19" s="1"/>
      <c r="PBX19" s="9"/>
      <c r="PBY19" s="1"/>
      <c r="PBZ19" s="1"/>
      <c r="PCB19" s="21"/>
      <c r="PCC19" s="1"/>
      <c r="PCD19" s="1"/>
      <c r="PCE19" s="1"/>
      <c r="PCF19" s="9"/>
      <c r="PCG19" s="1"/>
      <c r="PCH19" s="1"/>
      <c r="PCJ19" s="21"/>
      <c r="PCK19" s="1"/>
      <c r="PCL19" s="1"/>
      <c r="PCM19" s="1"/>
      <c r="PCN19" s="9"/>
      <c r="PCO19" s="1"/>
      <c r="PCP19" s="1"/>
      <c r="PCR19" s="21"/>
      <c r="PCS19" s="1"/>
      <c r="PCT19" s="1"/>
      <c r="PCU19" s="1"/>
      <c r="PCV19" s="9"/>
      <c r="PCW19" s="1"/>
      <c r="PCX19" s="1"/>
      <c r="PCZ19" s="21"/>
      <c r="PDA19" s="1"/>
      <c r="PDB19" s="1"/>
      <c r="PDC19" s="1"/>
      <c r="PDD19" s="9"/>
      <c r="PDE19" s="1"/>
      <c r="PDF19" s="1"/>
      <c r="PDH19" s="21"/>
      <c r="PDI19" s="1"/>
      <c r="PDJ19" s="1"/>
      <c r="PDK19" s="1"/>
      <c r="PDL19" s="9"/>
      <c r="PDM19" s="1"/>
      <c r="PDN19" s="1"/>
      <c r="PDP19" s="21"/>
      <c r="PDQ19" s="1"/>
      <c r="PDR19" s="1"/>
      <c r="PDS19" s="1"/>
      <c r="PDT19" s="9"/>
      <c r="PDU19" s="1"/>
      <c r="PDV19" s="1"/>
      <c r="PDX19" s="21"/>
      <c r="PDY19" s="1"/>
      <c r="PDZ19" s="1"/>
      <c r="PEA19" s="1"/>
      <c r="PEB19" s="9"/>
      <c r="PEC19" s="1"/>
      <c r="PED19" s="1"/>
      <c r="PEF19" s="21"/>
      <c r="PEG19" s="1"/>
      <c r="PEH19" s="1"/>
      <c r="PEI19" s="1"/>
      <c r="PEJ19" s="9"/>
      <c r="PEK19" s="1"/>
      <c r="PEL19" s="1"/>
      <c r="PEN19" s="21"/>
      <c r="PEO19" s="1"/>
      <c r="PEP19" s="1"/>
      <c r="PEQ19" s="1"/>
      <c r="PER19" s="9"/>
      <c r="PES19" s="1"/>
      <c r="PET19" s="1"/>
      <c r="PEV19" s="21"/>
      <c r="PEW19" s="1"/>
      <c r="PEX19" s="1"/>
      <c r="PEY19" s="1"/>
      <c r="PEZ19" s="9"/>
      <c r="PFA19" s="1"/>
      <c r="PFB19" s="1"/>
      <c r="PFD19" s="21"/>
      <c r="PFE19" s="1"/>
      <c r="PFF19" s="1"/>
      <c r="PFG19" s="1"/>
      <c r="PFH19" s="9"/>
      <c r="PFI19" s="1"/>
      <c r="PFJ19" s="1"/>
      <c r="PFL19" s="21"/>
      <c r="PFM19" s="1"/>
      <c r="PFN19" s="1"/>
      <c r="PFO19" s="1"/>
      <c r="PFP19" s="9"/>
      <c r="PFQ19" s="1"/>
      <c r="PFR19" s="1"/>
      <c r="PFT19" s="21"/>
      <c r="PFU19" s="1"/>
      <c r="PFV19" s="1"/>
      <c r="PFW19" s="1"/>
      <c r="PFX19" s="9"/>
      <c r="PFY19" s="1"/>
      <c r="PFZ19" s="1"/>
      <c r="PGB19" s="21"/>
      <c r="PGC19" s="1"/>
      <c r="PGD19" s="1"/>
      <c r="PGE19" s="1"/>
      <c r="PGF19" s="9"/>
      <c r="PGG19" s="1"/>
      <c r="PGH19" s="1"/>
      <c r="PGJ19" s="21"/>
      <c r="PGK19" s="1"/>
      <c r="PGL19" s="1"/>
      <c r="PGM19" s="1"/>
      <c r="PGN19" s="9"/>
      <c r="PGO19" s="1"/>
      <c r="PGP19" s="1"/>
      <c r="PGR19" s="21"/>
      <c r="PGS19" s="1"/>
      <c r="PGT19" s="1"/>
      <c r="PGU19" s="1"/>
      <c r="PGV19" s="9"/>
      <c r="PGW19" s="1"/>
      <c r="PGX19" s="1"/>
      <c r="PGZ19" s="21"/>
      <c r="PHA19" s="1"/>
      <c r="PHB19" s="1"/>
      <c r="PHC19" s="1"/>
      <c r="PHD19" s="9"/>
      <c r="PHE19" s="1"/>
      <c r="PHF19" s="1"/>
      <c r="PHH19" s="21"/>
      <c r="PHI19" s="1"/>
      <c r="PHJ19" s="1"/>
      <c r="PHK19" s="1"/>
      <c r="PHL19" s="9"/>
      <c r="PHM19" s="1"/>
      <c r="PHN19" s="1"/>
      <c r="PHP19" s="21"/>
      <c r="PHQ19" s="1"/>
      <c r="PHR19" s="1"/>
      <c r="PHS19" s="1"/>
      <c r="PHT19" s="9"/>
      <c r="PHU19" s="1"/>
      <c r="PHV19" s="1"/>
      <c r="PHX19" s="21"/>
      <c r="PHY19" s="1"/>
      <c r="PHZ19" s="1"/>
      <c r="PIA19" s="1"/>
      <c r="PIB19" s="9"/>
      <c r="PIC19" s="1"/>
      <c r="PID19" s="1"/>
      <c r="PIF19" s="21"/>
      <c r="PIG19" s="1"/>
      <c r="PIH19" s="1"/>
      <c r="PII19" s="1"/>
      <c r="PIJ19" s="9"/>
      <c r="PIK19" s="1"/>
      <c r="PIL19" s="1"/>
      <c r="PIN19" s="21"/>
      <c r="PIO19" s="1"/>
      <c r="PIP19" s="1"/>
      <c r="PIQ19" s="1"/>
      <c r="PIR19" s="9"/>
      <c r="PIS19" s="1"/>
      <c r="PIT19" s="1"/>
      <c r="PIV19" s="21"/>
      <c r="PIW19" s="1"/>
      <c r="PIX19" s="1"/>
      <c r="PIY19" s="1"/>
      <c r="PIZ19" s="9"/>
      <c r="PJA19" s="1"/>
      <c r="PJB19" s="1"/>
      <c r="PJD19" s="21"/>
      <c r="PJE19" s="1"/>
      <c r="PJF19" s="1"/>
      <c r="PJG19" s="1"/>
      <c r="PJH19" s="9"/>
      <c r="PJI19" s="1"/>
      <c r="PJJ19" s="1"/>
      <c r="PJL19" s="21"/>
      <c r="PJM19" s="1"/>
      <c r="PJN19" s="1"/>
      <c r="PJO19" s="1"/>
      <c r="PJP19" s="9"/>
      <c r="PJQ19" s="1"/>
      <c r="PJR19" s="1"/>
      <c r="PJT19" s="21"/>
      <c r="PJU19" s="1"/>
      <c r="PJV19" s="1"/>
      <c r="PJW19" s="1"/>
      <c r="PJX19" s="9"/>
      <c r="PJY19" s="1"/>
      <c r="PJZ19" s="1"/>
      <c r="PKB19" s="21"/>
      <c r="PKC19" s="1"/>
      <c r="PKD19" s="1"/>
      <c r="PKE19" s="1"/>
      <c r="PKF19" s="9"/>
      <c r="PKG19" s="1"/>
      <c r="PKH19" s="1"/>
      <c r="PKJ19" s="21"/>
      <c r="PKK19" s="1"/>
      <c r="PKL19" s="1"/>
      <c r="PKM19" s="1"/>
      <c r="PKN19" s="9"/>
      <c r="PKO19" s="1"/>
      <c r="PKP19" s="1"/>
      <c r="PKR19" s="21"/>
      <c r="PKS19" s="1"/>
      <c r="PKT19" s="1"/>
      <c r="PKU19" s="1"/>
      <c r="PKV19" s="9"/>
      <c r="PKW19" s="1"/>
      <c r="PKX19" s="1"/>
      <c r="PKZ19" s="21"/>
      <c r="PLA19" s="1"/>
      <c r="PLB19" s="1"/>
      <c r="PLC19" s="1"/>
      <c r="PLD19" s="9"/>
      <c r="PLE19" s="1"/>
      <c r="PLF19" s="1"/>
      <c r="PLH19" s="21"/>
      <c r="PLI19" s="1"/>
      <c r="PLJ19" s="1"/>
      <c r="PLK19" s="1"/>
      <c r="PLL19" s="9"/>
      <c r="PLM19" s="1"/>
      <c r="PLN19" s="1"/>
      <c r="PLP19" s="21"/>
      <c r="PLQ19" s="1"/>
      <c r="PLR19" s="1"/>
      <c r="PLS19" s="1"/>
      <c r="PLT19" s="9"/>
      <c r="PLU19" s="1"/>
      <c r="PLV19" s="1"/>
      <c r="PLX19" s="21"/>
      <c r="PLY19" s="1"/>
      <c r="PLZ19" s="1"/>
      <c r="PMA19" s="1"/>
      <c r="PMB19" s="9"/>
      <c r="PMC19" s="1"/>
      <c r="PMD19" s="1"/>
      <c r="PMF19" s="21"/>
      <c r="PMG19" s="1"/>
      <c r="PMH19" s="1"/>
      <c r="PMI19" s="1"/>
      <c r="PMJ19" s="9"/>
      <c r="PMK19" s="1"/>
      <c r="PML19" s="1"/>
      <c r="PMN19" s="21"/>
      <c r="PMO19" s="1"/>
      <c r="PMP19" s="1"/>
      <c r="PMQ19" s="1"/>
      <c r="PMR19" s="9"/>
      <c r="PMS19" s="1"/>
      <c r="PMT19" s="1"/>
      <c r="PMV19" s="21"/>
      <c r="PMW19" s="1"/>
      <c r="PMX19" s="1"/>
      <c r="PMY19" s="1"/>
      <c r="PMZ19" s="9"/>
      <c r="PNA19" s="1"/>
      <c r="PNB19" s="1"/>
      <c r="PND19" s="21"/>
      <c r="PNE19" s="1"/>
      <c r="PNF19" s="1"/>
      <c r="PNG19" s="1"/>
      <c r="PNH19" s="9"/>
      <c r="PNI19" s="1"/>
      <c r="PNJ19" s="1"/>
      <c r="PNL19" s="21"/>
      <c r="PNM19" s="1"/>
      <c r="PNN19" s="1"/>
      <c r="PNO19" s="1"/>
      <c r="PNP19" s="9"/>
      <c r="PNQ19" s="1"/>
      <c r="PNR19" s="1"/>
      <c r="PNT19" s="21"/>
      <c r="PNU19" s="1"/>
      <c r="PNV19" s="1"/>
      <c r="PNW19" s="1"/>
      <c r="PNX19" s="9"/>
      <c r="PNY19" s="1"/>
      <c r="PNZ19" s="1"/>
      <c r="POB19" s="21"/>
      <c r="POC19" s="1"/>
      <c r="POD19" s="1"/>
      <c r="POE19" s="1"/>
      <c r="POF19" s="9"/>
      <c r="POG19" s="1"/>
      <c r="POH19" s="1"/>
      <c r="POJ19" s="21"/>
      <c r="POK19" s="1"/>
      <c r="POL19" s="1"/>
      <c r="POM19" s="1"/>
      <c r="PON19" s="9"/>
      <c r="POO19" s="1"/>
      <c r="POP19" s="1"/>
      <c r="POR19" s="21"/>
      <c r="POS19" s="1"/>
      <c r="POT19" s="1"/>
      <c r="POU19" s="1"/>
      <c r="POV19" s="9"/>
      <c r="POW19" s="1"/>
      <c r="POX19" s="1"/>
      <c r="POZ19" s="21"/>
      <c r="PPA19" s="1"/>
      <c r="PPB19" s="1"/>
      <c r="PPC19" s="1"/>
      <c r="PPD19" s="9"/>
      <c r="PPE19" s="1"/>
      <c r="PPF19" s="1"/>
      <c r="PPH19" s="21"/>
      <c r="PPI19" s="1"/>
      <c r="PPJ19" s="1"/>
      <c r="PPK19" s="1"/>
      <c r="PPL19" s="9"/>
      <c r="PPM19" s="1"/>
      <c r="PPN19" s="1"/>
      <c r="PPP19" s="21"/>
      <c r="PPQ19" s="1"/>
      <c r="PPR19" s="1"/>
      <c r="PPS19" s="1"/>
      <c r="PPT19" s="9"/>
      <c r="PPU19" s="1"/>
      <c r="PPV19" s="1"/>
      <c r="PPX19" s="21"/>
      <c r="PPY19" s="1"/>
      <c r="PPZ19" s="1"/>
      <c r="PQA19" s="1"/>
      <c r="PQB19" s="9"/>
      <c r="PQC19" s="1"/>
      <c r="PQD19" s="1"/>
      <c r="PQF19" s="21"/>
      <c r="PQG19" s="1"/>
      <c r="PQH19" s="1"/>
      <c r="PQI19" s="1"/>
      <c r="PQJ19" s="9"/>
      <c r="PQK19" s="1"/>
      <c r="PQL19" s="1"/>
      <c r="PQN19" s="21"/>
      <c r="PQO19" s="1"/>
      <c r="PQP19" s="1"/>
      <c r="PQQ19" s="1"/>
      <c r="PQR19" s="9"/>
      <c r="PQS19" s="1"/>
      <c r="PQT19" s="1"/>
      <c r="PQV19" s="21"/>
      <c r="PQW19" s="1"/>
      <c r="PQX19" s="1"/>
      <c r="PQY19" s="1"/>
      <c r="PQZ19" s="9"/>
      <c r="PRA19" s="1"/>
      <c r="PRB19" s="1"/>
      <c r="PRD19" s="21"/>
      <c r="PRE19" s="1"/>
      <c r="PRF19" s="1"/>
      <c r="PRG19" s="1"/>
      <c r="PRH19" s="9"/>
      <c r="PRI19" s="1"/>
      <c r="PRJ19" s="1"/>
      <c r="PRL19" s="21"/>
      <c r="PRM19" s="1"/>
      <c r="PRN19" s="1"/>
      <c r="PRO19" s="1"/>
      <c r="PRP19" s="9"/>
      <c r="PRQ19" s="1"/>
      <c r="PRR19" s="1"/>
      <c r="PRT19" s="21"/>
      <c r="PRU19" s="1"/>
      <c r="PRV19" s="1"/>
      <c r="PRW19" s="1"/>
      <c r="PRX19" s="9"/>
      <c r="PRY19" s="1"/>
      <c r="PRZ19" s="1"/>
      <c r="PSB19" s="21"/>
      <c r="PSC19" s="1"/>
      <c r="PSD19" s="1"/>
      <c r="PSE19" s="1"/>
      <c r="PSF19" s="9"/>
      <c r="PSG19" s="1"/>
      <c r="PSH19" s="1"/>
      <c r="PSJ19" s="21"/>
      <c r="PSK19" s="1"/>
      <c r="PSL19" s="1"/>
      <c r="PSM19" s="1"/>
      <c r="PSN19" s="9"/>
      <c r="PSO19" s="1"/>
      <c r="PSP19" s="1"/>
      <c r="PSR19" s="21"/>
      <c r="PSS19" s="1"/>
      <c r="PST19" s="1"/>
      <c r="PSU19" s="1"/>
      <c r="PSV19" s="9"/>
      <c r="PSW19" s="1"/>
      <c r="PSX19" s="1"/>
      <c r="PSZ19" s="21"/>
      <c r="PTA19" s="1"/>
      <c r="PTB19" s="1"/>
      <c r="PTC19" s="1"/>
      <c r="PTD19" s="9"/>
      <c r="PTE19" s="1"/>
      <c r="PTF19" s="1"/>
      <c r="PTH19" s="21"/>
      <c r="PTI19" s="1"/>
      <c r="PTJ19" s="1"/>
      <c r="PTK19" s="1"/>
      <c r="PTL19" s="9"/>
      <c r="PTM19" s="1"/>
      <c r="PTN19" s="1"/>
      <c r="PTP19" s="21"/>
      <c r="PTQ19" s="1"/>
      <c r="PTR19" s="1"/>
      <c r="PTS19" s="1"/>
      <c r="PTT19" s="9"/>
      <c r="PTU19" s="1"/>
      <c r="PTV19" s="1"/>
      <c r="PTX19" s="21"/>
      <c r="PTY19" s="1"/>
      <c r="PTZ19" s="1"/>
      <c r="PUA19" s="1"/>
      <c r="PUB19" s="9"/>
      <c r="PUC19" s="1"/>
      <c r="PUD19" s="1"/>
      <c r="PUF19" s="21"/>
      <c r="PUG19" s="1"/>
      <c r="PUH19" s="1"/>
      <c r="PUI19" s="1"/>
      <c r="PUJ19" s="9"/>
      <c r="PUK19" s="1"/>
      <c r="PUL19" s="1"/>
      <c r="PUN19" s="21"/>
      <c r="PUO19" s="1"/>
      <c r="PUP19" s="1"/>
      <c r="PUQ19" s="1"/>
      <c r="PUR19" s="9"/>
      <c r="PUS19" s="1"/>
      <c r="PUT19" s="1"/>
      <c r="PUV19" s="21"/>
      <c r="PUW19" s="1"/>
      <c r="PUX19" s="1"/>
      <c r="PUY19" s="1"/>
      <c r="PUZ19" s="9"/>
      <c r="PVA19" s="1"/>
      <c r="PVB19" s="1"/>
      <c r="PVD19" s="21"/>
      <c r="PVE19" s="1"/>
      <c r="PVF19" s="1"/>
      <c r="PVG19" s="1"/>
      <c r="PVH19" s="9"/>
      <c r="PVI19" s="1"/>
      <c r="PVJ19" s="1"/>
      <c r="PVL19" s="21"/>
      <c r="PVM19" s="1"/>
      <c r="PVN19" s="1"/>
      <c r="PVO19" s="1"/>
      <c r="PVP19" s="9"/>
      <c r="PVQ19" s="1"/>
      <c r="PVR19" s="1"/>
      <c r="PVT19" s="21"/>
      <c r="PVU19" s="1"/>
      <c r="PVV19" s="1"/>
      <c r="PVW19" s="1"/>
      <c r="PVX19" s="9"/>
      <c r="PVY19" s="1"/>
      <c r="PVZ19" s="1"/>
      <c r="PWB19" s="21"/>
      <c r="PWC19" s="1"/>
      <c r="PWD19" s="1"/>
      <c r="PWE19" s="1"/>
      <c r="PWF19" s="9"/>
      <c r="PWG19" s="1"/>
      <c r="PWH19" s="1"/>
      <c r="PWJ19" s="21"/>
      <c r="PWK19" s="1"/>
      <c r="PWL19" s="1"/>
      <c r="PWM19" s="1"/>
      <c r="PWN19" s="9"/>
      <c r="PWO19" s="1"/>
      <c r="PWP19" s="1"/>
      <c r="PWR19" s="21"/>
      <c r="PWS19" s="1"/>
      <c r="PWT19" s="1"/>
      <c r="PWU19" s="1"/>
      <c r="PWV19" s="9"/>
      <c r="PWW19" s="1"/>
      <c r="PWX19" s="1"/>
      <c r="PWZ19" s="21"/>
      <c r="PXA19" s="1"/>
      <c r="PXB19" s="1"/>
      <c r="PXC19" s="1"/>
      <c r="PXD19" s="9"/>
      <c r="PXE19" s="1"/>
      <c r="PXF19" s="1"/>
      <c r="PXH19" s="21"/>
      <c r="PXI19" s="1"/>
      <c r="PXJ19" s="1"/>
      <c r="PXK19" s="1"/>
      <c r="PXL19" s="9"/>
      <c r="PXM19" s="1"/>
      <c r="PXN19" s="1"/>
      <c r="PXP19" s="21"/>
      <c r="PXQ19" s="1"/>
      <c r="PXR19" s="1"/>
      <c r="PXS19" s="1"/>
      <c r="PXT19" s="9"/>
      <c r="PXU19" s="1"/>
      <c r="PXV19" s="1"/>
      <c r="PXX19" s="21"/>
      <c r="PXY19" s="1"/>
      <c r="PXZ19" s="1"/>
      <c r="PYA19" s="1"/>
      <c r="PYB19" s="9"/>
      <c r="PYC19" s="1"/>
      <c r="PYD19" s="1"/>
      <c r="PYF19" s="21"/>
      <c r="PYG19" s="1"/>
      <c r="PYH19" s="1"/>
      <c r="PYI19" s="1"/>
      <c r="PYJ19" s="9"/>
      <c r="PYK19" s="1"/>
      <c r="PYL19" s="1"/>
      <c r="PYN19" s="21"/>
      <c r="PYO19" s="1"/>
      <c r="PYP19" s="1"/>
      <c r="PYQ19" s="1"/>
      <c r="PYR19" s="9"/>
      <c r="PYS19" s="1"/>
      <c r="PYT19" s="1"/>
      <c r="PYV19" s="21"/>
      <c r="PYW19" s="1"/>
      <c r="PYX19" s="1"/>
      <c r="PYY19" s="1"/>
      <c r="PYZ19" s="9"/>
      <c r="PZA19" s="1"/>
      <c r="PZB19" s="1"/>
      <c r="PZD19" s="21"/>
      <c r="PZE19" s="1"/>
      <c r="PZF19" s="1"/>
      <c r="PZG19" s="1"/>
      <c r="PZH19" s="9"/>
      <c r="PZI19" s="1"/>
      <c r="PZJ19" s="1"/>
      <c r="PZL19" s="21"/>
      <c r="PZM19" s="1"/>
      <c r="PZN19" s="1"/>
      <c r="PZO19" s="1"/>
      <c r="PZP19" s="9"/>
      <c r="PZQ19" s="1"/>
      <c r="PZR19" s="1"/>
      <c r="PZT19" s="21"/>
      <c r="PZU19" s="1"/>
      <c r="PZV19" s="1"/>
      <c r="PZW19" s="1"/>
      <c r="PZX19" s="9"/>
      <c r="PZY19" s="1"/>
      <c r="PZZ19" s="1"/>
      <c r="QAB19" s="21"/>
      <c r="QAC19" s="1"/>
      <c r="QAD19" s="1"/>
      <c r="QAE19" s="1"/>
      <c r="QAF19" s="9"/>
      <c r="QAG19" s="1"/>
      <c r="QAH19" s="1"/>
      <c r="QAJ19" s="21"/>
      <c r="QAK19" s="1"/>
      <c r="QAL19" s="1"/>
      <c r="QAM19" s="1"/>
      <c r="QAN19" s="9"/>
      <c r="QAO19" s="1"/>
      <c r="QAP19" s="1"/>
      <c r="QAR19" s="21"/>
      <c r="QAS19" s="1"/>
      <c r="QAT19" s="1"/>
      <c r="QAU19" s="1"/>
      <c r="QAV19" s="9"/>
      <c r="QAW19" s="1"/>
      <c r="QAX19" s="1"/>
      <c r="QAZ19" s="21"/>
      <c r="QBA19" s="1"/>
      <c r="QBB19" s="1"/>
      <c r="QBC19" s="1"/>
      <c r="QBD19" s="9"/>
      <c r="QBE19" s="1"/>
      <c r="QBF19" s="1"/>
      <c r="QBH19" s="21"/>
      <c r="QBI19" s="1"/>
      <c r="QBJ19" s="1"/>
      <c r="QBK19" s="1"/>
      <c r="QBL19" s="9"/>
      <c r="QBM19" s="1"/>
      <c r="QBN19" s="1"/>
      <c r="QBP19" s="21"/>
      <c r="QBQ19" s="1"/>
      <c r="QBR19" s="1"/>
      <c r="QBS19" s="1"/>
      <c r="QBT19" s="9"/>
      <c r="QBU19" s="1"/>
      <c r="QBV19" s="1"/>
      <c r="QBX19" s="21"/>
      <c r="QBY19" s="1"/>
      <c r="QBZ19" s="1"/>
      <c r="QCA19" s="1"/>
      <c r="QCB19" s="9"/>
      <c r="QCC19" s="1"/>
      <c r="QCD19" s="1"/>
      <c r="QCF19" s="21"/>
      <c r="QCG19" s="1"/>
      <c r="QCH19" s="1"/>
      <c r="QCI19" s="1"/>
      <c r="QCJ19" s="9"/>
      <c r="QCK19" s="1"/>
      <c r="QCL19" s="1"/>
      <c r="QCN19" s="21"/>
      <c r="QCO19" s="1"/>
      <c r="QCP19" s="1"/>
      <c r="QCQ19" s="1"/>
      <c r="QCR19" s="9"/>
      <c r="QCS19" s="1"/>
      <c r="QCT19" s="1"/>
      <c r="QCV19" s="21"/>
      <c r="QCW19" s="1"/>
      <c r="QCX19" s="1"/>
      <c r="QCY19" s="1"/>
      <c r="QCZ19" s="9"/>
      <c r="QDA19" s="1"/>
      <c r="QDB19" s="1"/>
      <c r="QDD19" s="21"/>
      <c r="QDE19" s="1"/>
      <c r="QDF19" s="1"/>
      <c r="QDG19" s="1"/>
      <c r="QDH19" s="9"/>
      <c r="QDI19" s="1"/>
      <c r="QDJ19" s="1"/>
      <c r="QDL19" s="21"/>
      <c r="QDM19" s="1"/>
      <c r="QDN19" s="1"/>
      <c r="QDO19" s="1"/>
      <c r="QDP19" s="9"/>
      <c r="QDQ19" s="1"/>
      <c r="QDR19" s="1"/>
      <c r="QDT19" s="21"/>
      <c r="QDU19" s="1"/>
      <c r="QDV19" s="1"/>
      <c r="QDW19" s="1"/>
      <c r="QDX19" s="9"/>
      <c r="QDY19" s="1"/>
      <c r="QDZ19" s="1"/>
      <c r="QEB19" s="21"/>
      <c r="QEC19" s="1"/>
      <c r="QED19" s="1"/>
      <c r="QEE19" s="1"/>
      <c r="QEF19" s="9"/>
      <c r="QEG19" s="1"/>
      <c r="QEH19" s="1"/>
      <c r="QEJ19" s="21"/>
      <c r="QEK19" s="1"/>
      <c r="QEL19" s="1"/>
      <c r="QEM19" s="1"/>
      <c r="QEN19" s="9"/>
      <c r="QEO19" s="1"/>
      <c r="QEP19" s="1"/>
      <c r="QER19" s="21"/>
      <c r="QES19" s="1"/>
      <c r="QET19" s="1"/>
      <c r="QEU19" s="1"/>
      <c r="QEV19" s="9"/>
      <c r="QEW19" s="1"/>
      <c r="QEX19" s="1"/>
      <c r="QEZ19" s="21"/>
      <c r="QFA19" s="1"/>
      <c r="QFB19" s="1"/>
      <c r="QFC19" s="1"/>
      <c r="QFD19" s="9"/>
      <c r="QFE19" s="1"/>
      <c r="QFF19" s="1"/>
      <c r="QFH19" s="21"/>
      <c r="QFI19" s="1"/>
      <c r="QFJ19" s="1"/>
      <c r="QFK19" s="1"/>
      <c r="QFL19" s="9"/>
      <c r="QFM19" s="1"/>
      <c r="QFN19" s="1"/>
      <c r="QFP19" s="21"/>
      <c r="QFQ19" s="1"/>
      <c r="QFR19" s="1"/>
      <c r="QFS19" s="1"/>
      <c r="QFT19" s="9"/>
      <c r="QFU19" s="1"/>
      <c r="QFV19" s="1"/>
      <c r="QFX19" s="21"/>
      <c r="QFY19" s="1"/>
      <c r="QFZ19" s="1"/>
      <c r="QGA19" s="1"/>
      <c r="QGB19" s="9"/>
      <c r="QGC19" s="1"/>
      <c r="QGD19" s="1"/>
      <c r="QGF19" s="21"/>
      <c r="QGG19" s="1"/>
      <c r="QGH19" s="1"/>
      <c r="QGI19" s="1"/>
      <c r="QGJ19" s="9"/>
      <c r="QGK19" s="1"/>
      <c r="QGL19" s="1"/>
      <c r="QGN19" s="21"/>
      <c r="QGO19" s="1"/>
      <c r="QGP19" s="1"/>
      <c r="QGQ19" s="1"/>
      <c r="QGR19" s="9"/>
      <c r="QGS19" s="1"/>
      <c r="QGT19" s="1"/>
      <c r="QGV19" s="21"/>
      <c r="QGW19" s="1"/>
      <c r="QGX19" s="1"/>
      <c r="QGY19" s="1"/>
      <c r="QGZ19" s="9"/>
      <c r="QHA19" s="1"/>
      <c r="QHB19" s="1"/>
      <c r="QHD19" s="21"/>
      <c r="QHE19" s="1"/>
      <c r="QHF19" s="1"/>
      <c r="QHG19" s="1"/>
      <c r="QHH19" s="9"/>
      <c r="QHI19" s="1"/>
      <c r="QHJ19" s="1"/>
      <c r="QHL19" s="21"/>
      <c r="QHM19" s="1"/>
      <c r="QHN19" s="1"/>
      <c r="QHO19" s="1"/>
      <c r="QHP19" s="9"/>
      <c r="QHQ19" s="1"/>
      <c r="QHR19" s="1"/>
      <c r="QHT19" s="21"/>
      <c r="QHU19" s="1"/>
      <c r="QHV19" s="1"/>
      <c r="QHW19" s="1"/>
      <c r="QHX19" s="9"/>
      <c r="QHY19" s="1"/>
      <c r="QHZ19" s="1"/>
      <c r="QIB19" s="21"/>
      <c r="QIC19" s="1"/>
      <c r="QID19" s="1"/>
      <c r="QIE19" s="1"/>
      <c r="QIF19" s="9"/>
      <c r="QIG19" s="1"/>
      <c r="QIH19" s="1"/>
      <c r="QIJ19" s="21"/>
      <c r="QIK19" s="1"/>
      <c r="QIL19" s="1"/>
      <c r="QIM19" s="1"/>
      <c r="QIN19" s="9"/>
      <c r="QIO19" s="1"/>
      <c r="QIP19" s="1"/>
      <c r="QIR19" s="21"/>
      <c r="QIS19" s="1"/>
      <c r="QIT19" s="1"/>
      <c r="QIU19" s="1"/>
      <c r="QIV19" s="9"/>
      <c r="QIW19" s="1"/>
      <c r="QIX19" s="1"/>
      <c r="QIZ19" s="21"/>
      <c r="QJA19" s="1"/>
      <c r="QJB19" s="1"/>
      <c r="QJC19" s="1"/>
      <c r="QJD19" s="9"/>
      <c r="QJE19" s="1"/>
      <c r="QJF19" s="1"/>
      <c r="QJH19" s="21"/>
      <c r="QJI19" s="1"/>
      <c r="QJJ19" s="1"/>
      <c r="QJK19" s="1"/>
      <c r="QJL19" s="9"/>
      <c r="QJM19" s="1"/>
      <c r="QJN19" s="1"/>
      <c r="QJP19" s="21"/>
      <c r="QJQ19" s="1"/>
      <c r="QJR19" s="1"/>
      <c r="QJS19" s="1"/>
      <c r="QJT19" s="9"/>
      <c r="QJU19" s="1"/>
      <c r="QJV19" s="1"/>
      <c r="QJX19" s="21"/>
      <c r="QJY19" s="1"/>
      <c r="QJZ19" s="1"/>
      <c r="QKA19" s="1"/>
      <c r="QKB19" s="9"/>
      <c r="QKC19" s="1"/>
      <c r="QKD19" s="1"/>
      <c r="QKF19" s="21"/>
      <c r="QKG19" s="1"/>
      <c r="QKH19" s="1"/>
      <c r="QKI19" s="1"/>
      <c r="QKJ19" s="9"/>
      <c r="QKK19" s="1"/>
      <c r="QKL19" s="1"/>
      <c r="QKN19" s="21"/>
      <c r="QKO19" s="1"/>
      <c r="QKP19" s="1"/>
      <c r="QKQ19" s="1"/>
      <c r="QKR19" s="9"/>
      <c r="QKS19" s="1"/>
      <c r="QKT19" s="1"/>
      <c r="QKV19" s="21"/>
      <c r="QKW19" s="1"/>
      <c r="QKX19" s="1"/>
      <c r="QKY19" s="1"/>
      <c r="QKZ19" s="9"/>
      <c r="QLA19" s="1"/>
      <c r="QLB19" s="1"/>
      <c r="QLD19" s="21"/>
      <c r="QLE19" s="1"/>
      <c r="QLF19" s="1"/>
      <c r="QLG19" s="1"/>
      <c r="QLH19" s="9"/>
      <c r="QLI19" s="1"/>
      <c r="QLJ19" s="1"/>
      <c r="QLL19" s="21"/>
      <c r="QLM19" s="1"/>
      <c r="QLN19" s="1"/>
      <c r="QLO19" s="1"/>
      <c r="QLP19" s="9"/>
      <c r="QLQ19" s="1"/>
      <c r="QLR19" s="1"/>
      <c r="QLT19" s="21"/>
      <c r="QLU19" s="1"/>
      <c r="QLV19" s="1"/>
      <c r="QLW19" s="1"/>
      <c r="QLX19" s="9"/>
      <c r="QLY19" s="1"/>
      <c r="QLZ19" s="1"/>
      <c r="QMB19" s="21"/>
      <c r="QMC19" s="1"/>
      <c r="QMD19" s="1"/>
      <c r="QME19" s="1"/>
      <c r="QMF19" s="9"/>
      <c r="QMG19" s="1"/>
      <c r="QMH19" s="1"/>
      <c r="QMJ19" s="21"/>
      <c r="QMK19" s="1"/>
      <c r="QML19" s="1"/>
      <c r="QMM19" s="1"/>
      <c r="QMN19" s="9"/>
      <c r="QMO19" s="1"/>
      <c r="QMP19" s="1"/>
      <c r="QMR19" s="21"/>
      <c r="QMS19" s="1"/>
      <c r="QMT19" s="1"/>
      <c r="QMU19" s="1"/>
      <c r="QMV19" s="9"/>
      <c r="QMW19" s="1"/>
      <c r="QMX19" s="1"/>
      <c r="QMZ19" s="21"/>
      <c r="QNA19" s="1"/>
      <c r="QNB19" s="1"/>
      <c r="QNC19" s="1"/>
      <c r="QND19" s="9"/>
      <c r="QNE19" s="1"/>
      <c r="QNF19" s="1"/>
      <c r="QNH19" s="21"/>
      <c r="QNI19" s="1"/>
      <c r="QNJ19" s="1"/>
      <c r="QNK19" s="1"/>
      <c r="QNL19" s="9"/>
      <c r="QNM19" s="1"/>
      <c r="QNN19" s="1"/>
      <c r="QNP19" s="21"/>
      <c r="QNQ19" s="1"/>
      <c r="QNR19" s="1"/>
      <c r="QNS19" s="1"/>
      <c r="QNT19" s="9"/>
      <c r="QNU19" s="1"/>
      <c r="QNV19" s="1"/>
      <c r="QNX19" s="21"/>
      <c r="QNY19" s="1"/>
      <c r="QNZ19" s="1"/>
      <c r="QOA19" s="1"/>
      <c r="QOB19" s="9"/>
      <c r="QOC19" s="1"/>
      <c r="QOD19" s="1"/>
      <c r="QOF19" s="21"/>
      <c r="QOG19" s="1"/>
      <c r="QOH19" s="1"/>
      <c r="QOI19" s="1"/>
      <c r="QOJ19" s="9"/>
      <c r="QOK19" s="1"/>
      <c r="QOL19" s="1"/>
      <c r="QON19" s="21"/>
      <c r="QOO19" s="1"/>
      <c r="QOP19" s="1"/>
      <c r="QOQ19" s="1"/>
      <c r="QOR19" s="9"/>
      <c r="QOS19" s="1"/>
      <c r="QOT19" s="1"/>
      <c r="QOV19" s="21"/>
      <c r="QOW19" s="1"/>
      <c r="QOX19" s="1"/>
      <c r="QOY19" s="1"/>
      <c r="QOZ19" s="9"/>
      <c r="QPA19" s="1"/>
      <c r="QPB19" s="1"/>
      <c r="QPD19" s="21"/>
      <c r="QPE19" s="1"/>
      <c r="QPF19" s="1"/>
      <c r="QPG19" s="1"/>
      <c r="QPH19" s="9"/>
      <c r="QPI19" s="1"/>
      <c r="QPJ19" s="1"/>
      <c r="QPL19" s="21"/>
      <c r="QPM19" s="1"/>
      <c r="QPN19" s="1"/>
      <c r="QPO19" s="1"/>
      <c r="QPP19" s="9"/>
      <c r="QPQ19" s="1"/>
      <c r="QPR19" s="1"/>
      <c r="QPT19" s="21"/>
      <c r="QPU19" s="1"/>
      <c r="QPV19" s="1"/>
      <c r="QPW19" s="1"/>
      <c r="QPX19" s="9"/>
      <c r="QPY19" s="1"/>
      <c r="QPZ19" s="1"/>
      <c r="QQB19" s="21"/>
      <c r="QQC19" s="1"/>
      <c r="QQD19" s="1"/>
      <c r="QQE19" s="1"/>
      <c r="QQF19" s="9"/>
      <c r="QQG19" s="1"/>
      <c r="QQH19" s="1"/>
      <c r="QQJ19" s="21"/>
      <c r="QQK19" s="1"/>
      <c r="QQL19" s="1"/>
      <c r="QQM19" s="1"/>
      <c r="QQN19" s="9"/>
      <c r="QQO19" s="1"/>
      <c r="QQP19" s="1"/>
      <c r="QQR19" s="21"/>
      <c r="QQS19" s="1"/>
      <c r="QQT19" s="1"/>
      <c r="QQU19" s="1"/>
      <c r="QQV19" s="9"/>
      <c r="QQW19" s="1"/>
      <c r="QQX19" s="1"/>
      <c r="QQZ19" s="21"/>
      <c r="QRA19" s="1"/>
      <c r="QRB19" s="1"/>
      <c r="QRC19" s="1"/>
      <c r="QRD19" s="9"/>
      <c r="QRE19" s="1"/>
      <c r="QRF19" s="1"/>
      <c r="QRH19" s="21"/>
      <c r="QRI19" s="1"/>
      <c r="QRJ19" s="1"/>
      <c r="QRK19" s="1"/>
      <c r="QRL19" s="9"/>
      <c r="QRM19" s="1"/>
      <c r="QRN19" s="1"/>
      <c r="QRP19" s="21"/>
      <c r="QRQ19" s="1"/>
      <c r="QRR19" s="1"/>
      <c r="QRS19" s="1"/>
      <c r="QRT19" s="9"/>
      <c r="QRU19" s="1"/>
      <c r="QRV19" s="1"/>
      <c r="QRX19" s="21"/>
      <c r="QRY19" s="1"/>
      <c r="QRZ19" s="1"/>
      <c r="QSA19" s="1"/>
      <c r="QSB19" s="9"/>
      <c r="QSC19" s="1"/>
      <c r="QSD19" s="1"/>
      <c r="QSF19" s="21"/>
      <c r="QSG19" s="1"/>
      <c r="QSH19" s="1"/>
      <c r="QSI19" s="1"/>
      <c r="QSJ19" s="9"/>
      <c r="QSK19" s="1"/>
      <c r="QSL19" s="1"/>
      <c r="QSN19" s="21"/>
      <c r="QSO19" s="1"/>
      <c r="QSP19" s="1"/>
      <c r="QSQ19" s="1"/>
      <c r="QSR19" s="9"/>
      <c r="QSS19" s="1"/>
      <c r="QST19" s="1"/>
      <c r="QSV19" s="21"/>
      <c r="QSW19" s="1"/>
      <c r="QSX19" s="1"/>
      <c r="QSY19" s="1"/>
      <c r="QSZ19" s="9"/>
      <c r="QTA19" s="1"/>
      <c r="QTB19" s="1"/>
      <c r="QTD19" s="21"/>
      <c r="QTE19" s="1"/>
      <c r="QTF19" s="1"/>
      <c r="QTG19" s="1"/>
      <c r="QTH19" s="9"/>
      <c r="QTI19" s="1"/>
      <c r="QTJ19" s="1"/>
      <c r="QTL19" s="21"/>
      <c r="QTM19" s="1"/>
      <c r="QTN19" s="1"/>
      <c r="QTO19" s="1"/>
      <c r="QTP19" s="9"/>
      <c r="QTQ19" s="1"/>
      <c r="QTR19" s="1"/>
      <c r="QTT19" s="21"/>
      <c r="QTU19" s="1"/>
      <c r="QTV19" s="1"/>
      <c r="QTW19" s="1"/>
      <c r="QTX19" s="9"/>
      <c r="QTY19" s="1"/>
      <c r="QTZ19" s="1"/>
      <c r="QUB19" s="21"/>
      <c r="QUC19" s="1"/>
      <c r="QUD19" s="1"/>
      <c r="QUE19" s="1"/>
      <c r="QUF19" s="9"/>
      <c r="QUG19" s="1"/>
      <c r="QUH19" s="1"/>
      <c r="QUJ19" s="21"/>
      <c r="QUK19" s="1"/>
      <c r="QUL19" s="1"/>
      <c r="QUM19" s="1"/>
      <c r="QUN19" s="9"/>
      <c r="QUO19" s="1"/>
      <c r="QUP19" s="1"/>
      <c r="QUR19" s="21"/>
      <c r="QUS19" s="1"/>
      <c r="QUT19" s="1"/>
      <c r="QUU19" s="1"/>
      <c r="QUV19" s="9"/>
      <c r="QUW19" s="1"/>
      <c r="QUX19" s="1"/>
      <c r="QUZ19" s="21"/>
      <c r="QVA19" s="1"/>
      <c r="QVB19" s="1"/>
      <c r="QVC19" s="1"/>
      <c r="QVD19" s="9"/>
      <c r="QVE19" s="1"/>
      <c r="QVF19" s="1"/>
      <c r="QVH19" s="21"/>
      <c r="QVI19" s="1"/>
      <c r="QVJ19" s="1"/>
      <c r="QVK19" s="1"/>
      <c r="QVL19" s="9"/>
      <c r="QVM19" s="1"/>
      <c r="QVN19" s="1"/>
      <c r="QVP19" s="21"/>
      <c r="QVQ19" s="1"/>
      <c r="QVR19" s="1"/>
      <c r="QVS19" s="1"/>
      <c r="QVT19" s="9"/>
      <c r="QVU19" s="1"/>
      <c r="QVV19" s="1"/>
      <c r="QVX19" s="21"/>
      <c r="QVY19" s="1"/>
      <c r="QVZ19" s="1"/>
      <c r="QWA19" s="1"/>
      <c r="QWB19" s="9"/>
      <c r="QWC19" s="1"/>
      <c r="QWD19" s="1"/>
      <c r="QWF19" s="21"/>
      <c r="QWG19" s="1"/>
      <c r="QWH19" s="1"/>
      <c r="QWI19" s="1"/>
      <c r="QWJ19" s="9"/>
      <c r="QWK19" s="1"/>
      <c r="QWL19" s="1"/>
      <c r="QWN19" s="21"/>
      <c r="QWO19" s="1"/>
      <c r="QWP19" s="1"/>
      <c r="QWQ19" s="1"/>
      <c r="QWR19" s="9"/>
      <c r="QWS19" s="1"/>
      <c r="QWT19" s="1"/>
      <c r="QWV19" s="21"/>
      <c r="QWW19" s="1"/>
      <c r="QWX19" s="1"/>
      <c r="QWY19" s="1"/>
      <c r="QWZ19" s="9"/>
      <c r="QXA19" s="1"/>
      <c r="QXB19" s="1"/>
      <c r="QXD19" s="21"/>
      <c r="QXE19" s="1"/>
      <c r="QXF19" s="1"/>
      <c r="QXG19" s="1"/>
      <c r="QXH19" s="9"/>
      <c r="QXI19" s="1"/>
      <c r="QXJ19" s="1"/>
      <c r="QXL19" s="21"/>
      <c r="QXM19" s="1"/>
      <c r="QXN19" s="1"/>
      <c r="QXO19" s="1"/>
      <c r="QXP19" s="9"/>
      <c r="QXQ19" s="1"/>
      <c r="QXR19" s="1"/>
      <c r="QXT19" s="21"/>
      <c r="QXU19" s="1"/>
      <c r="QXV19" s="1"/>
      <c r="QXW19" s="1"/>
      <c r="QXX19" s="9"/>
      <c r="QXY19" s="1"/>
      <c r="QXZ19" s="1"/>
      <c r="QYB19" s="21"/>
      <c r="QYC19" s="1"/>
      <c r="QYD19" s="1"/>
      <c r="QYE19" s="1"/>
      <c r="QYF19" s="9"/>
      <c r="QYG19" s="1"/>
      <c r="QYH19" s="1"/>
      <c r="QYJ19" s="21"/>
      <c r="QYK19" s="1"/>
      <c r="QYL19" s="1"/>
      <c r="QYM19" s="1"/>
      <c r="QYN19" s="9"/>
      <c r="QYO19" s="1"/>
      <c r="QYP19" s="1"/>
      <c r="QYR19" s="21"/>
      <c r="QYS19" s="1"/>
      <c r="QYT19" s="1"/>
      <c r="QYU19" s="1"/>
      <c r="QYV19" s="9"/>
      <c r="QYW19" s="1"/>
      <c r="QYX19" s="1"/>
      <c r="QYZ19" s="21"/>
      <c r="QZA19" s="1"/>
      <c r="QZB19" s="1"/>
      <c r="QZC19" s="1"/>
      <c r="QZD19" s="9"/>
      <c r="QZE19" s="1"/>
      <c r="QZF19" s="1"/>
      <c r="QZH19" s="21"/>
      <c r="QZI19" s="1"/>
      <c r="QZJ19" s="1"/>
      <c r="QZK19" s="1"/>
      <c r="QZL19" s="9"/>
      <c r="QZM19" s="1"/>
      <c r="QZN19" s="1"/>
      <c r="QZP19" s="21"/>
      <c r="QZQ19" s="1"/>
      <c r="QZR19" s="1"/>
      <c r="QZS19" s="1"/>
      <c r="QZT19" s="9"/>
      <c r="QZU19" s="1"/>
      <c r="QZV19" s="1"/>
      <c r="QZX19" s="21"/>
      <c r="QZY19" s="1"/>
      <c r="QZZ19" s="1"/>
      <c r="RAA19" s="1"/>
      <c r="RAB19" s="9"/>
      <c r="RAC19" s="1"/>
      <c r="RAD19" s="1"/>
      <c r="RAF19" s="21"/>
      <c r="RAG19" s="1"/>
      <c r="RAH19" s="1"/>
      <c r="RAI19" s="1"/>
      <c r="RAJ19" s="9"/>
      <c r="RAK19" s="1"/>
      <c r="RAL19" s="1"/>
      <c r="RAN19" s="21"/>
      <c r="RAO19" s="1"/>
      <c r="RAP19" s="1"/>
      <c r="RAQ19" s="1"/>
      <c r="RAR19" s="9"/>
      <c r="RAS19" s="1"/>
      <c r="RAT19" s="1"/>
      <c r="RAV19" s="21"/>
      <c r="RAW19" s="1"/>
      <c r="RAX19" s="1"/>
      <c r="RAY19" s="1"/>
      <c r="RAZ19" s="9"/>
      <c r="RBA19" s="1"/>
      <c r="RBB19" s="1"/>
      <c r="RBD19" s="21"/>
      <c r="RBE19" s="1"/>
      <c r="RBF19" s="1"/>
      <c r="RBG19" s="1"/>
      <c r="RBH19" s="9"/>
      <c r="RBI19" s="1"/>
      <c r="RBJ19" s="1"/>
      <c r="RBL19" s="21"/>
      <c r="RBM19" s="1"/>
      <c r="RBN19" s="1"/>
      <c r="RBO19" s="1"/>
      <c r="RBP19" s="9"/>
      <c r="RBQ19" s="1"/>
      <c r="RBR19" s="1"/>
      <c r="RBT19" s="21"/>
      <c r="RBU19" s="1"/>
      <c r="RBV19" s="1"/>
      <c r="RBW19" s="1"/>
      <c r="RBX19" s="9"/>
      <c r="RBY19" s="1"/>
      <c r="RBZ19" s="1"/>
      <c r="RCB19" s="21"/>
      <c r="RCC19" s="1"/>
      <c r="RCD19" s="1"/>
      <c r="RCE19" s="1"/>
      <c r="RCF19" s="9"/>
      <c r="RCG19" s="1"/>
      <c r="RCH19" s="1"/>
      <c r="RCJ19" s="21"/>
      <c r="RCK19" s="1"/>
      <c r="RCL19" s="1"/>
      <c r="RCM19" s="1"/>
      <c r="RCN19" s="9"/>
      <c r="RCO19" s="1"/>
      <c r="RCP19" s="1"/>
      <c r="RCR19" s="21"/>
      <c r="RCS19" s="1"/>
      <c r="RCT19" s="1"/>
      <c r="RCU19" s="1"/>
      <c r="RCV19" s="9"/>
      <c r="RCW19" s="1"/>
      <c r="RCX19" s="1"/>
      <c r="RCZ19" s="21"/>
      <c r="RDA19" s="1"/>
      <c r="RDB19" s="1"/>
      <c r="RDC19" s="1"/>
      <c r="RDD19" s="9"/>
      <c r="RDE19" s="1"/>
      <c r="RDF19" s="1"/>
      <c r="RDH19" s="21"/>
      <c r="RDI19" s="1"/>
      <c r="RDJ19" s="1"/>
      <c r="RDK19" s="1"/>
      <c r="RDL19" s="9"/>
      <c r="RDM19" s="1"/>
      <c r="RDN19" s="1"/>
      <c r="RDP19" s="21"/>
      <c r="RDQ19" s="1"/>
      <c r="RDR19" s="1"/>
      <c r="RDS19" s="1"/>
      <c r="RDT19" s="9"/>
      <c r="RDU19" s="1"/>
      <c r="RDV19" s="1"/>
      <c r="RDX19" s="21"/>
      <c r="RDY19" s="1"/>
      <c r="RDZ19" s="1"/>
      <c r="REA19" s="1"/>
      <c r="REB19" s="9"/>
      <c r="REC19" s="1"/>
      <c r="RED19" s="1"/>
      <c r="REF19" s="21"/>
      <c r="REG19" s="1"/>
      <c r="REH19" s="1"/>
      <c r="REI19" s="1"/>
      <c r="REJ19" s="9"/>
      <c r="REK19" s="1"/>
      <c r="REL19" s="1"/>
      <c r="REN19" s="21"/>
      <c r="REO19" s="1"/>
      <c r="REP19" s="1"/>
      <c r="REQ19" s="1"/>
      <c r="RER19" s="9"/>
      <c r="RES19" s="1"/>
      <c r="RET19" s="1"/>
      <c r="REV19" s="21"/>
      <c r="REW19" s="1"/>
      <c r="REX19" s="1"/>
      <c r="REY19" s="1"/>
      <c r="REZ19" s="9"/>
      <c r="RFA19" s="1"/>
      <c r="RFB19" s="1"/>
      <c r="RFD19" s="21"/>
      <c r="RFE19" s="1"/>
      <c r="RFF19" s="1"/>
      <c r="RFG19" s="1"/>
      <c r="RFH19" s="9"/>
      <c r="RFI19" s="1"/>
      <c r="RFJ19" s="1"/>
      <c r="RFL19" s="21"/>
      <c r="RFM19" s="1"/>
      <c r="RFN19" s="1"/>
      <c r="RFO19" s="1"/>
      <c r="RFP19" s="9"/>
      <c r="RFQ19" s="1"/>
      <c r="RFR19" s="1"/>
      <c r="RFT19" s="21"/>
      <c r="RFU19" s="1"/>
      <c r="RFV19" s="1"/>
      <c r="RFW19" s="1"/>
      <c r="RFX19" s="9"/>
      <c r="RFY19" s="1"/>
      <c r="RFZ19" s="1"/>
      <c r="RGB19" s="21"/>
      <c r="RGC19" s="1"/>
      <c r="RGD19" s="1"/>
      <c r="RGE19" s="1"/>
      <c r="RGF19" s="9"/>
      <c r="RGG19" s="1"/>
      <c r="RGH19" s="1"/>
      <c r="RGJ19" s="21"/>
      <c r="RGK19" s="1"/>
      <c r="RGL19" s="1"/>
      <c r="RGM19" s="1"/>
      <c r="RGN19" s="9"/>
      <c r="RGO19" s="1"/>
      <c r="RGP19" s="1"/>
      <c r="RGR19" s="21"/>
      <c r="RGS19" s="1"/>
      <c r="RGT19" s="1"/>
      <c r="RGU19" s="1"/>
      <c r="RGV19" s="9"/>
      <c r="RGW19" s="1"/>
      <c r="RGX19" s="1"/>
      <c r="RGZ19" s="21"/>
      <c r="RHA19" s="1"/>
      <c r="RHB19" s="1"/>
      <c r="RHC19" s="1"/>
      <c r="RHD19" s="9"/>
      <c r="RHE19" s="1"/>
      <c r="RHF19" s="1"/>
      <c r="RHH19" s="21"/>
      <c r="RHI19" s="1"/>
      <c r="RHJ19" s="1"/>
      <c r="RHK19" s="1"/>
      <c r="RHL19" s="9"/>
      <c r="RHM19" s="1"/>
      <c r="RHN19" s="1"/>
      <c r="RHP19" s="21"/>
      <c r="RHQ19" s="1"/>
      <c r="RHR19" s="1"/>
      <c r="RHS19" s="1"/>
      <c r="RHT19" s="9"/>
      <c r="RHU19" s="1"/>
      <c r="RHV19" s="1"/>
      <c r="RHX19" s="21"/>
      <c r="RHY19" s="1"/>
      <c r="RHZ19" s="1"/>
      <c r="RIA19" s="1"/>
      <c r="RIB19" s="9"/>
      <c r="RIC19" s="1"/>
      <c r="RID19" s="1"/>
      <c r="RIF19" s="21"/>
      <c r="RIG19" s="1"/>
      <c r="RIH19" s="1"/>
      <c r="RII19" s="1"/>
      <c r="RIJ19" s="9"/>
      <c r="RIK19" s="1"/>
      <c r="RIL19" s="1"/>
      <c r="RIN19" s="21"/>
      <c r="RIO19" s="1"/>
      <c r="RIP19" s="1"/>
      <c r="RIQ19" s="1"/>
      <c r="RIR19" s="9"/>
      <c r="RIS19" s="1"/>
      <c r="RIT19" s="1"/>
      <c r="RIV19" s="21"/>
      <c r="RIW19" s="1"/>
      <c r="RIX19" s="1"/>
      <c r="RIY19" s="1"/>
      <c r="RIZ19" s="9"/>
      <c r="RJA19" s="1"/>
      <c r="RJB19" s="1"/>
      <c r="RJD19" s="21"/>
      <c r="RJE19" s="1"/>
      <c r="RJF19" s="1"/>
      <c r="RJG19" s="1"/>
      <c r="RJH19" s="9"/>
      <c r="RJI19" s="1"/>
      <c r="RJJ19" s="1"/>
      <c r="RJL19" s="21"/>
      <c r="RJM19" s="1"/>
      <c r="RJN19" s="1"/>
      <c r="RJO19" s="1"/>
      <c r="RJP19" s="9"/>
      <c r="RJQ19" s="1"/>
      <c r="RJR19" s="1"/>
      <c r="RJT19" s="21"/>
      <c r="RJU19" s="1"/>
      <c r="RJV19" s="1"/>
      <c r="RJW19" s="1"/>
      <c r="RJX19" s="9"/>
      <c r="RJY19" s="1"/>
      <c r="RJZ19" s="1"/>
      <c r="RKB19" s="21"/>
      <c r="RKC19" s="1"/>
      <c r="RKD19" s="1"/>
      <c r="RKE19" s="1"/>
      <c r="RKF19" s="9"/>
      <c r="RKG19" s="1"/>
      <c r="RKH19" s="1"/>
      <c r="RKJ19" s="21"/>
      <c r="RKK19" s="1"/>
      <c r="RKL19" s="1"/>
      <c r="RKM19" s="1"/>
      <c r="RKN19" s="9"/>
      <c r="RKO19" s="1"/>
      <c r="RKP19" s="1"/>
      <c r="RKR19" s="21"/>
      <c r="RKS19" s="1"/>
      <c r="RKT19" s="1"/>
      <c r="RKU19" s="1"/>
      <c r="RKV19" s="9"/>
      <c r="RKW19" s="1"/>
      <c r="RKX19" s="1"/>
      <c r="RKZ19" s="21"/>
      <c r="RLA19" s="1"/>
      <c r="RLB19" s="1"/>
      <c r="RLC19" s="1"/>
      <c r="RLD19" s="9"/>
      <c r="RLE19" s="1"/>
      <c r="RLF19" s="1"/>
      <c r="RLH19" s="21"/>
      <c r="RLI19" s="1"/>
      <c r="RLJ19" s="1"/>
      <c r="RLK19" s="1"/>
      <c r="RLL19" s="9"/>
      <c r="RLM19" s="1"/>
      <c r="RLN19" s="1"/>
      <c r="RLP19" s="21"/>
      <c r="RLQ19" s="1"/>
      <c r="RLR19" s="1"/>
      <c r="RLS19" s="1"/>
      <c r="RLT19" s="9"/>
      <c r="RLU19" s="1"/>
      <c r="RLV19" s="1"/>
      <c r="RLX19" s="21"/>
      <c r="RLY19" s="1"/>
      <c r="RLZ19" s="1"/>
      <c r="RMA19" s="1"/>
      <c r="RMB19" s="9"/>
      <c r="RMC19" s="1"/>
      <c r="RMD19" s="1"/>
      <c r="RMF19" s="21"/>
      <c r="RMG19" s="1"/>
      <c r="RMH19" s="1"/>
      <c r="RMI19" s="1"/>
      <c r="RMJ19" s="9"/>
      <c r="RMK19" s="1"/>
      <c r="RML19" s="1"/>
      <c r="RMN19" s="21"/>
      <c r="RMO19" s="1"/>
      <c r="RMP19" s="1"/>
      <c r="RMQ19" s="1"/>
      <c r="RMR19" s="9"/>
      <c r="RMS19" s="1"/>
      <c r="RMT19" s="1"/>
      <c r="RMV19" s="21"/>
      <c r="RMW19" s="1"/>
      <c r="RMX19" s="1"/>
      <c r="RMY19" s="1"/>
      <c r="RMZ19" s="9"/>
      <c r="RNA19" s="1"/>
      <c r="RNB19" s="1"/>
      <c r="RND19" s="21"/>
      <c r="RNE19" s="1"/>
      <c r="RNF19" s="1"/>
      <c r="RNG19" s="1"/>
      <c r="RNH19" s="9"/>
      <c r="RNI19" s="1"/>
      <c r="RNJ19" s="1"/>
      <c r="RNL19" s="21"/>
      <c r="RNM19" s="1"/>
      <c r="RNN19" s="1"/>
      <c r="RNO19" s="1"/>
      <c r="RNP19" s="9"/>
      <c r="RNQ19" s="1"/>
      <c r="RNR19" s="1"/>
      <c r="RNT19" s="21"/>
      <c r="RNU19" s="1"/>
      <c r="RNV19" s="1"/>
      <c r="RNW19" s="1"/>
      <c r="RNX19" s="9"/>
      <c r="RNY19" s="1"/>
      <c r="RNZ19" s="1"/>
      <c r="ROB19" s="21"/>
      <c r="ROC19" s="1"/>
      <c r="ROD19" s="1"/>
      <c r="ROE19" s="1"/>
      <c r="ROF19" s="9"/>
      <c r="ROG19" s="1"/>
      <c r="ROH19" s="1"/>
      <c r="ROJ19" s="21"/>
      <c r="ROK19" s="1"/>
      <c r="ROL19" s="1"/>
      <c r="ROM19" s="1"/>
      <c r="RON19" s="9"/>
      <c r="ROO19" s="1"/>
      <c r="ROP19" s="1"/>
      <c r="ROR19" s="21"/>
      <c r="ROS19" s="1"/>
      <c r="ROT19" s="1"/>
      <c r="ROU19" s="1"/>
      <c r="ROV19" s="9"/>
      <c r="ROW19" s="1"/>
      <c r="ROX19" s="1"/>
      <c r="ROZ19" s="21"/>
      <c r="RPA19" s="1"/>
      <c r="RPB19" s="1"/>
      <c r="RPC19" s="1"/>
      <c r="RPD19" s="9"/>
      <c r="RPE19" s="1"/>
      <c r="RPF19" s="1"/>
      <c r="RPH19" s="21"/>
      <c r="RPI19" s="1"/>
      <c r="RPJ19" s="1"/>
      <c r="RPK19" s="1"/>
      <c r="RPL19" s="9"/>
      <c r="RPM19" s="1"/>
      <c r="RPN19" s="1"/>
      <c r="RPP19" s="21"/>
      <c r="RPQ19" s="1"/>
      <c r="RPR19" s="1"/>
      <c r="RPS19" s="1"/>
      <c r="RPT19" s="9"/>
      <c r="RPU19" s="1"/>
      <c r="RPV19" s="1"/>
      <c r="RPX19" s="21"/>
      <c r="RPY19" s="1"/>
      <c r="RPZ19" s="1"/>
      <c r="RQA19" s="1"/>
      <c r="RQB19" s="9"/>
      <c r="RQC19" s="1"/>
      <c r="RQD19" s="1"/>
      <c r="RQF19" s="21"/>
      <c r="RQG19" s="1"/>
      <c r="RQH19" s="1"/>
      <c r="RQI19" s="1"/>
      <c r="RQJ19" s="9"/>
      <c r="RQK19" s="1"/>
      <c r="RQL19" s="1"/>
      <c r="RQN19" s="21"/>
      <c r="RQO19" s="1"/>
      <c r="RQP19" s="1"/>
      <c r="RQQ19" s="1"/>
      <c r="RQR19" s="9"/>
      <c r="RQS19" s="1"/>
      <c r="RQT19" s="1"/>
      <c r="RQV19" s="21"/>
      <c r="RQW19" s="1"/>
      <c r="RQX19" s="1"/>
      <c r="RQY19" s="1"/>
      <c r="RQZ19" s="9"/>
      <c r="RRA19" s="1"/>
      <c r="RRB19" s="1"/>
      <c r="RRD19" s="21"/>
      <c r="RRE19" s="1"/>
      <c r="RRF19" s="1"/>
      <c r="RRG19" s="1"/>
      <c r="RRH19" s="9"/>
      <c r="RRI19" s="1"/>
      <c r="RRJ19" s="1"/>
      <c r="RRL19" s="21"/>
      <c r="RRM19" s="1"/>
      <c r="RRN19" s="1"/>
      <c r="RRO19" s="1"/>
      <c r="RRP19" s="9"/>
      <c r="RRQ19" s="1"/>
      <c r="RRR19" s="1"/>
      <c r="RRT19" s="21"/>
      <c r="RRU19" s="1"/>
      <c r="RRV19" s="1"/>
      <c r="RRW19" s="1"/>
      <c r="RRX19" s="9"/>
      <c r="RRY19" s="1"/>
      <c r="RRZ19" s="1"/>
      <c r="RSB19" s="21"/>
      <c r="RSC19" s="1"/>
      <c r="RSD19" s="1"/>
      <c r="RSE19" s="1"/>
      <c r="RSF19" s="9"/>
      <c r="RSG19" s="1"/>
      <c r="RSH19" s="1"/>
      <c r="RSJ19" s="21"/>
      <c r="RSK19" s="1"/>
      <c r="RSL19" s="1"/>
      <c r="RSM19" s="1"/>
      <c r="RSN19" s="9"/>
      <c r="RSO19" s="1"/>
      <c r="RSP19" s="1"/>
      <c r="RSR19" s="21"/>
      <c r="RSS19" s="1"/>
      <c r="RST19" s="1"/>
      <c r="RSU19" s="1"/>
      <c r="RSV19" s="9"/>
      <c r="RSW19" s="1"/>
      <c r="RSX19" s="1"/>
      <c r="RSZ19" s="21"/>
      <c r="RTA19" s="1"/>
      <c r="RTB19" s="1"/>
      <c r="RTC19" s="1"/>
      <c r="RTD19" s="9"/>
      <c r="RTE19" s="1"/>
      <c r="RTF19" s="1"/>
      <c r="RTH19" s="21"/>
      <c r="RTI19" s="1"/>
      <c r="RTJ19" s="1"/>
      <c r="RTK19" s="1"/>
      <c r="RTL19" s="9"/>
      <c r="RTM19" s="1"/>
      <c r="RTN19" s="1"/>
      <c r="RTP19" s="21"/>
      <c r="RTQ19" s="1"/>
      <c r="RTR19" s="1"/>
      <c r="RTS19" s="1"/>
      <c r="RTT19" s="9"/>
      <c r="RTU19" s="1"/>
      <c r="RTV19" s="1"/>
      <c r="RTX19" s="21"/>
      <c r="RTY19" s="1"/>
      <c r="RTZ19" s="1"/>
      <c r="RUA19" s="1"/>
      <c r="RUB19" s="9"/>
      <c r="RUC19" s="1"/>
      <c r="RUD19" s="1"/>
      <c r="RUF19" s="21"/>
      <c r="RUG19" s="1"/>
      <c r="RUH19" s="1"/>
      <c r="RUI19" s="1"/>
      <c r="RUJ19" s="9"/>
      <c r="RUK19" s="1"/>
      <c r="RUL19" s="1"/>
      <c r="RUN19" s="21"/>
      <c r="RUO19" s="1"/>
      <c r="RUP19" s="1"/>
      <c r="RUQ19" s="1"/>
      <c r="RUR19" s="9"/>
      <c r="RUS19" s="1"/>
      <c r="RUT19" s="1"/>
      <c r="RUV19" s="21"/>
      <c r="RUW19" s="1"/>
      <c r="RUX19" s="1"/>
      <c r="RUY19" s="1"/>
      <c r="RUZ19" s="9"/>
      <c r="RVA19" s="1"/>
      <c r="RVB19" s="1"/>
      <c r="RVD19" s="21"/>
      <c r="RVE19" s="1"/>
      <c r="RVF19" s="1"/>
      <c r="RVG19" s="1"/>
      <c r="RVH19" s="9"/>
      <c r="RVI19" s="1"/>
      <c r="RVJ19" s="1"/>
      <c r="RVL19" s="21"/>
      <c r="RVM19" s="1"/>
      <c r="RVN19" s="1"/>
      <c r="RVO19" s="1"/>
      <c r="RVP19" s="9"/>
      <c r="RVQ19" s="1"/>
      <c r="RVR19" s="1"/>
      <c r="RVT19" s="21"/>
      <c r="RVU19" s="1"/>
      <c r="RVV19" s="1"/>
      <c r="RVW19" s="1"/>
      <c r="RVX19" s="9"/>
      <c r="RVY19" s="1"/>
      <c r="RVZ19" s="1"/>
      <c r="RWB19" s="21"/>
      <c r="RWC19" s="1"/>
      <c r="RWD19" s="1"/>
      <c r="RWE19" s="1"/>
      <c r="RWF19" s="9"/>
      <c r="RWG19" s="1"/>
      <c r="RWH19" s="1"/>
      <c r="RWJ19" s="21"/>
      <c r="RWK19" s="1"/>
      <c r="RWL19" s="1"/>
      <c r="RWM19" s="1"/>
      <c r="RWN19" s="9"/>
      <c r="RWO19" s="1"/>
      <c r="RWP19" s="1"/>
      <c r="RWR19" s="21"/>
      <c r="RWS19" s="1"/>
      <c r="RWT19" s="1"/>
      <c r="RWU19" s="1"/>
      <c r="RWV19" s="9"/>
      <c r="RWW19" s="1"/>
      <c r="RWX19" s="1"/>
      <c r="RWZ19" s="21"/>
      <c r="RXA19" s="1"/>
      <c r="RXB19" s="1"/>
      <c r="RXC19" s="1"/>
      <c r="RXD19" s="9"/>
      <c r="RXE19" s="1"/>
      <c r="RXF19" s="1"/>
      <c r="RXH19" s="21"/>
      <c r="RXI19" s="1"/>
      <c r="RXJ19" s="1"/>
      <c r="RXK19" s="1"/>
      <c r="RXL19" s="9"/>
      <c r="RXM19" s="1"/>
      <c r="RXN19" s="1"/>
      <c r="RXP19" s="21"/>
      <c r="RXQ19" s="1"/>
      <c r="RXR19" s="1"/>
      <c r="RXS19" s="1"/>
      <c r="RXT19" s="9"/>
      <c r="RXU19" s="1"/>
      <c r="RXV19" s="1"/>
      <c r="RXX19" s="21"/>
      <c r="RXY19" s="1"/>
      <c r="RXZ19" s="1"/>
      <c r="RYA19" s="1"/>
      <c r="RYB19" s="9"/>
      <c r="RYC19" s="1"/>
      <c r="RYD19" s="1"/>
      <c r="RYF19" s="21"/>
      <c r="RYG19" s="1"/>
      <c r="RYH19" s="1"/>
      <c r="RYI19" s="1"/>
      <c r="RYJ19" s="9"/>
      <c r="RYK19" s="1"/>
      <c r="RYL19" s="1"/>
      <c r="RYN19" s="21"/>
      <c r="RYO19" s="1"/>
      <c r="RYP19" s="1"/>
      <c r="RYQ19" s="1"/>
      <c r="RYR19" s="9"/>
      <c r="RYS19" s="1"/>
      <c r="RYT19" s="1"/>
      <c r="RYV19" s="21"/>
      <c r="RYW19" s="1"/>
      <c r="RYX19" s="1"/>
      <c r="RYY19" s="1"/>
      <c r="RYZ19" s="9"/>
      <c r="RZA19" s="1"/>
      <c r="RZB19" s="1"/>
      <c r="RZD19" s="21"/>
      <c r="RZE19" s="1"/>
      <c r="RZF19" s="1"/>
      <c r="RZG19" s="1"/>
      <c r="RZH19" s="9"/>
      <c r="RZI19" s="1"/>
      <c r="RZJ19" s="1"/>
      <c r="RZL19" s="21"/>
      <c r="RZM19" s="1"/>
      <c r="RZN19" s="1"/>
      <c r="RZO19" s="1"/>
      <c r="RZP19" s="9"/>
      <c r="RZQ19" s="1"/>
      <c r="RZR19" s="1"/>
      <c r="RZT19" s="21"/>
      <c r="RZU19" s="1"/>
      <c r="RZV19" s="1"/>
      <c r="RZW19" s="1"/>
      <c r="RZX19" s="9"/>
      <c r="RZY19" s="1"/>
      <c r="RZZ19" s="1"/>
      <c r="SAB19" s="21"/>
      <c r="SAC19" s="1"/>
      <c r="SAD19" s="1"/>
      <c r="SAE19" s="1"/>
      <c r="SAF19" s="9"/>
      <c r="SAG19" s="1"/>
      <c r="SAH19" s="1"/>
      <c r="SAJ19" s="21"/>
      <c r="SAK19" s="1"/>
      <c r="SAL19" s="1"/>
      <c r="SAM19" s="1"/>
      <c r="SAN19" s="9"/>
      <c r="SAO19" s="1"/>
      <c r="SAP19" s="1"/>
      <c r="SAR19" s="21"/>
      <c r="SAS19" s="1"/>
      <c r="SAT19" s="1"/>
      <c r="SAU19" s="1"/>
      <c r="SAV19" s="9"/>
      <c r="SAW19" s="1"/>
      <c r="SAX19" s="1"/>
      <c r="SAZ19" s="21"/>
      <c r="SBA19" s="1"/>
      <c r="SBB19" s="1"/>
      <c r="SBC19" s="1"/>
      <c r="SBD19" s="9"/>
      <c r="SBE19" s="1"/>
      <c r="SBF19" s="1"/>
      <c r="SBH19" s="21"/>
      <c r="SBI19" s="1"/>
      <c r="SBJ19" s="1"/>
      <c r="SBK19" s="1"/>
      <c r="SBL19" s="9"/>
      <c r="SBM19" s="1"/>
      <c r="SBN19" s="1"/>
      <c r="SBP19" s="21"/>
      <c r="SBQ19" s="1"/>
      <c r="SBR19" s="1"/>
      <c r="SBS19" s="1"/>
      <c r="SBT19" s="9"/>
      <c r="SBU19" s="1"/>
      <c r="SBV19" s="1"/>
      <c r="SBX19" s="21"/>
      <c r="SBY19" s="1"/>
      <c r="SBZ19" s="1"/>
      <c r="SCA19" s="1"/>
      <c r="SCB19" s="9"/>
      <c r="SCC19" s="1"/>
      <c r="SCD19" s="1"/>
      <c r="SCF19" s="21"/>
      <c r="SCG19" s="1"/>
      <c r="SCH19" s="1"/>
      <c r="SCI19" s="1"/>
      <c r="SCJ19" s="9"/>
      <c r="SCK19" s="1"/>
      <c r="SCL19" s="1"/>
      <c r="SCN19" s="21"/>
      <c r="SCO19" s="1"/>
      <c r="SCP19" s="1"/>
      <c r="SCQ19" s="1"/>
      <c r="SCR19" s="9"/>
      <c r="SCS19" s="1"/>
      <c r="SCT19" s="1"/>
      <c r="SCV19" s="21"/>
      <c r="SCW19" s="1"/>
      <c r="SCX19" s="1"/>
      <c r="SCY19" s="1"/>
      <c r="SCZ19" s="9"/>
      <c r="SDA19" s="1"/>
      <c r="SDB19" s="1"/>
      <c r="SDD19" s="21"/>
      <c r="SDE19" s="1"/>
      <c r="SDF19" s="1"/>
      <c r="SDG19" s="1"/>
      <c r="SDH19" s="9"/>
      <c r="SDI19" s="1"/>
      <c r="SDJ19" s="1"/>
      <c r="SDL19" s="21"/>
      <c r="SDM19" s="1"/>
      <c r="SDN19" s="1"/>
      <c r="SDO19" s="1"/>
      <c r="SDP19" s="9"/>
      <c r="SDQ19" s="1"/>
      <c r="SDR19" s="1"/>
      <c r="SDT19" s="21"/>
      <c r="SDU19" s="1"/>
      <c r="SDV19" s="1"/>
      <c r="SDW19" s="1"/>
      <c r="SDX19" s="9"/>
      <c r="SDY19" s="1"/>
      <c r="SDZ19" s="1"/>
      <c r="SEB19" s="21"/>
      <c r="SEC19" s="1"/>
      <c r="SED19" s="1"/>
      <c r="SEE19" s="1"/>
      <c r="SEF19" s="9"/>
      <c r="SEG19" s="1"/>
      <c r="SEH19" s="1"/>
      <c r="SEJ19" s="21"/>
      <c r="SEK19" s="1"/>
      <c r="SEL19" s="1"/>
      <c r="SEM19" s="1"/>
      <c r="SEN19" s="9"/>
      <c r="SEO19" s="1"/>
      <c r="SEP19" s="1"/>
      <c r="SER19" s="21"/>
      <c r="SES19" s="1"/>
      <c r="SET19" s="1"/>
      <c r="SEU19" s="1"/>
      <c r="SEV19" s="9"/>
      <c r="SEW19" s="1"/>
      <c r="SEX19" s="1"/>
      <c r="SEZ19" s="21"/>
      <c r="SFA19" s="1"/>
      <c r="SFB19" s="1"/>
      <c r="SFC19" s="1"/>
      <c r="SFD19" s="9"/>
      <c r="SFE19" s="1"/>
      <c r="SFF19" s="1"/>
      <c r="SFH19" s="21"/>
      <c r="SFI19" s="1"/>
      <c r="SFJ19" s="1"/>
      <c r="SFK19" s="1"/>
      <c r="SFL19" s="9"/>
      <c r="SFM19" s="1"/>
      <c r="SFN19" s="1"/>
      <c r="SFP19" s="21"/>
      <c r="SFQ19" s="1"/>
      <c r="SFR19" s="1"/>
      <c r="SFS19" s="1"/>
      <c r="SFT19" s="9"/>
      <c r="SFU19" s="1"/>
      <c r="SFV19" s="1"/>
      <c r="SFX19" s="21"/>
      <c r="SFY19" s="1"/>
      <c r="SFZ19" s="1"/>
      <c r="SGA19" s="1"/>
      <c r="SGB19" s="9"/>
      <c r="SGC19" s="1"/>
      <c r="SGD19" s="1"/>
      <c r="SGF19" s="21"/>
      <c r="SGG19" s="1"/>
      <c r="SGH19" s="1"/>
      <c r="SGI19" s="1"/>
      <c r="SGJ19" s="9"/>
      <c r="SGK19" s="1"/>
      <c r="SGL19" s="1"/>
      <c r="SGN19" s="21"/>
      <c r="SGO19" s="1"/>
      <c r="SGP19" s="1"/>
      <c r="SGQ19" s="1"/>
      <c r="SGR19" s="9"/>
      <c r="SGS19" s="1"/>
      <c r="SGT19" s="1"/>
      <c r="SGV19" s="21"/>
      <c r="SGW19" s="1"/>
      <c r="SGX19" s="1"/>
      <c r="SGY19" s="1"/>
      <c r="SGZ19" s="9"/>
      <c r="SHA19" s="1"/>
      <c r="SHB19" s="1"/>
      <c r="SHD19" s="21"/>
      <c r="SHE19" s="1"/>
      <c r="SHF19" s="1"/>
      <c r="SHG19" s="1"/>
      <c r="SHH19" s="9"/>
      <c r="SHI19" s="1"/>
      <c r="SHJ19" s="1"/>
      <c r="SHL19" s="21"/>
      <c r="SHM19" s="1"/>
      <c r="SHN19" s="1"/>
      <c r="SHO19" s="1"/>
      <c r="SHP19" s="9"/>
      <c r="SHQ19" s="1"/>
      <c r="SHR19" s="1"/>
      <c r="SHT19" s="21"/>
      <c r="SHU19" s="1"/>
      <c r="SHV19" s="1"/>
      <c r="SHW19" s="1"/>
      <c r="SHX19" s="9"/>
      <c r="SHY19" s="1"/>
      <c r="SHZ19" s="1"/>
      <c r="SIB19" s="21"/>
      <c r="SIC19" s="1"/>
      <c r="SID19" s="1"/>
      <c r="SIE19" s="1"/>
      <c r="SIF19" s="9"/>
      <c r="SIG19" s="1"/>
      <c r="SIH19" s="1"/>
      <c r="SIJ19" s="21"/>
      <c r="SIK19" s="1"/>
      <c r="SIL19" s="1"/>
      <c r="SIM19" s="1"/>
      <c r="SIN19" s="9"/>
      <c r="SIO19" s="1"/>
      <c r="SIP19" s="1"/>
      <c r="SIR19" s="21"/>
      <c r="SIS19" s="1"/>
      <c r="SIT19" s="1"/>
      <c r="SIU19" s="1"/>
      <c r="SIV19" s="9"/>
      <c r="SIW19" s="1"/>
      <c r="SIX19" s="1"/>
      <c r="SIZ19" s="21"/>
      <c r="SJA19" s="1"/>
      <c r="SJB19" s="1"/>
      <c r="SJC19" s="1"/>
      <c r="SJD19" s="9"/>
      <c r="SJE19" s="1"/>
      <c r="SJF19" s="1"/>
      <c r="SJH19" s="21"/>
      <c r="SJI19" s="1"/>
      <c r="SJJ19" s="1"/>
      <c r="SJK19" s="1"/>
      <c r="SJL19" s="9"/>
      <c r="SJM19" s="1"/>
      <c r="SJN19" s="1"/>
      <c r="SJP19" s="21"/>
      <c r="SJQ19" s="1"/>
      <c r="SJR19" s="1"/>
      <c r="SJS19" s="1"/>
      <c r="SJT19" s="9"/>
      <c r="SJU19" s="1"/>
      <c r="SJV19" s="1"/>
      <c r="SJX19" s="21"/>
      <c r="SJY19" s="1"/>
      <c r="SJZ19" s="1"/>
      <c r="SKA19" s="1"/>
      <c r="SKB19" s="9"/>
      <c r="SKC19" s="1"/>
      <c r="SKD19" s="1"/>
      <c r="SKF19" s="21"/>
      <c r="SKG19" s="1"/>
      <c r="SKH19" s="1"/>
      <c r="SKI19" s="1"/>
      <c r="SKJ19" s="9"/>
      <c r="SKK19" s="1"/>
      <c r="SKL19" s="1"/>
      <c r="SKN19" s="21"/>
      <c r="SKO19" s="1"/>
      <c r="SKP19" s="1"/>
      <c r="SKQ19" s="1"/>
      <c r="SKR19" s="9"/>
      <c r="SKS19" s="1"/>
      <c r="SKT19" s="1"/>
      <c r="SKV19" s="21"/>
      <c r="SKW19" s="1"/>
      <c r="SKX19" s="1"/>
      <c r="SKY19" s="1"/>
      <c r="SKZ19" s="9"/>
      <c r="SLA19" s="1"/>
      <c r="SLB19" s="1"/>
      <c r="SLD19" s="21"/>
      <c r="SLE19" s="1"/>
      <c r="SLF19" s="1"/>
      <c r="SLG19" s="1"/>
      <c r="SLH19" s="9"/>
      <c r="SLI19" s="1"/>
      <c r="SLJ19" s="1"/>
      <c r="SLL19" s="21"/>
      <c r="SLM19" s="1"/>
      <c r="SLN19" s="1"/>
      <c r="SLO19" s="1"/>
      <c r="SLP19" s="9"/>
      <c r="SLQ19" s="1"/>
      <c r="SLR19" s="1"/>
      <c r="SLT19" s="21"/>
      <c r="SLU19" s="1"/>
      <c r="SLV19" s="1"/>
      <c r="SLW19" s="1"/>
      <c r="SLX19" s="9"/>
      <c r="SLY19" s="1"/>
      <c r="SLZ19" s="1"/>
      <c r="SMB19" s="21"/>
      <c r="SMC19" s="1"/>
      <c r="SMD19" s="1"/>
      <c r="SME19" s="1"/>
      <c r="SMF19" s="9"/>
      <c r="SMG19" s="1"/>
      <c r="SMH19" s="1"/>
      <c r="SMJ19" s="21"/>
      <c r="SMK19" s="1"/>
      <c r="SML19" s="1"/>
      <c r="SMM19" s="1"/>
      <c r="SMN19" s="9"/>
      <c r="SMO19" s="1"/>
      <c r="SMP19" s="1"/>
      <c r="SMR19" s="21"/>
      <c r="SMS19" s="1"/>
      <c r="SMT19" s="1"/>
      <c r="SMU19" s="1"/>
      <c r="SMV19" s="9"/>
      <c r="SMW19" s="1"/>
      <c r="SMX19" s="1"/>
      <c r="SMZ19" s="21"/>
      <c r="SNA19" s="1"/>
      <c r="SNB19" s="1"/>
      <c r="SNC19" s="1"/>
      <c r="SND19" s="9"/>
      <c r="SNE19" s="1"/>
      <c r="SNF19" s="1"/>
      <c r="SNH19" s="21"/>
      <c r="SNI19" s="1"/>
      <c r="SNJ19" s="1"/>
      <c r="SNK19" s="1"/>
      <c r="SNL19" s="9"/>
      <c r="SNM19" s="1"/>
      <c r="SNN19" s="1"/>
      <c r="SNP19" s="21"/>
      <c r="SNQ19" s="1"/>
      <c r="SNR19" s="1"/>
      <c r="SNS19" s="1"/>
      <c r="SNT19" s="9"/>
      <c r="SNU19" s="1"/>
      <c r="SNV19" s="1"/>
      <c r="SNX19" s="21"/>
      <c r="SNY19" s="1"/>
      <c r="SNZ19" s="1"/>
      <c r="SOA19" s="1"/>
      <c r="SOB19" s="9"/>
      <c r="SOC19" s="1"/>
      <c r="SOD19" s="1"/>
      <c r="SOF19" s="21"/>
      <c r="SOG19" s="1"/>
      <c r="SOH19" s="1"/>
      <c r="SOI19" s="1"/>
      <c r="SOJ19" s="9"/>
      <c r="SOK19" s="1"/>
      <c r="SOL19" s="1"/>
      <c r="SON19" s="21"/>
      <c r="SOO19" s="1"/>
      <c r="SOP19" s="1"/>
      <c r="SOQ19" s="1"/>
      <c r="SOR19" s="9"/>
      <c r="SOS19" s="1"/>
      <c r="SOT19" s="1"/>
      <c r="SOV19" s="21"/>
      <c r="SOW19" s="1"/>
      <c r="SOX19" s="1"/>
      <c r="SOY19" s="1"/>
      <c r="SOZ19" s="9"/>
      <c r="SPA19" s="1"/>
      <c r="SPB19" s="1"/>
      <c r="SPD19" s="21"/>
      <c r="SPE19" s="1"/>
      <c r="SPF19" s="1"/>
      <c r="SPG19" s="1"/>
      <c r="SPH19" s="9"/>
      <c r="SPI19" s="1"/>
      <c r="SPJ19" s="1"/>
      <c r="SPL19" s="21"/>
      <c r="SPM19" s="1"/>
      <c r="SPN19" s="1"/>
      <c r="SPO19" s="1"/>
      <c r="SPP19" s="9"/>
      <c r="SPQ19" s="1"/>
      <c r="SPR19" s="1"/>
      <c r="SPT19" s="21"/>
      <c r="SPU19" s="1"/>
      <c r="SPV19" s="1"/>
      <c r="SPW19" s="1"/>
      <c r="SPX19" s="9"/>
      <c r="SPY19" s="1"/>
      <c r="SPZ19" s="1"/>
      <c r="SQB19" s="21"/>
      <c r="SQC19" s="1"/>
      <c r="SQD19" s="1"/>
      <c r="SQE19" s="1"/>
      <c r="SQF19" s="9"/>
      <c r="SQG19" s="1"/>
      <c r="SQH19" s="1"/>
      <c r="SQJ19" s="21"/>
      <c r="SQK19" s="1"/>
      <c r="SQL19" s="1"/>
      <c r="SQM19" s="1"/>
      <c r="SQN19" s="9"/>
      <c r="SQO19" s="1"/>
      <c r="SQP19" s="1"/>
      <c r="SQR19" s="21"/>
      <c r="SQS19" s="1"/>
      <c r="SQT19" s="1"/>
      <c r="SQU19" s="1"/>
      <c r="SQV19" s="9"/>
      <c r="SQW19" s="1"/>
      <c r="SQX19" s="1"/>
      <c r="SQZ19" s="21"/>
      <c r="SRA19" s="1"/>
      <c r="SRB19" s="1"/>
      <c r="SRC19" s="1"/>
      <c r="SRD19" s="9"/>
      <c r="SRE19" s="1"/>
      <c r="SRF19" s="1"/>
      <c r="SRH19" s="21"/>
      <c r="SRI19" s="1"/>
      <c r="SRJ19" s="1"/>
      <c r="SRK19" s="1"/>
      <c r="SRL19" s="9"/>
      <c r="SRM19" s="1"/>
      <c r="SRN19" s="1"/>
      <c r="SRP19" s="21"/>
      <c r="SRQ19" s="1"/>
      <c r="SRR19" s="1"/>
      <c r="SRS19" s="1"/>
      <c r="SRT19" s="9"/>
      <c r="SRU19" s="1"/>
      <c r="SRV19" s="1"/>
      <c r="SRX19" s="21"/>
      <c r="SRY19" s="1"/>
      <c r="SRZ19" s="1"/>
      <c r="SSA19" s="1"/>
      <c r="SSB19" s="9"/>
      <c r="SSC19" s="1"/>
      <c r="SSD19" s="1"/>
      <c r="SSF19" s="21"/>
      <c r="SSG19" s="1"/>
      <c r="SSH19" s="1"/>
      <c r="SSI19" s="1"/>
      <c r="SSJ19" s="9"/>
      <c r="SSK19" s="1"/>
      <c r="SSL19" s="1"/>
      <c r="SSN19" s="21"/>
      <c r="SSO19" s="1"/>
      <c r="SSP19" s="1"/>
      <c r="SSQ19" s="1"/>
      <c r="SSR19" s="9"/>
      <c r="SSS19" s="1"/>
      <c r="SST19" s="1"/>
      <c r="SSV19" s="21"/>
      <c r="SSW19" s="1"/>
      <c r="SSX19" s="1"/>
      <c r="SSY19" s="1"/>
      <c r="SSZ19" s="9"/>
      <c r="STA19" s="1"/>
      <c r="STB19" s="1"/>
      <c r="STD19" s="21"/>
      <c r="STE19" s="1"/>
      <c r="STF19" s="1"/>
      <c r="STG19" s="1"/>
      <c r="STH19" s="9"/>
      <c r="STI19" s="1"/>
      <c r="STJ19" s="1"/>
      <c r="STL19" s="21"/>
      <c r="STM19" s="1"/>
      <c r="STN19" s="1"/>
      <c r="STO19" s="1"/>
      <c r="STP19" s="9"/>
      <c r="STQ19" s="1"/>
      <c r="STR19" s="1"/>
      <c r="STT19" s="21"/>
      <c r="STU19" s="1"/>
      <c r="STV19" s="1"/>
      <c r="STW19" s="1"/>
      <c r="STX19" s="9"/>
      <c r="STY19" s="1"/>
      <c r="STZ19" s="1"/>
      <c r="SUB19" s="21"/>
      <c r="SUC19" s="1"/>
      <c r="SUD19" s="1"/>
      <c r="SUE19" s="1"/>
      <c r="SUF19" s="9"/>
      <c r="SUG19" s="1"/>
      <c r="SUH19" s="1"/>
      <c r="SUJ19" s="21"/>
      <c r="SUK19" s="1"/>
      <c r="SUL19" s="1"/>
      <c r="SUM19" s="1"/>
      <c r="SUN19" s="9"/>
      <c r="SUO19" s="1"/>
      <c r="SUP19" s="1"/>
      <c r="SUR19" s="21"/>
      <c r="SUS19" s="1"/>
      <c r="SUT19" s="1"/>
      <c r="SUU19" s="1"/>
      <c r="SUV19" s="9"/>
      <c r="SUW19" s="1"/>
      <c r="SUX19" s="1"/>
      <c r="SUZ19" s="21"/>
      <c r="SVA19" s="1"/>
      <c r="SVB19" s="1"/>
      <c r="SVC19" s="1"/>
      <c r="SVD19" s="9"/>
      <c r="SVE19" s="1"/>
      <c r="SVF19" s="1"/>
      <c r="SVH19" s="21"/>
      <c r="SVI19" s="1"/>
      <c r="SVJ19" s="1"/>
      <c r="SVK19" s="1"/>
      <c r="SVL19" s="9"/>
      <c r="SVM19" s="1"/>
      <c r="SVN19" s="1"/>
      <c r="SVP19" s="21"/>
      <c r="SVQ19" s="1"/>
      <c r="SVR19" s="1"/>
      <c r="SVS19" s="1"/>
      <c r="SVT19" s="9"/>
      <c r="SVU19" s="1"/>
      <c r="SVV19" s="1"/>
      <c r="SVX19" s="21"/>
      <c r="SVY19" s="1"/>
      <c r="SVZ19" s="1"/>
      <c r="SWA19" s="1"/>
      <c r="SWB19" s="9"/>
      <c r="SWC19" s="1"/>
      <c r="SWD19" s="1"/>
      <c r="SWF19" s="21"/>
      <c r="SWG19" s="1"/>
      <c r="SWH19" s="1"/>
      <c r="SWI19" s="1"/>
      <c r="SWJ19" s="9"/>
      <c r="SWK19" s="1"/>
      <c r="SWL19" s="1"/>
      <c r="SWN19" s="21"/>
      <c r="SWO19" s="1"/>
      <c r="SWP19" s="1"/>
      <c r="SWQ19" s="1"/>
      <c r="SWR19" s="9"/>
      <c r="SWS19" s="1"/>
      <c r="SWT19" s="1"/>
      <c r="SWV19" s="21"/>
      <c r="SWW19" s="1"/>
      <c r="SWX19" s="1"/>
      <c r="SWY19" s="1"/>
      <c r="SWZ19" s="9"/>
      <c r="SXA19" s="1"/>
      <c r="SXB19" s="1"/>
      <c r="SXD19" s="21"/>
      <c r="SXE19" s="1"/>
      <c r="SXF19" s="1"/>
      <c r="SXG19" s="1"/>
      <c r="SXH19" s="9"/>
      <c r="SXI19" s="1"/>
      <c r="SXJ19" s="1"/>
      <c r="SXL19" s="21"/>
      <c r="SXM19" s="1"/>
      <c r="SXN19" s="1"/>
      <c r="SXO19" s="1"/>
      <c r="SXP19" s="9"/>
      <c r="SXQ19" s="1"/>
      <c r="SXR19" s="1"/>
      <c r="SXT19" s="21"/>
      <c r="SXU19" s="1"/>
      <c r="SXV19" s="1"/>
      <c r="SXW19" s="1"/>
      <c r="SXX19" s="9"/>
      <c r="SXY19" s="1"/>
      <c r="SXZ19" s="1"/>
      <c r="SYB19" s="21"/>
      <c r="SYC19" s="1"/>
      <c r="SYD19" s="1"/>
      <c r="SYE19" s="1"/>
      <c r="SYF19" s="9"/>
      <c r="SYG19" s="1"/>
      <c r="SYH19" s="1"/>
      <c r="SYJ19" s="21"/>
      <c r="SYK19" s="1"/>
      <c r="SYL19" s="1"/>
      <c r="SYM19" s="1"/>
      <c r="SYN19" s="9"/>
      <c r="SYO19" s="1"/>
      <c r="SYP19" s="1"/>
      <c r="SYR19" s="21"/>
      <c r="SYS19" s="1"/>
      <c r="SYT19" s="1"/>
      <c r="SYU19" s="1"/>
      <c r="SYV19" s="9"/>
      <c r="SYW19" s="1"/>
      <c r="SYX19" s="1"/>
      <c r="SYZ19" s="21"/>
      <c r="SZA19" s="1"/>
      <c r="SZB19" s="1"/>
      <c r="SZC19" s="1"/>
      <c r="SZD19" s="9"/>
      <c r="SZE19" s="1"/>
      <c r="SZF19" s="1"/>
      <c r="SZH19" s="21"/>
      <c r="SZI19" s="1"/>
      <c r="SZJ19" s="1"/>
      <c r="SZK19" s="1"/>
      <c r="SZL19" s="9"/>
      <c r="SZM19" s="1"/>
      <c r="SZN19" s="1"/>
      <c r="SZP19" s="21"/>
      <c r="SZQ19" s="1"/>
      <c r="SZR19" s="1"/>
      <c r="SZS19" s="1"/>
      <c r="SZT19" s="9"/>
      <c r="SZU19" s="1"/>
      <c r="SZV19" s="1"/>
      <c r="SZX19" s="21"/>
      <c r="SZY19" s="1"/>
      <c r="SZZ19" s="1"/>
      <c r="TAA19" s="1"/>
      <c r="TAB19" s="9"/>
      <c r="TAC19" s="1"/>
      <c r="TAD19" s="1"/>
      <c r="TAF19" s="21"/>
      <c r="TAG19" s="1"/>
      <c r="TAH19" s="1"/>
      <c r="TAI19" s="1"/>
      <c r="TAJ19" s="9"/>
      <c r="TAK19" s="1"/>
      <c r="TAL19" s="1"/>
      <c r="TAN19" s="21"/>
      <c r="TAO19" s="1"/>
      <c r="TAP19" s="1"/>
      <c r="TAQ19" s="1"/>
      <c r="TAR19" s="9"/>
      <c r="TAS19" s="1"/>
      <c r="TAT19" s="1"/>
      <c r="TAV19" s="21"/>
      <c r="TAW19" s="1"/>
      <c r="TAX19" s="1"/>
      <c r="TAY19" s="1"/>
      <c r="TAZ19" s="9"/>
      <c r="TBA19" s="1"/>
      <c r="TBB19" s="1"/>
      <c r="TBD19" s="21"/>
      <c r="TBE19" s="1"/>
      <c r="TBF19" s="1"/>
      <c r="TBG19" s="1"/>
      <c r="TBH19" s="9"/>
      <c r="TBI19" s="1"/>
      <c r="TBJ19" s="1"/>
      <c r="TBL19" s="21"/>
      <c r="TBM19" s="1"/>
      <c r="TBN19" s="1"/>
      <c r="TBO19" s="1"/>
      <c r="TBP19" s="9"/>
      <c r="TBQ19" s="1"/>
      <c r="TBR19" s="1"/>
      <c r="TBT19" s="21"/>
      <c r="TBU19" s="1"/>
      <c r="TBV19" s="1"/>
      <c r="TBW19" s="1"/>
      <c r="TBX19" s="9"/>
      <c r="TBY19" s="1"/>
      <c r="TBZ19" s="1"/>
      <c r="TCB19" s="21"/>
      <c r="TCC19" s="1"/>
      <c r="TCD19" s="1"/>
      <c r="TCE19" s="1"/>
      <c r="TCF19" s="9"/>
      <c r="TCG19" s="1"/>
      <c r="TCH19" s="1"/>
      <c r="TCJ19" s="21"/>
      <c r="TCK19" s="1"/>
      <c r="TCL19" s="1"/>
      <c r="TCM19" s="1"/>
      <c r="TCN19" s="9"/>
      <c r="TCO19" s="1"/>
      <c r="TCP19" s="1"/>
      <c r="TCR19" s="21"/>
      <c r="TCS19" s="1"/>
      <c r="TCT19" s="1"/>
      <c r="TCU19" s="1"/>
      <c r="TCV19" s="9"/>
      <c r="TCW19" s="1"/>
      <c r="TCX19" s="1"/>
      <c r="TCZ19" s="21"/>
      <c r="TDA19" s="1"/>
      <c r="TDB19" s="1"/>
      <c r="TDC19" s="1"/>
      <c r="TDD19" s="9"/>
      <c r="TDE19" s="1"/>
      <c r="TDF19" s="1"/>
      <c r="TDH19" s="21"/>
      <c r="TDI19" s="1"/>
      <c r="TDJ19" s="1"/>
      <c r="TDK19" s="1"/>
      <c r="TDL19" s="9"/>
      <c r="TDM19" s="1"/>
      <c r="TDN19" s="1"/>
      <c r="TDP19" s="21"/>
      <c r="TDQ19" s="1"/>
      <c r="TDR19" s="1"/>
      <c r="TDS19" s="1"/>
      <c r="TDT19" s="9"/>
      <c r="TDU19" s="1"/>
      <c r="TDV19" s="1"/>
      <c r="TDX19" s="21"/>
      <c r="TDY19" s="1"/>
      <c r="TDZ19" s="1"/>
      <c r="TEA19" s="1"/>
      <c r="TEB19" s="9"/>
      <c r="TEC19" s="1"/>
      <c r="TED19" s="1"/>
      <c r="TEF19" s="21"/>
      <c r="TEG19" s="1"/>
      <c r="TEH19" s="1"/>
      <c r="TEI19" s="1"/>
      <c r="TEJ19" s="9"/>
      <c r="TEK19" s="1"/>
      <c r="TEL19" s="1"/>
      <c r="TEN19" s="21"/>
      <c r="TEO19" s="1"/>
      <c r="TEP19" s="1"/>
      <c r="TEQ19" s="1"/>
      <c r="TER19" s="9"/>
      <c r="TES19" s="1"/>
      <c r="TET19" s="1"/>
      <c r="TEV19" s="21"/>
      <c r="TEW19" s="1"/>
      <c r="TEX19" s="1"/>
      <c r="TEY19" s="1"/>
      <c r="TEZ19" s="9"/>
      <c r="TFA19" s="1"/>
      <c r="TFB19" s="1"/>
      <c r="TFD19" s="21"/>
      <c r="TFE19" s="1"/>
      <c r="TFF19" s="1"/>
      <c r="TFG19" s="1"/>
      <c r="TFH19" s="9"/>
      <c r="TFI19" s="1"/>
      <c r="TFJ19" s="1"/>
      <c r="TFL19" s="21"/>
      <c r="TFM19" s="1"/>
      <c r="TFN19" s="1"/>
      <c r="TFO19" s="1"/>
      <c r="TFP19" s="9"/>
      <c r="TFQ19" s="1"/>
      <c r="TFR19" s="1"/>
      <c r="TFT19" s="21"/>
      <c r="TFU19" s="1"/>
      <c r="TFV19" s="1"/>
      <c r="TFW19" s="1"/>
      <c r="TFX19" s="9"/>
      <c r="TFY19" s="1"/>
      <c r="TFZ19" s="1"/>
      <c r="TGB19" s="21"/>
      <c r="TGC19" s="1"/>
      <c r="TGD19" s="1"/>
      <c r="TGE19" s="1"/>
      <c r="TGF19" s="9"/>
      <c r="TGG19" s="1"/>
      <c r="TGH19" s="1"/>
      <c r="TGJ19" s="21"/>
      <c r="TGK19" s="1"/>
      <c r="TGL19" s="1"/>
      <c r="TGM19" s="1"/>
      <c r="TGN19" s="9"/>
      <c r="TGO19" s="1"/>
      <c r="TGP19" s="1"/>
      <c r="TGR19" s="21"/>
      <c r="TGS19" s="1"/>
      <c r="TGT19" s="1"/>
      <c r="TGU19" s="1"/>
      <c r="TGV19" s="9"/>
      <c r="TGW19" s="1"/>
      <c r="TGX19" s="1"/>
      <c r="TGZ19" s="21"/>
      <c r="THA19" s="1"/>
      <c r="THB19" s="1"/>
      <c r="THC19" s="1"/>
      <c r="THD19" s="9"/>
      <c r="THE19" s="1"/>
      <c r="THF19" s="1"/>
      <c r="THH19" s="21"/>
      <c r="THI19" s="1"/>
      <c r="THJ19" s="1"/>
      <c r="THK19" s="1"/>
      <c r="THL19" s="9"/>
      <c r="THM19" s="1"/>
      <c r="THN19" s="1"/>
      <c r="THP19" s="21"/>
      <c r="THQ19" s="1"/>
      <c r="THR19" s="1"/>
      <c r="THS19" s="1"/>
      <c r="THT19" s="9"/>
      <c r="THU19" s="1"/>
      <c r="THV19" s="1"/>
      <c r="THX19" s="21"/>
      <c r="THY19" s="1"/>
      <c r="THZ19" s="1"/>
      <c r="TIA19" s="1"/>
      <c r="TIB19" s="9"/>
      <c r="TIC19" s="1"/>
      <c r="TID19" s="1"/>
      <c r="TIF19" s="21"/>
      <c r="TIG19" s="1"/>
      <c r="TIH19" s="1"/>
      <c r="TII19" s="1"/>
      <c r="TIJ19" s="9"/>
      <c r="TIK19" s="1"/>
      <c r="TIL19" s="1"/>
      <c r="TIN19" s="21"/>
      <c r="TIO19" s="1"/>
      <c r="TIP19" s="1"/>
      <c r="TIQ19" s="1"/>
      <c r="TIR19" s="9"/>
      <c r="TIS19" s="1"/>
      <c r="TIT19" s="1"/>
      <c r="TIV19" s="21"/>
      <c r="TIW19" s="1"/>
      <c r="TIX19" s="1"/>
      <c r="TIY19" s="1"/>
      <c r="TIZ19" s="9"/>
      <c r="TJA19" s="1"/>
      <c r="TJB19" s="1"/>
      <c r="TJD19" s="21"/>
      <c r="TJE19" s="1"/>
      <c r="TJF19" s="1"/>
      <c r="TJG19" s="1"/>
      <c r="TJH19" s="9"/>
      <c r="TJI19" s="1"/>
      <c r="TJJ19" s="1"/>
      <c r="TJL19" s="21"/>
      <c r="TJM19" s="1"/>
      <c r="TJN19" s="1"/>
      <c r="TJO19" s="1"/>
      <c r="TJP19" s="9"/>
      <c r="TJQ19" s="1"/>
      <c r="TJR19" s="1"/>
      <c r="TJT19" s="21"/>
      <c r="TJU19" s="1"/>
      <c r="TJV19" s="1"/>
      <c r="TJW19" s="1"/>
      <c r="TJX19" s="9"/>
      <c r="TJY19" s="1"/>
      <c r="TJZ19" s="1"/>
      <c r="TKB19" s="21"/>
      <c r="TKC19" s="1"/>
      <c r="TKD19" s="1"/>
      <c r="TKE19" s="1"/>
      <c r="TKF19" s="9"/>
      <c r="TKG19" s="1"/>
      <c r="TKH19" s="1"/>
      <c r="TKJ19" s="21"/>
      <c r="TKK19" s="1"/>
      <c r="TKL19" s="1"/>
      <c r="TKM19" s="1"/>
      <c r="TKN19" s="9"/>
      <c r="TKO19" s="1"/>
      <c r="TKP19" s="1"/>
      <c r="TKR19" s="21"/>
      <c r="TKS19" s="1"/>
      <c r="TKT19" s="1"/>
      <c r="TKU19" s="1"/>
      <c r="TKV19" s="9"/>
      <c r="TKW19" s="1"/>
      <c r="TKX19" s="1"/>
      <c r="TKZ19" s="21"/>
      <c r="TLA19" s="1"/>
      <c r="TLB19" s="1"/>
      <c r="TLC19" s="1"/>
      <c r="TLD19" s="9"/>
      <c r="TLE19" s="1"/>
      <c r="TLF19" s="1"/>
      <c r="TLH19" s="21"/>
      <c r="TLI19" s="1"/>
      <c r="TLJ19" s="1"/>
      <c r="TLK19" s="1"/>
      <c r="TLL19" s="9"/>
      <c r="TLM19" s="1"/>
      <c r="TLN19" s="1"/>
      <c r="TLP19" s="21"/>
      <c r="TLQ19" s="1"/>
      <c r="TLR19" s="1"/>
      <c r="TLS19" s="1"/>
      <c r="TLT19" s="9"/>
      <c r="TLU19" s="1"/>
      <c r="TLV19" s="1"/>
      <c r="TLX19" s="21"/>
      <c r="TLY19" s="1"/>
      <c r="TLZ19" s="1"/>
      <c r="TMA19" s="1"/>
      <c r="TMB19" s="9"/>
      <c r="TMC19" s="1"/>
      <c r="TMD19" s="1"/>
      <c r="TMF19" s="21"/>
      <c r="TMG19" s="1"/>
      <c r="TMH19" s="1"/>
      <c r="TMI19" s="1"/>
      <c r="TMJ19" s="9"/>
      <c r="TMK19" s="1"/>
      <c r="TML19" s="1"/>
      <c r="TMN19" s="21"/>
      <c r="TMO19" s="1"/>
      <c r="TMP19" s="1"/>
      <c r="TMQ19" s="1"/>
      <c r="TMR19" s="9"/>
      <c r="TMS19" s="1"/>
      <c r="TMT19" s="1"/>
      <c r="TMV19" s="21"/>
      <c r="TMW19" s="1"/>
      <c r="TMX19" s="1"/>
      <c r="TMY19" s="1"/>
      <c r="TMZ19" s="9"/>
      <c r="TNA19" s="1"/>
      <c r="TNB19" s="1"/>
      <c r="TND19" s="21"/>
      <c r="TNE19" s="1"/>
      <c r="TNF19" s="1"/>
      <c r="TNG19" s="1"/>
      <c r="TNH19" s="9"/>
      <c r="TNI19" s="1"/>
      <c r="TNJ19" s="1"/>
      <c r="TNL19" s="21"/>
      <c r="TNM19" s="1"/>
      <c r="TNN19" s="1"/>
      <c r="TNO19" s="1"/>
      <c r="TNP19" s="9"/>
      <c r="TNQ19" s="1"/>
      <c r="TNR19" s="1"/>
      <c r="TNT19" s="21"/>
      <c r="TNU19" s="1"/>
      <c r="TNV19" s="1"/>
      <c r="TNW19" s="1"/>
      <c r="TNX19" s="9"/>
      <c r="TNY19" s="1"/>
      <c r="TNZ19" s="1"/>
      <c r="TOB19" s="21"/>
      <c r="TOC19" s="1"/>
      <c r="TOD19" s="1"/>
      <c r="TOE19" s="1"/>
      <c r="TOF19" s="9"/>
      <c r="TOG19" s="1"/>
      <c r="TOH19" s="1"/>
      <c r="TOJ19" s="21"/>
      <c r="TOK19" s="1"/>
      <c r="TOL19" s="1"/>
      <c r="TOM19" s="1"/>
      <c r="TON19" s="9"/>
      <c r="TOO19" s="1"/>
      <c r="TOP19" s="1"/>
      <c r="TOR19" s="21"/>
      <c r="TOS19" s="1"/>
      <c r="TOT19" s="1"/>
      <c r="TOU19" s="1"/>
      <c r="TOV19" s="9"/>
      <c r="TOW19" s="1"/>
      <c r="TOX19" s="1"/>
      <c r="TOZ19" s="21"/>
      <c r="TPA19" s="1"/>
      <c r="TPB19" s="1"/>
      <c r="TPC19" s="1"/>
      <c r="TPD19" s="9"/>
      <c r="TPE19" s="1"/>
      <c r="TPF19" s="1"/>
      <c r="TPH19" s="21"/>
      <c r="TPI19" s="1"/>
      <c r="TPJ19" s="1"/>
      <c r="TPK19" s="1"/>
      <c r="TPL19" s="9"/>
      <c r="TPM19" s="1"/>
      <c r="TPN19" s="1"/>
      <c r="TPP19" s="21"/>
      <c r="TPQ19" s="1"/>
      <c r="TPR19" s="1"/>
      <c r="TPS19" s="1"/>
      <c r="TPT19" s="9"/>
      <c r="TPU19" s="1"/>
      <c r="TPV19" s="1"/>
      <c r="TPX19" s="21"/>
      <c r="TPY19" s="1"/>
      <c r="TPZ19" s="1"/>
      <c r="TQA19" s="1"/>
      <c r="TQB19" s="9"/>
      <c r="TQC19" s="1"/>
      <c r="TQD19" s="1"/>
      <c r="TQF19" s="21"/>
      <c r="TQG19" s="1"/>
      <c r="TQH19" s="1"/>
      <c r="TQI19" s="1"/>
      <c r="TQJ19" s="9"/>
      <c r="TQK19" s="1"/>
      <c r="TQL19" s="1"/>
      <c r="TQN19" s="21"/>
      <c r="TQO19" s="1"/>
      <c r="TQP19" s="1"/>
      <c r="TQQ19" s="1"/>
      <c r="TQR19" s="9"/>
      <c r="TQS19" s="1"/>
      <c r="TQT19" s="1"/>
      <c r="TQV19" s="21"/>
      <c r="TQW19" s="1"/>
      <c r="TQX19" s="1"/>
      <c r="TQY19" s="1"/>
      <c r="TQZ19" s="9"/>
      <c r="TRA19" s="1"/>
      <c r="TRB19" s="1"/>
      <c r="TRD19" s="21"/>
      <c r="TRE19" s="1"/>
      <c r="TRF19" s="1"/>
      <c r="TRG19" s="1"/>
      <c r="TRH19" s="9"/>
      <c r="TRI19" s="1"/>
      <c r="TRJ19" s="1"/>
      <c r="TRL19" s="21"/>
      <c r="TRM19" s="1"/>
      <c r="TRN19" s="1"/>
      <c r="TRO19" s="1"/>
      <c r="TRP19" s="9"/>
      <c r="TRQ19" s="1"/>
      <c r="TRR19" s="1"/>
      <c r="TRT19" s="21"/>
      <c r="TRU19" s="1"/>
      <c r="TRV19" s="1"/>
      <c r="TRW19" s="1"/>
      <c r="TRX19" s="9"/>
      <c r="TRY19" s="1"/>
      <c r="TRZ19" s="1"/>
      <c r="TSB19" s="21"/>
      <c r="TSC19" s="1"/>
      <c r="TSD19" s="1"/>
      <c r="TSE19" s="1"/>
      <c r="TSF19" s="9"/>
      <c r="TSG19" s="1"/>
      <c r="TSH19" s="1"/>
      <c r="TSJ19" s="21"/>
      <c r="TSK19" s="1"/>
      <c r="TSL19" s="1"/>
      <c r="TSM19" s="1"/>
      <c r="TSN19" s="9"/>
      <c r="TSO19" s="1"/>
      <c r="TSP19" s="1"/>
      <c r="TSR19" s="21"/>
      <c r="TSS19" s="1"/>
      <c r="TST19" s="1"/>
      <c r="TSU19" s="1"/>
      <c r="TSV19" s="9"/>
      <c r="TSW19" s="1"/>
      <c r="TSX19" s="1"/>
      <c r="TSZ19" s="21"/>
      <c r="TTA19" s="1"/>
      <c r="TTB19" s="1"/>
      <c r="TTC19" s="1"/>
      <c r="TTD19" s="9"/>
      <c r="TTE19" s="1"/>
      <c r="TTF19" s="1"/>
      <c r="TTH19" s="21"/>
      <c r="TTI19" s="1"/>
      <c r="TTJ19" s="1"/>
      <c r="TTK19" s="1"/>
      <c r="TTL19" s="9"/>
      <c r="TTM19" s="1"/>
      <c r="TTN19" s="1"/>
      <c r="TTP19" s="21"/>
      <c r="TTQ19" s="1"/>
      <c r="TTR19" s="1"/>
      <c r="TTS19" s="1"/>
      <c r="TTT19" s="9"/>
      <c r="TTU19" s="1"/>
      <c r="TTV19" s="1"/>
      <c r="TTX19" s="21"/>
      <c r="TTY19" s="1"/>
      <c r="TTZ19" s="1"/>
      <c r="TUA19" s="1"/>
      <c r="TUB19" s="9"/>
      <c r="TUC19" s="1"/>
      <c r="TUD19" s="1"/>
      <c r="TUF19" s="21"/>
      <c r="TUG19" s="1"/>
      <c r="TUH19" s="1"/>
      <c r="TUI19" s="1"/>
      <c r="TUJ19" s="9"/>
      <c r="TUK19" s="1"/>
      <c r="TUL19" s="1"/>
      <c r="TUN19" s="21"/>
      <c r="TUO19" s="1"/>
      <c r="TUP19" s="1"/>
      <c r="TUQ19" s="1"/>
      <c r="TUR19" s="9"/>
      <c r="TUS19" s="1"/>
      <c r="TUT19" s="1"/>
      <c r="TUV19" s="21"/>
      <c r="TUW19" s="1"/>
      <c r="TUX19" s="1"/>
      <c r="TUY19" s="1"/>
      <c r="TUZ19" s="9"/>
      <c r="TVA19" s="1"/>
      <c r="TVB19" s="1"/>
      <c r="TVD19" s="21"/>
      <c r="TVE19" s="1"/>
      <c r="TVF19" s="1"/>
      <c r="TVG19" s="1"/>
      <c r="TVH19" s="9"/>
      <c r="TVI19" s="1"/>
      <c r="TVJ19" s="1"/>
      <c r="TVL19" s="21"/>
      <c r="TVM19" s="1"/>
      <c r="TVN19" s="1"/>
      <c r="TVO19" s="1"/>
      <c r="TVP19" s="9"/>
      <c r="TVQ19" s="1"/>
      <c r="TVR19" s="1"/>
      <c r="TVT19" s="21"/>
      <c r="TVU19" s="1"/>
      <c r="TVV19" s="1"/>
      <c r="TVW19" s="1"/>
      <c r="TVX19" s="9"/>
      <c r="TVY19" s="1"/>
      <c r="TVZ19" s="1"/>
      <c r="TWB19" s="21"/>
      <c r="TWC19" s="1"/>
      <c r="TWD19" s="1"/>
      <c r="TWE19" s="1"/>
      <c r="TWF19" s="9"/>
      <c r="TWG19" s="1"/>
      <c r="TWH19" s="1"/>
      <c r="TWJ19" s="21"/>
      <c r="TWK19" s="1"/>
      <c r="TWL19" s="1"/>
      <c r="TWM19" s="1"/>
      <c r="TWN19" s="9"/>
      <c r="TWO19" s="1"/>
      <c r="TWP19" s="1"/>
      <c r="TWR19" s="21"/>
      <c r="TWS19" s="1"/>
      <c r="TWT19" s="1"/>
      <c r="TWU19" s="1"/>
      <c r="TWV19" s="9"/>
      <c r="TWW19" s="1"/>
      <c r="TWX19" s="1"/>
      <c r="TWZ19" s="21"/>
      <c r="TXA19" s="1"/>
      <c r="TXB19" s="1"/>
      <c r="TXC19" s="1"/>
      <c r="TXD19" s="9"/>
      <c r="TXE19" s="1"/>
      <c r="TXF19" s="1"/>
      <c r="TXH19" s="21"/>
      <c r="TXI19" s="1"/>
      <c r="TXJ19" s="1"/>
      <c r="TXK19" s="1"/>
      <c r="TXL19" s="9"/>
      <c r="TXM19" s="1"/>
      <c r="TXN19" s="1"/>
      <c r="TXP19" s="21"/>
      <c r="TXQ19" s="1"/>
      <c r="TXR19" s="1"/>
      <c r="TXS19" s="1"/>
      <c r="TXT19" s="9"/>
      <c r="TXU19" s="1"/>
      <c r="TXV19" s="1"/>
      <c r="TXX19" s="21"/>
      <c r="TXY19" s="1"/>
      <c r="TXZ19" s="1"/>
      <c r="TYA19" s="1"/>
      <c r="TYB19" s="9"/>
      <c r="TYC19" s="1"/>
      <c r="TYD19" s="1"/>
      <c r="TYF19" s="21"/>
      <c r="TYG19" s="1"/>
      <c r="TYH19" s="1"/>
      <c r="TYI19" s="1"/>
      <c r="TYJ19" s="9"/>
      <c r="TYK19" s="1"/>
      <c r="TYL19" s="1"/>
      <c r="TYN19" s="21"/>
      <c r="TYO19" s="1"/>
      <c r="TYP19" s="1"/>
      <c r="TYQ19" s="1"/>
      <c r="TYR19" s="9"/>
      <c r="TYS19" s="1"/>
      <c r="TYT19" s="1"/>
      <c r="TYV19" s="21"/>
      <c r="TYW19" s="1"/>
      <c r="TYX19" s="1"/>
      <c r="TYY19" s="1"/>
      <c r="TYZ19" s="9"/>
      <c r="TZA19" s="1"/>
      <c r="TZB19" s="1"/>
      <c r="TZD19" s="21"/>
      <c r="TZE19" s="1"/>
      <c r="TZF19" s="1"/>
      <c r="TZG19" s="1"/>
      <c r="TZH19" s="9"/>
      <c r="TZI19" s="1"/>
      <c r="TZJ19" s="1"/>
      <c r="TZL19" s="21"/>
      <c r="TZM19" s="1"/>
      <c r="TZN19" s="1"/>
      <c r="TZO19" s="1"/>
      <c r="TZP19" s="9"/>
      <c r="TZQ19" s="1"/>
      <c r="TZR19" s="1"/>
      <c r="TZT19" s="21"/>
      <c r="TZU19" s="1"/>
      <c r="TZV19" s="1"/>
      <c r="TZW19" s="1"/>
      <c r="TZX19" s="9"/>
      <c r="TZY19" s="1"/>
      <c r="TZZ19" s="1"/>
      <c r="UAB19" s="21"/>
      <c r="UAC19" s="1"/>
      <c r="UAD19" s="1"/>
      <c r="UAE19" s="1"/>
      <c r="UAF19" s="9"/>
      <c r="UAG19" s="1"/>
      <c r="UAH19" s="1"/>
      <c r="UAJ19" s="21"/>
      <c r="UAK19" s="1"/>
      <c r="UAL19" s="1"/>
      <c r="UAM19" s="1"/>
      <c r="UAN19" s="9"/>
      <c r="UAO19" s="1"/>
      <c r="UAP19" s="1"/>
      <c r="UAR19" s="21"/>
      <c r="UAS19" s="1"/>
      <c r="UAT19" s="1"/>
      <c r="UAU19" s="1"/>
      <c r="UAV19" s="9"/>
      <c r="UAW19" s="1"/>
      <c r="UAX19" s="1"/>
      <c r="UAZ19" s="21"/>
      <c r="UBA19" s="1"/>
      <c r="UBB19" s="1"/>
      <c r="UBC19" s="1"/>
      <c r="UBD19" s="9"/>
      <c r="UBE19" s="1"/>
      <c r="UBF19" s="1"/>
      <c r="UBH19" s="21"/>
      <c r="UBI19" s="1"/>
      <c r="UBJ19" s="1"/>
      <c r="UBK19" s="1"/>
      <c r="UBL19" s="9"/>
      <c r="UBM19" s="1"/>
      <c r="UBN19" s="1"/>
      <c r="UBP19" s="21"/>
      <c r="UBQ19" s="1"/>
      <c r="UBR19" s="1"/>
      <c r="UBS19" s="1"/>
      <c r="UBT19" s="9"/>
      <c r="UBU19" s="1"/>
      <c r="UBV19" s="1"/>
      <c r="UBX19" s="21"/>
      <c r="UBY19" s="1"/>
      <c r="UBZ19" s="1"/>
      <c r="UCA19" s="1"/>
      <c r="UCB19" s="9"/>
      <c r="UCC19" s="1"/>
      <c r="UCD19" s="1"/>
      <c r="UCF19" s="21"/>
      <c r="UCG19" s="1"/>
      <c r="UCH19" s="1"/>
      <c r="UCI19" s="1"/>
      <c r="UCJ19" s="9"/>
      <c r="UCK19" s="1"/>
      <c r="UCL19" s="1"/>
      <c r="UCN19" s="21"/>
      <c r="UCO19" s="1"/>
      <c r="UCP19" s="1"/>
      <c r="UCQ19" s="1"/>
      <c r="UCR19" s="9"/>
      <c r="UCS19" s="1"/>
      <c r="UCT19" s="1"/>
      <c r="UCV19" s="21"/>
      <c r="UCW19" s="1"/>
      <c r="UCX19" s="1"/>
      <c r="UCY19" s="1"/>
      <c r="UCZ19" s="9"/>
      <c r="UDA19" s="1"/>
      <c r="UDB19" s="1"/>
      <c r="UDD19" s="21"/>
      <c r="UDE19" s="1"/>
      <c r="UDF19" s="1"/>
      <c r="UDG19" s="1"/>
      <c r="UDH19" s="9"/>
      <c r="UDI19" s="1"/>
      <c r="UDJ19" s="1"/>
      <c r="UDL19" s="21"/>
      <c r="UDM19" s="1"/>
      <c r="UDN19" s="1"/>
      <c r="UDO19" s="1"/>
      <c r="UDP19" s="9"/>
      <c r="UDQ19" s="1"/>
      <c r="UDR19" s="1"/>
      <c r="UDT19" s="21"/>
      <c r="UDU19" s="1"/>
      <c r="UDV19" s="1"/>
      <c r="UDW19" s="1"/>
      <c r="UDX19" s="9"/>
      <c r="UDY19" s="1"/>
      <c r="UDZ19" s="1"/>
      <c r="UEB19" s="21"/>
      <c r="UEC19" s="1"/>
      <c r="UED19" s="1"/>
      <c r="UEE19" s="1"/>
      <c r="UEF19" s="9"/>
      <c r="UEG19" s="1"/>
      <c r="UEH19" s="1"/>
      <c r="UEJ19" s="21"/>
      <c r="UEK19" s="1"/>
      <c r="UEL19" s="1"/>
      <c r="UEM19" s="1"/>
      <c r="UEN19" s="9"/>
      <c r="UEO19" s="1"/>
      <c r="UEP19" s="1"/>
      <c r="UER19" s="21"/>
      <c r="UES19" s="1"/>
      <c r="UET19" s="1"/>
      <c r="UEU19" s="1"/>
      <c r="UEV19" s="9"/>
      <c r="UEW19" s="1"/>
      <c r="UEX19" s="1"/>
      <c r="UEZ19" s="21"/>
      <c r="UFA19" s="1"/>
      <c r="UFB19" s="1"/>
      <c r="UFC19" s="1"/>
      <c r="UFD19" s="9"/>
      <c r="UFE19" s="1"/>
      <c r="UFF19" s="1"/>
      <c r="UFH19" s="21"/>
      <c r="UFI19" s="1"/>
      <c r="UFJ19" s="1"/>
      <c r="UFK19" s="1"/>
      <c r="UFL19" s="9"/>
      <c r="UFM19" s="1"/>
      <c r="UFN19" s="1"/>
      <c r="UFP19" s="21"/>
      <c r="UFQ19" s="1"/>
      <c r="UFR19" s="1"/>
      <c r="UFS19" s="1"/>
      <c r="UFT19" s="9"/>
      <c r="UFU19" s="1"/>
      <c r="UFV19" s="1"/>
      <c r="UFX19" s="21"/>
      <c r="UFY19" s="1"/>
      <c r="UFZ19" s="1"/>
      <c r="UGA19" s="1"/>
      <c r="UGB19" s="9"/>
      <c r="UGC19" s="1"/>
      <c r="UGD19" s="1"/>
      <c r="UGF19" s="21"/>
      <c r="UGG19" s="1"/>
      <c r="UGH19" s="1"/>
      <c r="UGI19" s="1"/>
      <c r="UGJ19" s="9"/>
      <c r="UGK19" s="1"/>
      <c r="UGL19" s="1"/>
      <c r="UGN19" s="21"/>
      <c r="UGO19" s="1"/>
      <c r="UGP19" s="1"/>
      <c r="UGQ19" s="1"/>
      <c r="UGR19" s="9"/>
      <c r="UGS19" s="1"/>
      <c r="UGT19" s="1"/>
      <c r="UGV19" s="21"/>
      <c r="UGW19" s="1"/>
      <c r="UGX19" s="1"/>
      <c r="UGY19" s="1"/>
      <c r="UGZ19" s="9"/>
      <c r="UHA19" s="1"/>
      <c r="UHB19" s="1"/>
      <c r="UHD19" s="21"/>
      <c r="UHE19" s="1"/>
      <c r="UHF19" s="1"/>
      <c r="UHG19" s="1"/>
      <c r="UHH19" s="9"/>
      <c r="UHI19" s="1"/>
      <c r="UHJ19" s="1"/>
      <c r="UHL19" s="21"/>
      <c r="UHM19" s="1"/>
      <c r="UHN19" s="1"/>
      <c r="UHO19" s="1"/>
      <c r="UHP19" s="9"/>
      <c r="UHQ19" s="1"/>
      <c r="UHR19" s="1"/>
      <c r="UHT19" s="21"/>
      <c r="UHU19" s="1"/>
      <c r="UHV19" s="1"/>
      <c r="UHW19" s="1"/>
      <c r="UHX19" s="9"/>
      <c r="UHY19" s="1"/>
      <c r="UHZ19" s="1"/>
      <c r="UIB19" s="21"/>
      <c r="UIC19" s="1"/>
      <c r="UID19" s="1"/>
      <c r="UIE19" s="1"/>
      <c r="UIF19" s="9"/>
      <c r="UIG19" s="1"/>
      <c r="UIH19" s="1"/>
      <c r="UIJ19" s="21"/>
      <c r="UIK19" s="1"/>
      <c r="UIL19" s="1"/>
      <c r="UIM19" s="1"/>
      <c r="UIN19" s="9"/>
      <c r="UIO19" s="1"/>
      <c r="UIP19" s="1"/>
      <c r="UIR19" s="21"/>
      <c r="UIS19" s="1"/>
      <c r="UIT19" s="1"/>
      <c r="UIU19" s="1"/>
      <c r="UIV19" s="9"/>
      <c r="UIW19" s="1"/>
      <c r="UIX19" s="1"/>
      <c r="UIZ19" s="21"/>
      <c r="UJA19" s="1"/>
      <c r="UJB19" s="1"/>
      <c r="UJC19" s="1"/>
      <c r="UJD19" s="9"/>
      <c r="UJE19" s="1"/>
      <c r="UJF19" s="1"/>
      <c r="UJH19" s="21"/>
      <c r="UJI19" s="1"/>
      <c r="UJJ19" s="1"/>
      <c r="UJK19" s="1"/>
      <c r="UJL19" s="9"/>
      <c r="UJM19" s="1"/>
      <c r="UJN19" s="1"/>
      <c r="UJP19" s="21"/>
      <c r="UJQ19" s="1"/>
      <c r="UJR19" s="1"/>
      <c r="UJS19" s="1"/>
      <c r="UJT19" s="9"/>
      <c r="UJU19" s="1"/>
      <c r="UJV19" s="1"/>
      <c r="UJX19" s="21"/>
      <c r="UJY19" s="1"/>
      <c r="UJZ19" s="1"/>
      <c r="UKA19" s="1"/>
      <c r="UKB19" s="9"/>
      <c r="UKC19" s="1"/>
      <c r="UKD19" s="1"/>
      <c r="UKF19" s="21"/>
      <c r="UKG19" s="1"/>
      <c r="UKH19" s="1"/>
      <c r="UKI19" s="1"/>
      <c r="UKJ19" s="9"/>
      <c r="UKK19" s="1"/>
      <c r="UKL19" s="1"/>
      <c r="UKN19" s="21"/>
      <c r="UKO19" s="1"/>
      <c r="UKP19" s="1"/>
      <c r="UKQ19" s="1"/>
      <c r="UKR19" s="9"/>
      <c r="UKS19" s="1"/>
      <c r="UKT19" s="1"/>
      <c r="UKV19" s="21"/>
      <c r="UKW19" s="1"/>
      <c r="UKX19" s="1"/>
      <c r="UKY19" s="1"/>
      <c r="UKZ19" s="9"/>
      <c r="ULA19" s="1"/>
      <c r="ULB19" s="1"/>
      <c r="ULD19" s="21"/>
      <c r="ULE19" s="1"/>
      <c r="ULF19" s="1"/>
      <c r="ULG19" s="1"/>
      <c r="ULH19" s="9"/>
      <c r="ULI19" s="1"/>
      <c r="ULJ19" s="1"/>
      <c r="ULL19" s="21"/>
      <c r="ULM19" s="1"/>
      <c r="ULN19" s="1"/>
      <c r="ULO19" s="1"/>
      <c r="ULP19" s="9"/>
      <c r="ULQ19" s="1"/>
      <c r="ULR19" s="1"/>
      <c r="ULT19" s="21"/>
      <c r="ULU19" s="1"/>
      <c r="ULV19" s="1"/>
      <c r="ULW19" s="1"/>
      <c r="ULX19" s="9"/>
      <c r="ULY19" s="1"/>
      <c r="ULZ19" s="1"/>
      <c r="UMB19" s="21"/>
      <c r="UMC19" s="1"/>
      <c r="UMD19" s="1"/>
      <c r="UME19" s="1"/>
      <c r="UMF19" s="9"/>
      <c r="UMG19" s="1"/>
      <c r="UMH19" s="1"/>
      <c r="UMJ19" s="21"/>
      <c r="UMK19" s="1"/>
      <c r="UML19" s="1"/>
      <c r="UMM19" s="1"/>
      <c r="UMN19" s="9"/>
      <c r="UMO19" s="1"/>
      <c r="UMP19" s="1"/>
      <c r="UMR19" s="21"/>
      <c r="UMS19" s="1"/>
      <c r="UMT19" s="1"/>
      <c r="UMU19" s="1"/>
      <c r="UMV19" s="9"/>
      <c r="UMW19" s="1"/>
      <c r="UMX19" s="1"/>
      <c r="UMZ19" s="21"/>
      <c r="UNA19" s="1"/>
      <c r="UNB19" s="1"/>
      <c r="UNC19" s="1"/>
      <c r="UND19" s="9"/>
      <c r="UNE19" s="1"/>
      <c r="UNF19" s="1"/>
      <c r="UNH19" s="21"/>
      <c r="UNI19" s="1"/>
      <c r="UNJ19" s="1"/>
      <c r="UNK19" s="1"/>
      <c r="UNL19" s="9"/>
      <c r="UNM19" s="1"/>
      <c r="UNN19" s="1"/>
      <c r="UNP19" s="21"/>
      <c r="UNQ19" s="1"/>
      <c r="UNR19" s="1"/>
      <c r="UNS19" s="1"/>
      <c r="UNT19" s="9"/>
      <c r="UNU19" s="1"/>
      <c r="UNV19" s="1"/>
      <c r="UNX19" s="21"/>
      <c r="UNY19" s="1"/>
      <c r="UNZ19" s="1"/>
      <c r="UOA19" s="1"/>
      <c r="UOB19" s="9"/>
      <c r="UOC19" s="1"/>
      <c r="UOD19" s="1"/>
      <c r="UOF19" s="21"/>
      <c r="UOG19" s="1"/>
      <c r="UOH19" s="1"/>
      <c r="UOI19" s="1"/>
      <c r="UOJ19" s="9"/>
      <c r="UOK19" s="1"/>
      <c r="UOL19" s="1"/>
      <c r="UON19" s="21"/>
      <c r="UOO19" s="1"/>
      <c r="UOP19" s="1"/>
      <c r="UOQ19" s="1"/>
      <c r="UOR19" s="9"/>
      <c r="UOS19" s="1"/>
      <c r="UOT19" s="1"/>
      <c r="UOV19" s="21"/>
      <c r="UOW19" s="1"/>
      <c r="UOX19" s="1"/>
      <c r="UOY19" s="1"/>
      <c r="UOZ19" s="9"/>
      <c r="UPA19" s="1"/>
      <c r="UPB19" s="1"/>
      <c r="UPD19" s="21"/>
      <c r="UPE19" s="1"/>
      <c r="UPF19" s="1"/>
      <c r="UPG19" s="1"/>
      <c r="UPH19" s="9"/>
      <c r="UPI19" s="1"/>
      <c r="UPJ19" s="1"/>
      <c r="UPL19" s="21"/>
      <c r="UPM19" s="1"/>
      <c r="UPN19" s="1"/>
      <c r="UPO19" s="1"/>
      <c r="UPP19" s="9"/>
      <c r="UPQ19" s="1"/>
      <c r="UPR19" s="1"/>
      <c r="UPT19" s="21"/>
      <c r="UPU19" s="1"/>
      <c r="UPV19" s="1"/>
      <c r="UPW19" s="1"/>
      <c r="UPX19" s="9"/>
      <c r="UPY19" s="1"/>
      <c r="UPZ19" s="1"/>
      <c r="UQB19" s="21"/>
      <c r="UQC19" s="1"/>
      <c r="UQD19" s="1"/>
      <c r="UQE19" s="1"/>
      <c r="UQF19" s="9"/>
      <c r="UQG19" s="1"/>
      <c r="UQH19" s="1"/>
      <c r="UQJ19" s="21"/>
      <c r="UQK19" s="1"/>
      <c r="UQL19" s="1"/>
      <c r="UQM19" s="1"/>
      <c r="UQN19" s="9"/>
      <c r="UQO19" s="1"/>
      <c r="UQP19" s="1"/>
      <c r="UQR19" s="21"/>
      <c r="UQS19" s="1"/>
      <c r="UQT19" s="1"/>
      <c r="UQU19" s="1"/>
      <c r="UQV19" s="9"/>
      <c r="UQW19" s="1"/>
      <c r="UQX19" s="1"/>
      <c r="UQZ19" s="21"/>
      <c r="URA19" s="1"/>
      <c r="URB19" s="1"/>
      <c r="URC19" s="1"/>
      <c r="URD19" s="9"/>
      <c r="URE19" s="1"/>
      <c r="URF19" s="1"/>
      <c r="URH19" s="21"/>
      <c r="URI19" s="1"/>
      <c r="URJ19" s="1"/>
      <c r="URK19" s="1"/>
      <c r="URL19" s="9"/>
      <c r="URM19" s="1"/>
      <c r="URN19" s="1"/>
      <c r="URP19" s="21"/>
      <c r="URQ19" s="1"/>
      <c r="URR19" s="1"/>
      <c r="URS19" s="1"/>
      <c r="URT19" s="9"/>
      <c r="URU19" s="1"/>
      <c r="URV19" s="1"/>
      <c r="URX19" s="21"/>
      <c r="URY19" s="1"/>
      <c r="URZ19" s="1"/>
      <c r="USA19" s="1"/>
      <c r="USB19" s="9"/>
      <c r="USC19" s="1"/>
      <c r="USD19" s="1"/>
      <c r="USF19" s="21"/>
      <c r="USG19" s="1"/>
      <c r="USH19" s="1"/>
      <c r="USI19" s="1"/>
      <c r="USJ19" s="9"/>
      <c r="USK19" s="1"/>
      <c r="USL19" s="1"/>
      <c r="USN19" s="21"/>
      <c r="USO19" s="1"/>
      <c r="USP19" s="1"/>
      <c r="USQ19" s="1"/>
      <c r="USR19" s="9"/>
      <c r="USS19" s="1"/>
      <c r="UST19" s="1"/>
      <c r="USV19" s="21"/>
      <c r="USW19" s="1"/>
      <c r="USX19" s="1"/>
      <c r="USY19" s="1"/>
      <c r="USZ19" s="9"/>
      <c r="UTA19" s="1"/>
      <c r="UTB19" s="1"/>
      <c r="UTD19" s="21"/>
      <c r="UTE19" s="1"/>
      <c r="UTF19" s="1"/>
      <c r="UTG19" s="1"/>
      <c r="UTH19" s="9"/>
      <c r="UTI19" s="1"/>
      <c r="UTJ19" s="1"/>
      <c r="UTL19" s="21"/>
      <c r="UTM19" s="1"/>
      <c r="UTN19" s="1"/>
      <c r="UTO19" s="1"/>
      <c r="UTP19" s="9"/>
      <c r="UTQ19" s="1"/>
      <c r="UTR19" s="1"/>
      <c r="UTT19" s="21"/>
      <c r="UTU19" s="1"/>
      <c r="UTV19" s="1"/>
      <c r="UTW19" s="1"/>
      <c r="UTX19" s="9"/>
      <c r="UTY19" s="1"/>
      <c r="UTZ19" s="1"/>
      <c r="UUB19" s="21"/>
      <c r="UUC19" s="1"/>
      <c r="UUD19" s="1"/>
      <c r="UUE19" s="1"/>
      <c r="UUF19" s="9"/>
      <c r="UUG19" s="1"/>
      <c r="UUH19" s="1"/>
      <c r="UUJ19" s="21"/>
      <c r="UUK19" s="1"/>
      <c r="UUL19" s="1"/>
      <c r="UUM19" s="1"/>
      <c r="UUN19" s="9"/>
      <c r="UUO19" s="1"/>
      <c r="UUP19" s="1"/>
      <c r="UUR19" s="21"/>
      <c r="UUS19" s="1"/>
      <c r="UUT19" s="1"/>
      <c r="UUU19" s="1"/>
      <c r="UUV19" s="9"/>
      <c r="UUW19" s="1"/>
      <c r="UUX19" s="1"/>
      <c r="UUZ19" s="21"/>
      <c r="UVA19" s="1"/>
      <c r="UVB19" s="1"/>
      <c r="UVC19" s="1"/>
      <c r="UVD19" s="9"/>
      <c r="UVE19" s="1"/>
      <c r="UVF19" s="1"/>
      <c r="UVH19" s="21"/>
      <c r="UVI19" s="1"/>
      <c r="UVJ19" s="1"/>
      <c r="UVK19" s="1"/>
      <c r="UVL19" s="9"/>
      <c r="UVM19" s="1"/>
      <c r="UVN19" s="1"/>
      <c r="UVP19" s="21"/>
      <c r="UVQ19" s="1"/>
      <c r="UVR19" s="1"/>
      <c r="UVS19" s="1"/>
      <c r="UVT19" s="9"/>
      <c r="UVU19" s="1"/>
      <c r="UVV19" s="1"/>
      <c r="UVX19" s="21"/>
      <c r="UVY19" s="1"/>
      <c r="UVZ19" s="1"/>
      <c r="UWA19" s="1"/>
      <c r="UWB19" s="9"/>
      <c r="UWC19" s="1"/>
      <c r="UWD19" s="1"/>
      <c r="UWF19" s="21"/>
      <c r="UWG19" s="1"/>
      <c r="UWH19" s="1"/>
      <c r="UWI19" s="1"/>
      <c r="UWJ19" s="9"/>
      <c r="UWK19" s="1"/>
      <c r="UWL19" s="1"/>
      <c r="UWN19" s="21"/>
      <c r="UWO19" s="1"/>
      <c r="UWP19" s="1"/>
      <c r="UWQ19" s="1"/>
      <c r="UWR19" s="9"/>
      <c r="UWS19" s="1"/>
      <c r="UWT19" s="1"/>
      <c r="UWV19" s="21"/>
      <c r="UWW19" s="1"/>
      <c r="UWX19" s="1"/>
      <c r="UWY19" s="1"/>
      <c r="UWZ19" s="9"/>
      <c r="UXA19" s="1"/>
      <c r="UXB19" s="1"/>
      <c r="UXD19" s="21"/>
      <c r="UXE19" s="1"/>
      <c r="UXF19" s="1"/>
      <c r="UXG19" s="1"/>
      <c r="UXH19" s="9"/>
      <c r="UXI19" s="1"/>
      <c r="UXJ19" s="1"/>
      <c r="UXL19" s="21"/>
      <c r="UXM19" s="1"/>
      <c r="UXN19" s="1"/>
      <c r="UXO19" s="1"/>
      <c r="UXP19" s="9"/>
      <c r="UXQ19" s="1"/>
      <c r="UXR19" s="1"/>
      <c r="UXT19" s="21"/>
      <c r="UXU19" s="1"/>
      <c r="UXV19" s="1"/>
      <c r="UXW19" s="1"/>
      <c r="UXX19" s="9"/>
      <c r="UXY19" s="1"/>
      <c r="UXZ19" s="1"/>
      <c r="UYB19" s="21"/>
      <c r="UYC19" s="1"/>
      <c r="UYD19" s="1"/>
      <c r="UYE19" s="1"/>
      <c r="UYF19" s="9"/>
      <c r="UYG19" s="1"/>
      <c r="UYH19" s="1"/>
      <c r="UYJ19" s="21"/>
      <c r="UYK19" s="1"/>
      <c r="UYL19" s="1"/>
      <c r="UYM19" s="1"/>
      <c r="UYN19" s="9"/>
      <c r="UYO19" s="1"/>
      <c r="UYP19" s="1"/>
      <c r="UYR19" s="21"/>
      <c r="UYS19" s="1"/>
      <c r="UYT19" s="1"/>
      <c r="UYU19" s="1"/>
      <c r="UYV19" s="9"/>
      <c r="UYW19" s="1"/>
      <c r="UYX19" s="1"/>
      <c r="UYZ19" s="21"/>
      <c r="UZA19" s="1"/>
      <c r="UZB19" s="1"/>
      <c r="UZC19" s="1"/>
      <c r="UZD19" s="9"/>
      <c r="UZE19" s="1"/>
      <c r="UZF19" s="1"/>
      <c r="UZH19" s="21"/>
      <c r="UZI19" s="1"/>
      <c r="UZJ19" s="1"/>
      <c r="UZK19" s="1"/>
      <c r="UZL19" s="9"/>
      <c r="UZM19" s="1"/>
      <c r="UZN19" s="1"/>
      <c r="UZP19" s="21"/>
      <c r="UZQ19" s="1"/>
      <c r="UZR19" s="1"/>
      <c r="UZS19" s="1"/>
      <c r="UZT19" s="9"/>
      <c r="UZU19" s="1"/>
      <c r="UZV19" s="1"/>
      <c r="UZX19" s="21"/>
      <c r="UZY19" s="1"/>
      <c r="UZZ19" s="1"/>
      <c r="VAA19" s="1"/>
      <c r="VAB19" s="9"/>
      <c r="VAC19" s="1"/>
      <c r="VAD19" s="1"/>
      <c r="VAF19" s="21"/>
      <c r="VAG19" s="1"/>
      <c r="VAH19" s="1"/>
      <c r="VAI19" s="1"/>
      <c r="VAJ19" s="9"/>
      <c r="VAK19" s="1"/>
      <c r="VAL19" s="1"/>
      <c r="VAN19" s="21"/>
      <c r="VAO19" s="1"/>
      <c r="VAP19" s="1"/>
      <c r="VAQ19" s="1"/>
      <c r="VAR19" s="9"/>
      <c r="VAS19" s="1"/>
      <c r="VAT19" s="1"/>
      <c r="VAV19" s="21"/>
      <c r="VAW19" s="1"/>
      <c r="VAX19" s="1"/>
      <c r="VAY19" s="1"/>
      <c r="VAZ19" s="9"/>
      <c r="VBA19" s="1"/>
      <c r="VBB19" s="1"/>
      <c r="VBD19" s="21"/>
      <c r="VBE19" s="1"/>
      <c r="VBF19" s="1"/>
      <c r="VBG19" s="1"/>
      <c r="VBH19" s="9"/>
      <c r="VBI19" s="1"/>
      <c r="VBJ19" s="1"/>
      <c r="VBL19" s="21"/>
      <c r="VBM19" s="1"/>
      <c r="VBN19" s="1"/>
      <c r="VBO19" s="1"/>
      <c r="VBP19" s="9"/>
      <c r="VBQ19" s="1"/>
      <c r="VBR19" s="1"/>
      <c r="VBT19" s="21"/>
      <c r="VBU19" s="1"/>
      <c r="VBV19" s="1"/>
      <c r="VBW19" s="1"/>
      <c r="VBX19" s="9"/>
      <c r="VBY19" s="1"/>
      <c r="VBZ19" s="1"/>
      <c r="VCB19" s="21"/>
      <c r="VCC19" s="1"/>
      <c r="VCD19" s="1"/>
      <c r="VCE19" s="1"/>
      <c r="VCF19" s="9"/>
      <c r="VCG19" s="1"/>
      <c r="VCH19" s="1"/>
      <c r="VCJ19" s="21"/>
      <c r="VCK19" s="1"/>
      <c r="VCL19" s="1"/>
      <c r="VCM19" s="1"/>
      <c r="VCN19" s="9"/>
      <c r="VCO19" s="1"/>
      <c r="VCP19" s="1"/>
      <c r="VCR19" s="21"/>
      <c r="VCS19" s="1"/>
      <c r="VCT19" s="1"/>
      <c r="VCU19" s="1"/>
      <c r="VCV19" s="9"/>
      <c r="VCW19" s="1"/>
      <c r="VCX19" s="1"/>
      <c r="VCZ19" s="21"/>
      <c r="VDA19" s="1"/>
      <c r="VDB19" s="1"/>
      <c r="VDC19" s="1"/>
      <c r="VDD19" s="9"/>
      <c r="VDE19" s="1"/>
      <c r="VDF19" s="1"/>
      <c r="VDH19" s="21"/>
      <c r="VDI19" s="1"/>
      <c r="VDJ19" s="1"/>
      <c r="VDK19" s="1"/>
      <c r="VDL19" s="9"/>
      <c r="VDM19" s="1"/>
      <c r="VDN19" s="1"/>
      <c r="VDP19" s="21"/>
      <c r="VDQ19" s="1"/>
      <c r="VDR19" s="1"/>
      <c r="VDS19" s="1"/>
      <c r="VDT19" s="9"/>
      <c r="VDU19" s="1"/>
      <c r="VDV19" s="1"/>
      <c r="VDX19" s="21"/>
      <c r="VDY19" s="1"/>
      <c r="VDZ19" s="1"/>
      <c r="VEA19" s="1"/>
      <c r="VEB19" s="9"/>
      <c r="VEC19" s="1"/>
      <c r="VED19" s="1"/>
      <c r="VEF19" s="21"/>
      <c r="VEG19" s="1"/>
      <c r="VEH19" s="1"/>
      <c r="VEI19" s="1"/>
      <c r="VEJ19" s="9"/>
      <c r="VEK19" s="1"/>
      <c r="VEL19" s="1"/>
      <c r="VEN19" s="21"/>
      <c r="VEO19" s="1"/>
      <c r="VEP19" s="1"/>
      <c r="VEQ19" s="1"/>
      <c r="VER19" s="9"/>
      <c r="VES19" s="1"/>
      <c r="VET19" s="1"/>
      <c r="VEV19" s="21"/>
      <c r="VEW19" s="1"/>
      <c r="VEX19" s="1"/>
      <c r="VEY19" s="1"/>
      <c r="VEZ19" s="9"/>
      <c r="VFA19" s="1"/>
      <c r="VFB19" s="1"/>
      <c r="VFD19" s="21"/>
      <c r="VFE19" s="1"/>
      <c r="VFF19" s="1"/>
      <c r="VFG19" s="1"/>
      <c r="VFH19" s="9"/>
      <c r="VFI19" s="1"/>
      <c r="VFJ19" s="1"/>
      <c r="VFL19" s="21"/>
      <c r="VFM19" s="1"/>
      <c r="VFN19" s="1"/>
      <c r="VFO19" s="1"/>
      <c r="VFP19" s="9"/>
      <c r="VFQ19" s="1"/>
      <c r="VFR19" s="1"/>
      <c r="VFT19" s="21"/>
      <c r="VFU19" s="1"/>
      <c r="VFV19" s="1"/>
      <c r="VFW19" s="1"/>
      <c r="VFX19" s="9"/>
      <c r="VFY19" s="1"/>
      <c r="VFZ19" s="1"/>
      <c r="VGB19" s="21"/>
      <c r="VGC19" s="1"/>
      <c r="VGD19" s="1"/>
      <c r="VGE19" s="1"/>
      <c r="VGF19" s="9"/>
      <c r="VGG19" s="1"/>
      <c r="VGH19" s="1"/>
      <c r="VGJ19" s="21"/>
      <c r="VGK19" s="1"/>
      <c r="VGL19" s="1"/>
      <c r="VGM19" s="1"/>
      <c r="VGN19" s="9"/>
      <c r="VGO19" s="1"/>
      <c r="VGP19" s="1"/>
      <c r="VGR19" s="21"/>
      <c r="VGS19" s="1"/>
      <c r="VGT19" s="1"/>
      <c r="VGU19" s="1"/>
      <c r="VGV19" s="9"/>
      <c r="VGW19" s="1"/>
      <c r="VGX19" s="1"/>
      <c r="VGZ19" s="21"/>
      <c r="VHA19" s="1"/>
      <c r="VHB19" s="1"/>
      <c r="VHC19" s="1"/>
      <c r="VHD19" s="9"/>
      <c r="VHE19" s="1"/>
      <c r="VHF19" s="1"/>
      <c r="VHH19" s="21"/>
      <c r="VHI19" s="1"/>
      <c r="VHJ19" s="1"/>
      <c r="VHK19" s="1"/>
      <c r="VHL19" s="9"/>
      <c r="VHM19" s="1"/>
      <c r="VHN19" s="1"/>
      <c r="VHP19" s="21"/>
      <c r="VHQ19" s="1"/>
      <c r="VHR19" s="1"/>
      <c r="VHS19" s="1"/>
      <c r="VHT19" s="9"/>
      <c r="VHU19" s="1"/>
      <c r="VHV19" s="1"/>
      <c r="VHX19" s="21"/>
      <c r="VHY19" s="1"/>
      <c r="VHZ19" s="1"/>
      <c r="VIA19" s="1"/>
      <c r="VIB19" s="9"/>
      <c r="VIC19" s="1"/>
      <c r="VID19" s="1"/>
      <c r="VIF19" s="21"/>
      <c r="VIG19" s="1"/>
      <c r="VIH19" s="1"/>
      <c r="VII19" s="1"/>
      <c r="VIJ19" s="9"/>
      <c r="VIK19" s="1"/>
      <c r="VIL19" s="1"/>
      <c r="VIN19" s="21"/>
      <c r="VIO19" s="1"/>
      <c r="VIP19" s="1"/>
      <c r="VIQ19" s="1"/>
      <c r="VIR19" s="9"/>
      <c r="VIS19" s="1"/>
      <c r="VIT19" s="1"/>
      <c r="VIV19" s="21"/>
      <c r="VIW19" s="1"/>
      <c r="VIX19" s="1"/>
      <c r="VIY19" s="1"/>
      <c r="VIZ19" s="9"/>
      <c r="VJA19" s="1"/>
      <c r="VJB19" s="1"/>
      <c r="VJD19" s="21"/>
      <c r="VJE19" s="1"/>
      <c r="VJF19" s="1"/>
      <c r="VJG19" s="1"/>
      <c r="VJH19" s="9"/>
      <c r="VJI19" s="1"/>
      <c r="VJJ19" s="1"/>
      <c r="VJL19" s="21"/>
      <c r="VJM19" s="1"/>
      <c r="VJN19" s="1"/>
      <c r="VJO19" s="1"/>
      <c r="VJP19" s="9"/>
      <c r="VJQ19" s="1"/>
      <c r="VJR19" s="1"/>
      <c r="VJT19" s="21"/>
      <c r="VJU19" s="1"/>
      <c r="VJV19" s="1"/>
      <c r="VJW19" s="1"/>
      <c r="VJX19" s="9"/>
      <c r="VJY19" s="1"/>
      <c r="VJZ19" s="1"/>
      <c r="VKB19" s="21"/>
      <c r="VKC19" s="1"/>
      <c r="VKD19" s="1"/>
      <c r="VKE19" s="1"/>
      <c r="VKF19" s="9"/>
      <c r="VKG19" s="1"/>
      <c r="VKH19" s="1"/>
      <c r="VKJ19" s="21"/>
      <c r="VKK19" s="1"/>
      <c r="VKL19" s="1"/>
      <c r="VKM19" s="1"/>
      <c r="VKN19" s="9"/>
      <c r="VKO19" s="1"/>
      <c r="VKP19" s="1"/>
      <c r="VKR19" s="21"/>
      <c r="VKS19" s="1"/>
      <c r="VKT19" s="1"/>
      <c r="VKU19" s="1"/>
      <c r="VKV19" s="9"/>
      <c r="VKW19" s="1"/>
      <c r="VKX19" s="1"/>
      <c r="VKZ19" s="21"/>
      <c r="VLA19" s="1"/>
      <c r="VLB19" s="1"/>
      <c r="VLC19" s="1"/>
      <c r="VLD19" s="9"/>
      <c r="VLE19" s="1"/>
      <c r="VLF19" s="1"/>
      <c r="VLH19" s="21"/>
      <c r="VLI19" s="1"/>
      <c r="VLJ19" s="1"/>
      <c r="VLK19" s="1"/>
      <c r="VLL19" s="9"/>
      <c r="VLM19" s="1"/>
      <c r="VLN19" s="1"/>
      <c r="VLP19" s="21"/>
      <c r="VLQ19" s="1"/>
      <c r="VLR19" s="1"/>
      <c r="VLS19" s="1"/>
      <c r="VLT19" s="9"/>
      <c r="VLU19" s="1"/>
      <c r="VLV19" s="1"/>
      <c r="VLX19" s="21"/>
      <c r="VLY19" s="1"/>
      <c r="VLZ19" s="1"/>
      <c r="VMA19" s="1"/>
      <c r="VMB19" s="9"/>
      <c r="VMC19" s="1"/>
      <c r="VMD19" s="1"/>
      <c r="VMF19" s="21"/>
      <c r="VMG19" s="1"/>
      <c r="VMH19" s="1"/>
      <c r="VMI19" s="1"/>
      <c r="VMJ19" s="9"/>
      <c r="VMK19" s="1"/>
      <c r="VML19" s="1"/>
      <c r="VMN19" s="21"/>
      <c r="VMO19" s="1"/>
      <c r="VMP19" s="1"/>
      <c r="VMQ19" s="1"/>
      <c r="VMR19" s="9"/>
      <c r="VMS19" s="1"/>
      <c r="VMT19" s="1"/>
      <c r="VMV19" s="21"/>
      <c r="VMW19" s="1"/>
      <c r="VMX19" s="1"/>
      <c r="VMY19" s="1"/>
      <c r="VMZ19" s="9"/>
      <c r="VNA19" s="1"/>
      <c r="VNB19" s="1"/>
      <c r="VND19" s="21"/>
      <c r="VNE19" s="1"/>
      <c r="VNF19" s="1"/>
      <c r="VNG19" s="1"/>
      <c r="VNH19" s="9"/>
      <c r="VNI19" s="1"/>
      <c r="VNJ19" s="1"/>
      <c r="VNL19" s="21"/>
      <c r="VNM19" s="1"/>
      <c r="VNN19" s="1"/>
      <c r="VNO19" s="1"/>
      <c r="VNP19" s="9"/>
      <c r="VNQ19" s="1"/>
      <c r="VNR19" s="1"/>
      <c r="VNT19" s="21"/>
      <c r="VNU19" s="1"/>
      <c r="VNV19" s="1"/>
      <c r="VNW19" s="1"/>
      <c r="VNX19" s="9"/>
      <c r="VNY19" s="1"/>
      <c r="VNZ19" s="1"/>
      <c r="VOB19" s="21"/>
      <c r="VOC19" s="1"/>
      <c r="VOD19" s="1"/>
      <c r="VOE19" s="1"/>
      <c r="VOF19" s="9"/>
      <c r="VOG19" s="1"/>
      <c r="VOH19" s="1"/>
      <c r="VOJ19" s="21"/>
      <c r="VOK19" s="1"/>
      <c r="VOL19" s="1"/>
      <c r="VOM19" s="1"/>
      <c r="VON19" s="9"/>
      <c r="VOO19" s="1"/>
      <c r="VOP19" s="1"/>
      <c r="VOR19" s="21"/>
      <c r="VOS19" s="1"/>
      <c r="VOT19" s="1"/>
      <c r="VOU19" s="1"/>
      <c r="VOV19" s="9"/>
      <c r="VOW19" s="1"/>
      <c r="VOX19" s="1"/>
      <c r="VOZ19" s="21"/>
      <c r="VPA19" s="1"/>
      <c r="VPB19" s="1"/>
      <c r="VPC19" s="1"/>
      <c r="VPD19" s="9"/>
      <c r="VPE19" s="1"/>
      <c r="VPF19" s="1"/>
      <c r="VPH19" s="21"/>
      <c r="VPI19" s="1"/>
      <c r="VPJ19" s="1"/>
      <c r="VPK19" s="1"/>
      <c r="VPL19" s="9"/>
      <c r="VPM19" s="1"/>
      <c r="VPN19" s="1"/>
      <c r="VPP19" s="21"/>
      <c r="VPQ19" s="1"/>
      <c r="VPR19" s="1"/>
      <c r="VPS19" s="1"/>
      <c r="VPT19" s="9"/>
      <c r="VPU19" s="1"/>
      <c r="VPV19" s="1"/>
      <c r="VPX19" s="21"/>
      <c r="VPY19" s="1"/>
      <c r="VPZ19" s="1"/>
      <c r="VQA19" s="1"/>
      <c r="VQB19" s="9"/>
      <c r="VQC19" s="1"/>
      <c r="VQD19" s="1"/>
      <c r="VQF19" s="21"/>
      <c r="VQG19" s="1"/>
      <c r="VQH19" s="1"/>
      <c r="VQI19" s="1"/>
      <c r="VQJ19" s="9"/>
      <c r="VQK19" s="1"/>
      <c r="VQL19" s="1"/>
      <c r="VQN19" s="21"/>
      <c r="VQO19" s="1"/>
      <c r="VQP19" s="1"/>
      <c r="VQQ19" s="1"/>
      <c r="VQR19" s="9"/>
      <c r="VQS19" s="1"/>
      <c r="VQT19" s="1"/>
      <c r="VQV19" s="21"/>
      <c r="VQW19" s="1"/>
      <c r="VQX19" s="1"/>
      <c r="VQY19" s="1"/>
      <c r="VQZ19" s="9"/>
      <c r="VRA19" s="1"/>
      <c r="VRB19" s="1"/>
      <c r="VRD19" s="21"/>
      <c r="VRE19" s="1"/>
      <c r="VRF19" s="1"/>
      <c r="VRG19" s="1"/>
      <c r="VRH19" s="9"/>
      <c r="VRI19" s="1"/>
      <c r="VRJ19" s="1"/>
      <c r="VRL19" s="21"/>
      <c r="VRM19" s="1"/>
      <c r="VRN19" s="1"/>
      <c r="VRO19" s="1"/>
      <c r="VRP19" s="9"/>
      <c r="VRQ19" s="1"/>
      <c r="VRR19" s="1"/>
      <c r="VRT19" s="21"/>
      <c r="VRU19" s="1"/>
      <c r="VRV19" s="1"/>
      <c r="VRW19" s="1"/>
      <c r="VRX19" s="9"/>
      <c r="VRY19" s="1"/>
      <c r="VRZ19" s="1"/>
      <c r="VSB19" s="21"/>
      <c r="VSC19" s="1"/>
      <c r="VSD19" s="1"/>
      <c r="VSE19" s="1"/>
      <c r="VSF19" s="9"/>
      <c r="VSG19" s="1"/>
      <c r="VSH19" s="1"/>
      <c r="VSJ19" s="21"/>
      <c r="VSK19" s="1"/>
      <c r="VSL19" s="1"/>
      <c r="VSM19" s="1"/>
      <c r="VSN19" s="9"/>
      <c r="VSO19" s="1"/>
      <c r="VSP19" s="1"/>
      <c r="VSR19" s="21"/>
      <c r="VSS19" s="1"/>
      <c r="VST19" s="1"/>
      <c r="VSU19" s="1"/>
      <c r="VSV19" s="9"/>
      <c r="VSW19" s="1"/>
      <c r="VSX19" s="1"/>
      <c r="VSZ19" s="21"/>
      <c r="VTA19" s="1"/>
      <c r="VTB19" s="1"/>
      <c r="VTC19" s="1"/>
      <c r="VTD19" s="9"/>
      <c r="VTE19" s="1"/>
      <c r="VTF19" s="1"/>
      <c r="VTH19" s="21"/>
      <c r="VTI19" s="1"/>
      <c r="VTJ19" s="1"/>
      <c r="VTK19" s="1"/>
      <c r="VTL19" s="9"/>
      <c r="VTM19" s="1"/>
      <c r="VTN19" s="1"/>
      <c r="VTP19" s="21"/>
      <c r="VTQ19" s="1"/>
      <c r="VTR19" s="1"/>
      <c r="VTS19" s="1"/>
      <c r="VTT19" s="9"/>
      <c r="VTU19" s="1"/>
      <c r="VTV19" s="1"/>
      <c r="VTX19" s="21"/>
      <c r="VTY19" s="1"/>
      <c r="VTZ19" s="1"/>
      <c r="VUA19" s="1"/>
      <c r="VUB19" s="9"/>
      <c r="VUC19" s="1"/>
      <c r="VUD19" s="1"/>
      <c r="VUF19" s="21"/>
      <c r="VUG19" s="1"/>
      <c r="VUH19" s="1"/>
      <c r="VUI19" s="1"/>
      <c r="VUJ19" s="9"/>
      <c r="VUK19" s="1"/>
      <c r="VUL19" s="1"/>
      <c r="VUN19" s="21"/>
      <c r="VUO19" s="1"/>
      <c r="VUP19" s="1"/>
      <c r="VUQ19" s="1"/>
      <c r="VUR19" s="9"/>
      <c r="VUS19" s="1"/>
      <c r="VUT19" s="1"/>
      <c r="VUV19" s="21"/>
      <c r="VUW19" s="1"/>
      <c r="VUX19" s="1"/>
      <c r="VUY19" s="1"/>
      <c r="VUZ19" s="9"/>
      <c r="VVA19" s="1"/>
      <c r="VVB19" s="1"/>
      <c r="VVD19" s="21"/>
      <c r="VVE19" s="1"/>
      <c r="VVF19" s="1"/>
      <c r="VVG19" s="1"/>
      <c r="VVH19" s="9"/>
      <c r="VVI19" s="1"/>
      <c r="VVJ19" s="1"/>
      <c r="VVL19" s="21"/>
      <c r="VVM19" s="1"/>
      <c r="VVN19" s="1"/>
      <c r="VVO19" s="1"/>
      <c r="VVP19" s="9"/>
      <c r="VVQ19" s="1"/>
      <c r="VVR19" s="1"/>
      <c r="VVT19" s="21"/>
      <c r="VVU19" s="1"/>
      <c r="VVV19" s="1"/>
      <c r="VVW19" s="1"/>
      <c r="VVX19" s="9"/>
      <c r="VVY19" s="1"/>
      <c r="VVZ19" s="1"/>
      <c r="VWB19" s="21"/>
      <c r="VWC19" s="1"/>
      <c r="VWD19" s="1"/>
      <c r="VWE19" s="1"/>
      <c r="VWF19" s="9"/>
      <c r="VWG19" s="1"/>
      <c r="VWH19" s="1"/>
      <c r="VWJ19" s="21"/>
      <c r="VWK19" s="1"/>
      <c r="VWL19" s="1"/>
      <c r="VWM19" s="1"/>
      <c r="VWN19" s="9"/>
      <c r="VWO19" s="1"/>
      <c r="VWP19" s="1"/>
      <c r="VWR19" s="21"/>
      <c r="VWS19" s="1"/>
      <c r="VWT19" s="1"/>
      <c r="VWU19" s="1"/>
      <c r="VWV19" s="9"/>
      <c r="VWW19" s="1"/>
      <c r="VWX19" s="1"/>
      <c r="VWZ19" s="21"/>
      <c r="VXA19" s="1"/>
      <c r="VXB19" s="1"/>
      <c r="VXC19" s="1"/>
      <c r="VXD19" s="9"/>
      <c r="VXE19" s="1"/>
      <c r="VXF19" s="1"/>
      <c r="VXH19" s="21"/>
      <c r="VXI19" s="1"/>
      <c r="VXJ19" s="1"/>
      <c r="VXK19" s="1"/>
      <c r="VXL19" s="9"/>
      <c r="VXM19" s="1"/>
      <c r="VXN19" s="1"/>
      <c r="VXP19" s="21"/>
      <c r="VXQ19" s="1"/>
      <c r="VXR19" s="1"/>
      <c r="VXS19" s="1"/>
      <c r="VXT19" s="9"/>
      <c r="VXU19" s="1"/>
      <c r="VXV19" s="1"/>
      <c r="VXX19" s="21"/>
      <c r="VXY19" s="1"/>
      <c r="VXZ19" s="1"/>
      <c r="VYA19" s="1"/>
      <c r="VYB19" s="9"/>
      <c r="VYC19" s="1"/>
      <c r="VYD19" s="1"/>
      <c r="VYF19" s="21"/>
      <c r="VYG19" s="1"/>
      <c r="VYH19" s="1"/>
      <c r="VYI19" s="1"/>
      <c r="VYJ19" s="9"/>
      <c r="VYK19" s="1"/>
      <c r="VYL19" s="1"/>
      <c r="VYN19" s="21"/>
      <c r="VYO19" s="1"/>
      <c r="VYP19" s="1"/>
      <c r="VYQ19" s="1"/>
      <c r="VYR19" s="9"/>
      <c r="VYS19" s="1"/>
      <c r="VYT19" s="1"/>
      <c r="VYV19" s="21"/>
      <c r="VYW19" s="1"/>
      <c r="VYX19" s="1"/>
      <c r="VYY19" s="1"/>
      <c r="VYZ19" s="9"/>
      <c r="VZA19" s="1"/>
      <c r="VZB19" s="1"/>
      <c r="VZD19" s="21"/>
      <c r="VZE19" s="1"/>
      <c r="VZF19" s="1"/>
      <c r="VZG19" s="1"/>
      <c r="VZH19" s="9"/>
      <c r="VZI19" s="1"/>
      <c r="VZJ19" s="1"/>
      <c r="VZL19" s="21"/>
      <c r="VZM19" s="1"/>
      <c r="VZN19" s="1"/>
      <c r="VZO19" s="1"/>
      <c r="VZP19" s="9"/>
      <c r="VZQ19" s="1"/>
      <c r="VZR19" s="1"/>
      <c r="VZT19" s="21"/>
      <c r="VZU19" s="1"/>
      <c r="VZV19" s="1"/>
      <c r="VZW19" s="1"/>
      <c r="VZX19" s="9"/>
      <c r="VZY19" s="1"/>
      <c r="VZZ19" s="1"/>
      <c r="WAB19" s="21"/>
      <c r="WAC19" s="1"/>
      <c r="WAD19" s="1"/>
      <c r="WAE19" s="1"/>
      <c r="WAF19" s="9"/>
      <c r="WAG19" s="1"/>
      <c r="WAH19" s="1"/>
      <c r="WAJ19" s="21"/>
      <c r="WAK19" s="1"/>
      <c r="WAL19" s="1"/>
      <c r="WAM19" s="1"/>
      <c r="WAN19" s="9"/>
      <c r="WAO19" s="1"/>
      <c r="WAP19" s="1"/>
      <c r="WAR19" s="21"/>
      <c r="WAS19" s="1"/>
      <c r="WAT19" s="1"/>
      <c r="WAU19" s="1"/>
      <c r="WAV19" s="9"/>
      <c r="WAW19" s="1"/>
      <c r="WAX19" s="1"/>
      <c r="WAZ19" s="21"/>
      <c r="WBA19" s="1"/>
      <c r="WBB19" s="1"/>
      <c r="WBC19" s="1"/>
      <c r="WBD19" s="9"/>
      <c r="WBE19" s="1"/>
      <c r="WBF19" s="1"/>
      <c r="WBH19" s="21"/>
      <c r="WBI19" s="1"/>
      <c r="WBJ19" s="1"/>
      <c r="WBK19" s="1"/>
      <c r="WBL19" s="9"/>
      <c r="WBM19" s="1"/>
      <c r="WBN19" s="1"/>
      <c r="WBP19" s="21"/>
      <c r="WBQ19" s="1"/>
      <c r="WBR19" s="1"/>
      <c r="WBS19" s="1"/>
      <c r="WBT19" s="9"/>
      <c r="WBU19" s="1"/>
      <c r="WBV19" s="1"/>
      <c r="WBX19" s="21"/>
      <c r="WBY19" s="1"/>
      <c r="WBZ19" s="1"/>
      <c r="WCA19" s="1"/>
      <c r="WCB19" s="9"/>
      <c r="WCC19" s="1"/>
      <c r="WCD19" s="1"/>
      <c r="WCF19" s="21"/>
      <c r="WCG19" s="1"/>
      <c r="WCH19" s="1"/>
      <c r="WCI19" s="1"/>
      <c r="WCJ19" s="9"/>
      <c r="WCK19" s="1"/>
      <c r="WCL19" s="1"/>
      <c r="WCN19" s="21"/>
      <c r="WCO19" s="1"/>
      <c r="WCP19" s="1"/>
      <c r="WCQ19" s="1"/>
      <c r="WCR19" s="9"/>
      <c r="WCS19" s="1"/>
      <c r="WCT19" s="1"/>
      <c r="WCV19" s="21"/>
      <c r="WCW19" s="1"/>
      <c r="WCX19" s="1"/>
      <c r="WCY19" s="1"/>
      <c r="WCZ19" s="9"/>
      <c r="WDA19" s="1"/>
      <c r="WDB19" s="1"/>
      <c r="WDD19" s="21"/>
      <c r="WDE19" s="1"/>
      <c r="WDF19" s="1"/>
      <c r="WDG19" s="1"/>
      <c r="WDH19" s="9"/>
      <c r="WDI19" s="1"/>
      <c r="WDJ19" s="1"/>
      <c r="WDL19" s="21"/>
      <c r="WDM19" s="1"/>
      <c r="WDN19" s="1"/>
      <c r="WDO19" s="1"/>
      <c r="WDP19" s="9"/>
      <c r="WDQ19" s="1"/>
      <c r="WDR19" s="1"/>
      <c r="WDT19" s="21"/>
      <c r="WDU19" s="1"/>
      <c r="WDV19" s="1"/>
      <c r="WDW19" s="1"/>
      <c r="WDX19" s="9"/>
      <c r="WDY19" s="1"/>
      <c r="WDZ19" s="1"/>
      <c r="WEB19" s="21"/>
      <c r="WEC19" s="1"/>
      <c r="WED19" s="1"/>
      <c r="WEE19" s="1"/>
      <c r="WEF19" s="9"/>
      <c r="WEG19" s="1"/>
      <c r="WEH19" s="1"/>
      <c r="WEJ19" s="21"/>
      <c r="WEK19" s="1"/>
      <c r="WEL19" s="1"/>
      <c r="WEM19" s="1"/>
      <c r="WEN19" s="9"/>
      <c r="WEO19" s="1"/>
      <c r="WEP19" s="1"/>
      <c r="WER19" s="21"/>
      <c r="WES19" s="1"/>
      <c r="WET19" s="1"/>
      <c r="WEU19" s="1"/>
      <c r="WEV19" s="9"/>
      <c r="WEW19" s="1"/>
      <c r="WEX19" s="1"/>
      <c r="WEZ19" s="21"/>
      <c r="WFA19" s="1"/>
      <c r="WFB19" s="1"/>
      <c r="WFC19" s="1"/>
      <c r="WFD19" s="9"/>
      <c r="WFE19" s="1"/>
      <c r="WFF19" s="1"/>
      <c r="WFH19" s="21"/>
      <c r="WFI19" s="1"/>
      <c r="WFJ19" s="1"/>
      <c r="WFK19" s="1"/>
      <c r="WFL19" s="9"/>
      <c r="WFM19" s="1"/>
      <c r="WFN19" s="1"/>
      <c r="WFP19" s="21"/>
      <c r="WFQ19" s="1"/>
      <c r="WFR19" s="1"/>
      <c r="WFS19" s="1"/>
      <c r="WFT19" s="9"/>
      <c r="WFU19" s="1"/>
      <c r="WFV19" s="1"/>
      <c r="WFX19" s="21"/>
      <c r="WFY19" s="1"/>
      <c r="WFZ19" s="1"/>
      <c r="WGA19" s="1"/>
      <c r="WGB19" s="9"/>
      <c r="WGC19" s="1"/>
      <c r="WGD19" s="1"/>
      <c r="WGF19" s="21"/>
      <c r="WGG19" s="1"/>
      <c r="WGH19" s="1"/>
      <c r="WGI19" s="1"/>
      <c r="WGJ19" s="9"/>
      <c r="WGK19" s="1"/>
      <c r="WGL19" s="1"/>
      <c r="WGN19" s="21"/>
      <c r="WGO19" s="1"/>
      <c r="WGP19" s="1"/>
      <c r="WGQ19" s="1"/>
      <c r="WGR19" s="9"/>
      <c r="WGS19" s="1"/>
      <c r="WGT19" s="1"/>
      <c r="WGV19" s="21"/>
      <c r="WGW19" s="1"/>
      <c r="WGX19" s="1"/>
      <c r="WGY19" s="1"/>
      <c r="WGZ19" s="9"/>
      <c r="WHA19" s="1"/>
      <c r="WHB19" s="1"/>
      <c r="WHD19" s="21"/>
      <c r="WHE19" s="1"/>
      <c r="WHF19" s="1"/>
      <c r="WHG19" s="1"/>
      <c r="WHH19" s="9"/>
      <c r="WHI19" s="1"/>
      <c r="WHJ19" s="1"/>
      <c r="WHL19" s="21"/>
      <c r="WHM19" s="1"/>
      <c r="WHN19" s="1"/>
      <c r="WHO19" s="1"/>
      <c r="WHP19" s="9"/>
      <c r="WHQ19" s="1"/>
      <c r="WHR19" s="1"/>
      <c r="WHT19" s="21"/>
      <c r="WHU19" s="1"/>
      <c r="WHV19" s="1"/>
      <c r="WHW19" s="1"/>
      <c r="WHX19" s="9"/>
      <c r="WHY19" s="1"/>
      <c r="WHZ19" s="1"/>
      <c r="WIB19" s="21"/>
      <c r="WIC19" s="1"/>
      <c r="WID19" s="1"/>
      <c r="WIE19" s="1"/>
      <c r="WIF19" s="9"/>
      <c r="WIG19" s="1"/>
      <c r="WIH19" s="1"/>
      <c r="WIJ19" s="21"/>
      <c r="WIK19" s="1"/>
      <c r="WIL19" s="1"/>
      <c r="WIM19" s="1"/>
      <c r="WIN19" s="9"/>
      <c r="WIO19" s="1"/>
      <c r="WIP19" s="1"/>
      <c r="WIR19" s="21"/>
      <c r="WIS19" s="1"/>
      <c r="WIT19" s="1"/>
      <c r="WIU19" s="1"/>
      <c r="WIV19" s="9"/>
      <c r="WIW19" s="1"/>
      <c r="WIX19" s="1"/>
      <c r="WIZ19" s="21"/>
      <c r="WJA19" s="1"/>
      <c r="WJB19" s="1"/>
      <c r="WJC19" s="1"/>
      <c r="WJD19" s="9"/>
      <c r="WJE19" s="1"/>
      <c r="WJF19" s="1"/>
      <c r="WJH19" s="21"/>
      <c r="WJI19" s="1"/>
      <c r="WJJ19" s="1"/>
      <c r="WJK19" s="1"/>
      <c r="WJL19" s="9"/>
      <c r="WJM19" s="1"/>
      <c r="WJN19" s="1"/>
      <c r="WJP19" s="21"/>
      <c r="WJQ19" s="1"/>
      <c r="WJR19" s="1"/>
      <c r="WJS19" s="1"/>
      <c r="WJT19" s="9"/>
      <c r="WJU19" s="1"/>
      <c r="WJV19" s="1"/>
      <c r="WJX19" s="21"/>
      <c r="WJY19" s="1"/>
      <c r="WJZ19" s="1"/>
      <c r="WKA19" s="1"/>
      <c r="WKB19" s="9"/>
      <c r="WKC19" s="1"/>
      <c r="WKD19" s="1"/>
      <c r="WKF19" s="21"/>
      <c r="WKG19" s="1"/>
      <c r="WKH19" s="1"/>
      <c r="WKI19" s="1"/>
      <c r="WKJ19" s="9"/>
      <c r="WKK19" s="1"/>
      <c r="WKL19" s="1"/>
      <c r="WKN19" s="21"/>
      <c r="WKO19" s="1"/>
      <c r="WKP19" s="1"/>
      <c r="WKQ19" s="1"/>
      <c r="WKR19" s="9"/>
      <c r="WKS19" s="1"/>
      <c r="WKT19" s="1"/>
      <c r="WKV19" s="21"/>
      <c r="WKW19" s="1"/>
      <c r="WKX19" s="1"/>
      <c r="WKY19" s="1"/>
      <c r="WKZ19" s="9"/>
      <c r="WLA19" s="1"/>
      <c r="WLB19" s="1"/>
      <c r="WLD19" s="21"/>
      <c r="WLE19" s="1"/>
      <c r="WLF19" s="1"/>
      <c r="WLG19" s="1"/>
      <c r="WLH19" s="9"/>
      <c r="WLI19" s="1"/>
      <c r="WLJ19" s="1"/>
      <c r="WLL19" s="21"/>
      <c r="WLM19" s="1"/>
      <c r="WLN19" s="1"/>
      <c r="WLO19" s="1"/>
      <c r="WLP19" s="9"/>
      <c r="WLQ19" s="1"/>
      <c r="WLR19" s="1"/>
      <c r="WLT19" s="21"/>
      <c r="WLU19" s="1"/>
      <c r="WLV19" s="1"/>
      <c r="WLW19" s="1"/>
      <c r="WLX19" s="9"/>
      <c r="WLY19" s="1"/>
      <c r="WLZ19" s="1"/>
      <c r="WMB19" s="21"/>
      <c r="WMC19" s="1"/>
      <c r="WMD19" s="1"/>
      <c r="WME19" s="1"/>
      <c r="WMF19" s="9"/>
      <c r="WMG19" s="1"/>
      <c r="WMH19" s="1"/>
      <c r="WMJ19" s="21"/>
      <c r="WMK19" s="1"/>
      <c r="WML19" s="1"/>
      <c r="WMM19" s="1"/>
      <c r="WMN19" s="9"/>
      <c r="WMO19" s="1"/>
      <c r="WMP19" s="1"/>
      <c r="WMR19" s="21"/>
      <c r="WMS19" s="1"/>
      <c r="WMT19" s="1"/>
      <c r="WMU19" s="1"/>
      <c r="WMV19" s="9"/>
      <c r="WMW19" s="1"/>
      <c r="WMX19" s="1"/>
      <c r="WMZ19" s="21"/>
      <c r="WNA19" s="1"/>
      <c r="WNB19" s="1"/>
      <c r="WNC19" s="1"/>
      <c r="WND19" s="9"/>
      <c r="WNE19" s="1"/>
      <c r="WNF19" s="1"/>
      <c r="WNH19" s="21"/>
      <c r="WNI19" s="1"/>
      <c r="WNJ19" s="1"/>
      <c r="WNK19" s="1"/>
      <c r="WNL19" s="9"/>
      <c r="WNM19" s="1"/>
      <c r="WNN19" s="1"/>
      <c r="WNP19" s="21"/>
      <c r="WNQ19" s="1"/>
      <c r="WNR19" s="1"/>
      <c r="WNS19" s="1"/>
      <c r="WNT19" s="9"/>
      <c r="WNU19" s="1"/>
      <c r="WNV19" s="1"/>
      <c r="WNX19" s="21"/>
      <c r="WNY19" s="1"/>
      <c r="WNZ19" s="1"/>
      <c r="WOA19" s="1"/>
      <c r="WOB19" s="9"/>
      <c r="WOC19" s="1"/>
      <c r="WOD19" s="1"/>
      <c r="WOF19" s="21"/>
      <c r="WOG19" s="1"/>
      <c r="WOH19" s="1"/>
      <c r="WOI19" s="1"/>
      <c r="WOJ19" s="9"/>
      <c r="WOK19" s="1"/>
      <c r="WOL19" s="1"/>
      <c r="WON19" s="21"/>
      <c r="WOO19" s="1"/>
      <c r="WOP19" s="1"/>
      <c r="WOQ19" s="1"/>
      <c r="WOR19" s="9"/>
      <c r="WOS19" s="1"/>
      <c r="WOT19" s="1"/>
      <c r="WOV19" s="21"/>
      <c r="WOW19" s="1"/>
      <c r="WOX19" s="1"/>
      <c r="WOY19" s="1"/>
      <c r="WOZ19" s="9"/>
      <c r="WPA19" s="1"/>
      <c r="WPB19" s="1"/>
      <c r="WPD19" s="21"/>
      <c r="WPE19" s="1"/>
      <c r="WPF19" s="1"/>
      <c r="WPG19" s="1"/>
      <c r="WPH19" s="9"/>
      <c r="WPI19" s="1"/>
      <c r="WPJ19" s="1"/>
      <c r="WPL19" s="21"/>
      <c r="WPM19" s="1"/>
      <c r="WPN19" s="1"/>
      <c r="WPO19" s="1"/>
      <c r="WPP19" s="9"/>
      <c r="WPQ19" s="1"/>
      <c r="WPR19" s="1"/>
      <c r="WPT19" s="21"/>
      <c r="WPU19" s="1"/>
      <c r="WPV19" s="1"/>
      <c r="WPW19" s="1"/>
      <c r="WPX19" s="9"/>
      <c r="WPY19" s="1"/>
      <c r="WPZ19" s="1"/>
      <c r="WQB19" s="21"/>
      <c r="WQC19" s="1"/>
      <c r="WQD19" s="1"/>
      <c r="WQE19" s="1"/>
      <c r="WQF19" s="9"/>
      <c r="WQG19" s="1"/>
      <c r="WQH19" s="1"/>
      <c r="WQJ19" s="21"/>
      <c r="WQK19" s="1"/>
      <c r="WQL19" s="1"/>
      <c r="WQM19" s="1"/>
      <c r="WQN19" s="9"/>
      <c r="WQO19" s="1"/>
      <c r="WQP19" s="1"/>
      <c r="WQR19" s="21"/>
      <c r="WQS19" s="1"/>
      <c r="WQT19" s="1"/>
      <c r="WQU19" s="1"/>
      <c r="WQV19" s="9"/>
      <c r="WQW19" s="1"/>
      <c r="WQX19" s="1"/>
      <c r="WQZ19" s="21"/>
      <c r="WRA19" s="1"/>
      <c r="WRB19" s="1"/>
      <c r="WRC19" s="1"/>
      <c r="WRD19" s="9"/>
      <c r="WRE19" s="1"/>
      <c r="WRF19" s="1"/>
      <c r="WRH19" s="21"/>
      <c r="WRI19" s="1"/>
      <c r="WRJ19" s="1"/>
      <c r="WRK19" s="1"/>
      <c r="WRL19" s="9"/>
      <c r="WRM19" s="1"/>
      <c r="WRN19" s="1"/>
      <c r="WRP19" s="21"/>
      <c r="WRQ19" s="1"/>
      <c r="WRR19" s="1"/>
      <c r="WRS19" s="1"/>
      <c r="WRT19" s="9"/>
      <c r="WRU19" s="1"/>
      <c r="WRV19" s="1"/>
      <c r="WRX19" s="21"/>
      <c r="WRY19" s="1"/>
      <c r="WRZ19" s="1"/>
      <c r="WSA19" s="1"/>
      <c r="WSB19" s="9"/>
      <c r="WSC19" s="1"/>
      <c r="WSD19" s="1"/>
      <c r="WSF19" s="21"/>
      <c r="WSG19" s="1"/>
      <c r="WSH19" s="1"/>
      <c r="WSI19" s="1"/>
      <c r="WSJ19" s="9"/>
      <c r="WSK19" s="1"/>
      <c r="WSL19" s="1"/>
      <c r="WSN19" s="21"/>
      <c r="WSO19" s="1"/>
      <c r="WSP19" s="1"/>
      <c r="WSQ19" s="1"/>
      <c r="WSR19" s="9"/>
      <c r="WSS19" s="1"/>
      <c r="WST19" s="1"/>
      <c r="WSV19" s="21"/>
      <c r="WSW19" s="1"/>
      <c r="WSX19" s="1"/>
      <c r="WSY19" s="1"/>
      <c r="WSZ19" s="9"/>
      <c r="WTA19" s="1"/>
      <c r="WTB19" s="1"/>
      <c r="WTD19" s="21"/>
      <c r="WTE19" s="1"/>
      <c r="WTF19" s="1"/>
      <c r="WTG19" s="1"/>
      <c r="WTH19" s="9"/>
      <c r="WTI19" s="1"/>
      <c r="WTJ19" s="1"/>
      <c r="WTL19" s="21"/>
      <c r="WTM19" s="1"/>
      <c r="WTN19" s="1"/>
      <c r="WTO19" s="1"/>
      <c r="WTP19" s="9"/>
      <c r="WTQ19" s="1"/>
      <c r="WTR19" s="1"/>
      <c r="WTT19" s="21"/>
      <c r="WTU19" s="1"/>
      <c r="WTV19" s="1"/>
      <c r="WTW19" s="1"/>
      <c r="WTX19" s="9"/>
      <c r="WTY19" s="1"/>
      <c r="WTZ19" s="1"/>
      <c r="WUB19" s="21"/>
      <c r="WUC19" s="1"/>
      <c r="WUD19" s="1"/>
      <c r="WUE19" s="1"/>
      <c r="WUF19" s="9"/>
      <c r="WUG19" s="1"/>
      <c r="WUH19" s="1"/>
      <c r="WUJ19" s="21"/>
      <c r="WUK19" s="1"/>
      <c r="WUL19" s="1"/>
      <c r="WUM19" s="1"/>
      <c r="WUN19" s="9"/>
      <c r="WUO19" s="1"/>
      <c r="WUP19" s="1"/>
      <c r="WUR19" s="21"/>
      <c r="WUS19" s="1"/>
      <c r="WUT19" s="1"/>
      <c r="WUU19" s="1"/>
      <c r="WUV19" s="9"/>
      <c r="WUW19" s="1"/>
      <c r="WUX19" s="1"/>
      <c r="WUZ19" s="21"/>
      <c r="WVA19" s="1"/>
      <c r="WVB19" s="1"/>
      <c r="WVC19" s="1"/>
      <c r="WVD19" s="9"/>
      <c r="WVE19" s="1"/>
      <c r="WVF19" s="1"/>
      <c r="WVH19" s="21"/>
      <c r="WVI19" s="1"/>
      <c r="WVJ19" s="1"/>
      <c r="WVK19" s="1"/>
      <c r="WVL19" s="9"/>
      <c r="WVM19" s="1"/>
      <c r="WVN19" s="1"/>
      <c r="WVP19" s="21"/>
      <c r="WVQ19" s="1"/>
      <c r="WVR19" s="1"/>
      <c r="WVS19" s="1"/>
      <c r="WVT19" s="9"/>
      <c r="WVU19" s="1"/>
      <c r="WVV19" s="1"/>
      <c r="WVX19" s="21"/>
      <c r="WVY19" s="1"/>
      <c r="WVZ19" s="1"/>
      <c r="WWA19" s="1"/>
      <c r="WWB19" s="9"/>
      <c r="WWC19" s="1"/>
      <c r="WWD19" s="1"/>
      <c r="WWF19" s="21"/>
      <c r="WWG19" s="1"/>
      <c r="WWH19" s="1"/>
      <c r="WWI19" s="1"/>
      <c r="WWJ19" s="9"/>
      <c r="WWK19" s="1"/>
      <c r="WWL19" s="1"/>
      <c r="WWN19" s="21"/>
      <c r="WWO19" s="1"/>
      <c r="WWP19" s="1"/>
      <c r="WWQ19" s="1"/>
      <c r="WWR19" s="9"/>
      <c r="WWS19" s="1"/>
      <c r="WWT19" s="1"/>
      <c r="WWV19" s="21"/>
      <c r="WWW19" s="1"/>
      <c r="WWX19" s="1"/>
      <c r="WWY19" s="1"/>
      <c r="WWZ19" s="9"/>
      <c r="WXA19" s="1"/>
      <c r="WXB19" s="1"/>
      <c r="WXD19" s="21"/>
      <c r="WXE19" s="1"/>
      <c r="WXF19" s="1"/>
      <c r="WXG19" s="1"/>
      <c r="WXH19" s="9"/>
      <c r="WXI19" s="1"/>
      <c r="WXJ19" s="1"/>
      <c r="WXL19" s="21"/>
      <c r="WXM19" s="1"/>
      <c r="WXN19" s="1"/>
      <c r="WXO19" s="1"/>
      <c r="WXP19" s="9"/>
      <c r="WXQ19" s="1"/>
      <c r="WXR19" s="1"/>
      <c r="WXT19" s="21"/>
      <c r="WXU19" s="1"/>
      <c r="WXV19" s="1"/>
      <c r="WXW19" s="1"/>
      <c r="WXX19" s="9"/>
      <c r="WXY19" s="1"/>
      <c r="WXZ19" s="1"/>
      <c r="WYB19" s="21"/>
      <c r="WYC19" s="1"/>
      <c r="WYD19" s="1"/>
      <c r="WYE19" s="1"/>
      <c r="WYF19" s="9"/>
      <c r="WYG19" s="1"/>
      <c r="WYH19" s="1"/>
      <c r="WYJ19" s="21"/>
      <c r="WYK19" s="1"/>
      <c r="WYL19" s="1"/>
      <c r="WYM19" s="1"/>
      <c r="WYN19" s="9"/>
      <c r="WYO19" s="1"/>
      <c r="WYP19" s="1"/>
      <c r="WYR19" s="21"/>
      <c r="WYS19" s="1"/>
      <c r="WYT19" s="1"/>
      <c r="WYU19" s="1"/>
      <c r="WYV19" s="9"/>
      <c r="WYW19" s="1"/>
      <c r="WYX19" s="1"/>
      <c r="WYZ19" s="21"/>
      <c r="WZA19" s="1"/>
      <c r="WZB19" s="1"/>
      <c r="WZC19" s="1"/>
      <c r="WZD19" s="9"/>
      <c r="WZE19" s="1"/>
      <c r="WZF19" s="1"/>
      <c r="WZH19" s="21"/>
      <c r="WZI19" s="1"/>
      <c r="WZJ19" s="1"/>
      <c r="WZK19" s="1"/>
      <c r="WZL19" s="9"/>
      <c r="WZM19" s="1"/>
      <c r="WZN19" s="1"/>
      <c r="WZP19" s="21"/>
      <c r="WZQ19" s="1"/>
      <c r="WZR19" s="1"/>
      <c r="WZS19" s="1"/>
      <c r="WZT19" s="9"/>
      <c r="WZU19" s="1"/>
      <c r="WZV19" s="1"/>
      <c r="WZX19" s="21"/>
      <c r="WZY19" s="1"/>
      <c r="WZZ19" s="1"/>
      <c r="XAA19" s="1"/>
      <c r="XAB19" s="9"/>
      <c r="XAC19" s="1"/>
      <c r="XAD19" s="1"/>
      <c r="XAF19" s="21"/>
      <c r="XAG19" s="1"/>
      <c r="XAH19" s="1"/>
      <c r="XAI19" s="1"/>
      <c r="XAJ19" s="9"/>
      <c r="XAK19" s="1"/>
      <c r="XAL19" s="1"/>
      <c r="XAN19" s="21"/>
      <c r="XAO19" s="1"/>
      <c r="XAP19" s="1"/>
      <c r="XAQ19" s="1"/>
      <c r="XAR19" s="9"/>
      <c r="XAS19" s="1"/>
      <c r="XAT19" s="1"/>
      <c r="XAV19" s="21"/>
      <c r="XAW19" s="1"/>
      <c r="XAX19" s="1"/>
      <c r="XAY19" s="1"/>
      <c r="XAZ19" s="9"/>
      <c r="XBA19" s="1"/>
      <c r="XBB19" s="1"/>
      <c r="XBD19" s="21"/>
      <c r="XBE19" s="1"/>
      <c r="XBF19" s="1"/>
      <c r="XBG19" s="1"/>
      <c r="XBH19" s="9"/>
      <c r="XBI19" s="1"/>
      <c r="XBJ19" s="1"/>
      <c r="XBL19" s="21"/>
      <c r="XBM19" s="1"/>
      <c r="XBN19" s="1"/>
      <c r="XBO19" s="1"/>
      <c r="XBP19" s="9"/>
      <c r="XBQ19" s="1"/>
      <c r="XBR19" s="1"/>
      <c r="XBT19" s="21"/>
      <c r="XBU19" s="1"/>
      <c r="XBV19" s="1"/>
      <c r="XBW19" s="1"/>
      <c r="XBX19" s="9"/>
      <c r="XBY19" s="1"/>
      <c r="XBZ19" s="1"/>
      <c r="XCB19" s="21"/>
      <c r="XCC19" s="1"/>
      <c r="XCD19" s="1"/>
      <c r="XCE19" s="1"/>
      <c r="XCF19" s="9"/>
      <c r="XCG19" s="1"/>
      <c r="XCH19" s="1"/>
      <c r="XCJ19" s="21"/>
      <c r="XCK19" s="1"/>
      <c r="XCL19" s="1"/>
      <c r="XCM19" s="1"/>
      <c r="XCN19" s="9"/>
      <c r="XCO19" s="1"/>
      <c r="XCP19" s="1"/>
      <c r="XCR19" s="21"/>
      <c r="XCS19" s="1"/>
      <c r="XCT19" s="1"/>
      <c r="XCU19" s="1"/>
      <c r="XCV19" s="9"/>
      <c r="XCW19" s="1"/>
      <c r="XCX19" s="1"/>
      <c r="XCZ19" s="21"/>
      <c r="XDA19" s="1"/>
      <c r="XDB19" s="1"/>
      <c r="XDC19" s="1"/>
      <c r="XDD19" s="9"/>
      <c r="XDE19" s="1"/>
      <c r="XDF19" s="1"/>
      <c r="XDH19" s="21"/>
      <c r="XDI19" s="1"/>
      <c r="XDJ19" s="1"/>
      <c r="XDK19" s="1"/>
      <c r="XDL19" s="9"/>
      <c r="XDM19" s="1"/>
      <c r="XDN19" s="1"/>
      <c r="XDP19" s="21"/>
      <c r="XDQ19" s="1"/>
      <c r="XDR19" s="1"/>
      <c r="XDS19" s="1"/>
      <c r="XDT19" s="9"/>
      <c r="XDU19" s="1"/>
      <c r="XDV19" s="1"/>
      <c r="XDX19" s="21"/>
      <c r="XDY19" s="1"/>
      <c r="XDZ19" s="1"/>
      <c r="XEA19" s="1"/>
      <c r="XEB19" s="9"/>
      <c r="XEC19" s="1"/>
      <c r="XED19" s="1"/>
      <c r="XEF19" s="21"/>
      <c r="XEG19" s="1"/>
      <c r="XEH19" s="1"/>
      <c r="XEI19" s="1"/>
      <c r="XEJ19" s="9"/>
      <c r="XEK19" s="1"/>
      <c r="XEL19" s="1"/>
      <c r="XEN19" s="21"/>
      <c r="XEO19" s="1"/>
      <c r="XEP19" s="1"/>
      <c r="XEQ19" s="1"/>
      <c r="XER19" s="9"/>
      <c r="XES19" s="1"/>
      <c r="XET19" s="1"/>
      <c r="XEV19" s="21"/>
      <c r="XEW19" s="1"/>
      <c r="XEX19" s="1"/>
      <c r="XEY19" s="1"/>
      <c r="XEZ19" s="9"/>
      <c r="XFA19" s="1"/>
      <c r="XFB19" s="1"/>
      <c r="XFD19" s="21"/>
    </row>
    <row r="20" spans="1:16384" s="241" customFormat="1" x14ac:dyDescent="0.3">
      <c r="A20" s="1"/>
      <c r="B20" s="261" t="s">
        <v>3761</v>
      </c>
      <c r="C20" s="239" t="s">
        <v>3762</v>
      </c>
      <c r="D20" s="239"/>
      <c r="E20" s="240"/>
      <c r="F20" s="239"/>
      <c r="G20" s="239"/>
      <c r="H20" s="239"/>
      <c r="I20" s="239"/>
      <c r="J20" s="240"/>
      <c r="K20" s="240"/>
      <c r="L20" s="38" t="str">
        <f>IF(COUNT(I23:I28)&lt;1,"",SUMIF($B23:$B28,"*.*",L$23:L$28))</f>
        <v/>
      </c>
      <c r="M20" s="38" t="str">
        <f>IF(COUNT(I23:I28)&lt;1,"",SUMIF($B23:$B30,"*.*",M$23:M$28))</f>
        <v/>
      </c>
    </row>
    <row r="21" spans="1:16384" customFormat="1" x14ac:dyDescent="0.3">
      <c r="A21" s="1"/>
      <c r="B21" s="12"/>
      <c r="C21" s="13"/>
      <c r="D21" s="13"/>
      <c r="E21" s="14"/>
      <c r="F21" s="13"/>
      <c r="G21" s="13"/>
      <c r="H21" s="13"/>
      <c r="I21" s="16"/>
      <c r="J21" s="16"/>
      <c r="K21" s="11"/>
      <c r="L21" s="11"/>
      <c r="M21" s="11"/>
    </row>
    <row r="22" spans="1:16384" customFormat="1" x14ac:dyDescent="0.3">
      <c r="A22" s="1"/>
      <c r="B22" s="4" t="s">
        <v>3711</v>
      </c>
      <c r="C22" s="5" t="s">
        <v>3757</v>
      </c>
      <c r="D22" s="47"/>
      <c r="E22" s="48"/>
      <c r="F22" s="47"/>
      <c r="G22" s="1"/>
      <c r="I22" s="17"/>
      <c r="J22" s="17"/>
      <c r="K22" s="17"/>
      <c r="L22" s="17"/>
      <c r="M22" s="17"/>
    </row>
    <row r="23" spans="1:16384" customFormat="1" x14ac:dyDescent="0.3">
      <c r="A23" s="1"/>
      <c r="B23" s="4" t="s">
        <v>3763</v>
      </c>
      <c r="C23" s="4"/>
      <c r="D23" s="5" t="s">
        <v>3758</v>
      </c>
      <c r="E23" s="8">
        <v>5980.06</v>
      </c>
      <c r="F23" s="5" t="s">
        <v>9</v>
      </c>
      <c r="G23" s="8">
        <v>1</v>
      </c>
      <c r="H23" s="259"/>
      <c r="I23" s="260"/>
      <c r="J23" s="11">
        <f>'SVS Glasreinigung'!$D$43</f>
        <v>0</v>
      </c>
      <c r="K23" s="11">
        <f>IFERROR(J23/I23,0)</f>
        <v>0</v>
      </c>
      <c r="L23" s="11">
        <f>IFERROR(($E23/I23)*J23*G23, 0)</f>
        <v>0</v>
      </c>
      <c r="M23" s="11">
        <f>L23*1.19</f>
        <v>0</v>
      </c>
    </row>
    <row r="24" spans="1:16384" customFormat="1" x14ac:dyDescent="0.3">
      <c r="A24" s="1"/>
      <c r="B24" s="4" t="s">
        <v>3764</v>
      </c>
      <c r="C24" s="4"/>
      <c r="D24" s="5" t="s">
        <v>3768</v>
      </c>
      <c r="E24" s="8">
        <v>7856.3</v>
      </c>
      <c r="F24" s="5" t="s">
        <v>36</v>
      </c>
      <c r="G24" s="8">
        <v>1</v>
      </c>
      <c r="H24" s="259"/>
      <c r="I24" s="260"/>
      <c r="J24" s="11">
        <f>'SVS Glasreinigung'!$D$43</f>
        <v>0</v>
      </c>
      <c r="K24" s="11">
        <f t="shared" ref="K24:K28" si="3">IFERROR(J24/I24,0)</f>
        <v>0</v>
      </c>
      <c r="L24" s="11">
        <f t="shared" ref="L24" si="4">IFERROR(($E24/I24)*J24*G24, 0)</f>
        <v>0</v>
      </c>
      <c r="M24" s="11">
        <f t="shared" ref="M24:M28" si="5">L24*1.19</f>
        <v>0</v>
      </c>
    </row>
    <row r="25" spans="1:16384" customFormat="1" x14ac:dyDescent="0.3">
      <c r="A25" s="1"/>
      <c r="B25" s="4" t="s">
        <v>3765</v>
      </c>
      <c r="C25" s="1"/>
      <c r="D25" s="5" t="s">
        <v>3769</v>
      </c>
      <c r="E25" s="8">
        <v>1196.01</v>
      </c>
      <c r="F25" s="5" t="s">
        <v>9</v>
      </c>
      <c r="G25" s="8">
        <v>1</v>
      </c>
      <c r="H25" s="259"/>
      <c r="I25" s="260"/>
      <c r="J25" s="11">
        <f>'SVS Glasreinigung'!$D$43</f>
        <v>0</v>
      </c>
      <c r="K25" s="11">
        <f t="shared" si="3"/>
        <v>0</v>
      </c>
      <c r="L25" s="11">
        <f t="shared" ref="L25" si="6">IFERROR(($E25/I25)*J25*G25, 0)</f>
        <v>0</v>
      </c>
      <c r="M25" s="11">
        <f t="shared" si="5"/>
        <v>0</v>
      </c>
    </row>
    <row r="26" spans="1:16384" customFormat="1" x14ac:dyDescent="0.3">
      <c r="A26" s="1"/>
      <c r="B26" s="4" t="s">
        <v>3766</v>
      </c>
      <c r="C26" s="1"/>
      <c r="D26" s="5" t="s">
        <v>48</v>
      </c>
      <c r="E26" s="8">
        <v>598.01</v>
      </c>
      <c r="F26" s="5" t="s">
        <v>9</v>
      </c>
      <c r="G26" s="8">
        <v>1</v>
      </c>
      <c r="H26" s="259"/>
      <c r="I26" s="260"/>
      <c r="J26" s="11">
        <f>'SVS Glasreinigung'!$D$43</f>
        <v>0</v>
      </c>
      <c r="K26" s="11">
        <f t="shared" ref="K26" si="7">IFERROR(J26/I26,0)</f>
        <v>0</v>
      </c>
      <c r="L26" s="11">
        <f t="shared" ref="L26" si="8">IFERROR(($E26/I26)*J26*G26, 0)</f>
        <v>0</v>
      </c>
      <c r="M26" s="11">
        <f t="shared" ref="M26" si="9">L26*1.19</f>
        <v>0</v>
      </c>
    </row>
    <row r="27" spans="1:16384" customFormat="1" x14ac:dyDescent="0.3">
      <c r="A27" s="1"/>
      <c r="B27" s="4" t="s">
        <v>3767</v>
      </c>
      <c r="C27" s="1"/>
      <c r="D27" s="5" t="s">
        <v>3759</v>
      </c>
      <c r="E27" s="8">
        <v>420</v>
      </c>
      <c r="F27" s="5" t="s">
        <v>9</v>
      </c>
      <c r="G27" s="8">
        <v>1</v>
      </c>
      <c r="H27" s="259"/>
      <c r="I27" s="260"/>
      <c r="J27" s="11">
        <f>'SVS Glasreinigung'!$D$43</f>
        <v>0</v>
      </c>
      <c r="K27" s="11">
        <f t="shared" si="3"/>
        <v>0</v>
      </c>
      <c r="L27" s="11">
        <f>IFERROR(($E27/I27)*J27*G27, 0)</f>
        <v>0</v>
      </c>
      <c r="M27" s="11">
        <f t="shared" si="5"/>
        <v>0</v>
      </c>
    </row>
    <row r="28" spans="1:16384" customFormat="1" x14ac:dyDescent="0.3">
      <c r="A28" s="1"/>
      <c r="B28" s="4" t="s">
        <v>3784</v>
      </c>
      <c r="C28" s="1"/>
      <c r="D28" s="5" t="s">
        <v>3760</v>
      </c>
      <c r="E28" s="8">
        <v>1853.28</v>
      </c>
      <c r="F28" s="5" t="s">
        <v>9</v>
      </c>
      <c r="G28" s="8">
        <v>1</v>
      </c>
      <c r="H28" s="259"/>
      <c r="I28" s="260"/>
      <c r="J28" s="11">
        <f>'SVS Glasreinigung'!$D$43</f>
        <v>0</v>
      </c>
      <c r="K28" s="11">
        <f t="shared" si="3"/>
        <v>0</v>
      </c>
      <c r="L28" s="11">
        <f t="shared" ref="L28" si="10">IFERROR(($E28/I28)*J28*G28, 0)</f>
        <v>0</v>
      </c>
      <c r="M28" s="11">
        <f t="shared" si="5"/>
        <v>0</v>
      </c>
    </row>
    <row r="29" spans="1:16384" customFormat="1" x14ac:dyDescent="0.3">
      <c r="A29" s="1"/>
      <c r="B29" s="4"/>
      <c r="C29" s="1"/>
      <c r="D29" s="5"/>
      <c r="E29" s="9"/>
      <c r="F29" s="1"/>
      <c r="G29" s="1"/>
      <c r="I29" s="21"/>
      <c r="J29" s="21"/>
      <c r="K29" s="22"/>
      <c r="L29" s="17"/>
      <c r="M29" s="17"/>
    </row>
    <row r="30" spans="1:16384" customFormat="1" x14ac:dyDescent="0.3">
      <c r="A30" s="1"/>
      <c r="B30" s="1"/>
      <c r="C30" s="1"/>
      <c r="D30" s="1"/>
      <c r="E30" s="9"/>
      <c r="F30" s="1"/>
      <c r="G30" s="1"/>
      <c r="I30" s="21"/>
      <c r="J30" s="21"/>
      <c r="K30" s="22"/>
      <c r="L30" s="17"/>
      <c r="M30" s="17"/>
    </row>
    <row r="31" spans="1:16384" customFormat="1" x14ac:dyDescent="0.3">
      <c r="A31" s="1"/>
      <c r="B31" s="1"/>
      <c r="C31" s="1"/>
      <c r="D31" s="1"/>
      <c r="E31" s="9"/>
      <c r="F31" s="1"/>
      <c r="G31" s="1"/>
      <c r="I31" s="21"/>
      <c r="J31" s="21"/>
      <c r="K31" s="22"/>
      <c r="L31" s="17"/>
      <c r="M31" s="17"/>
    </row>
    <row r="32" spans="1:16384" customFormat="1" x14ac:dyDescent="0.3">
      <c r="A32" s="1"/>
      <c r="B32" s="1"/>
      <c r="C32" s="1"/>
      <c r="D32" s="1"/>
      <c r="E32" s="9"/>
      <c r="F32" s="1"/>
      <c r="G32" s="1"/>
      <c r="I32" s="21"/>
      <c r="J32" s="21"/>
      <c r="K32" s="22"/>
      <c r="L32" s="17"/>
      <c r="M32" s="17"/>
    </row>
    <row r="33" spans="4:13" x14ac:dyDescent="0.3">
      <c r="D33"/>
      <c r="E33"/>
      <c r="F33"/>
      <c r="G33"/>
      <c r="I33"/>
      <c r="J33"/>
      <c r="K33"/>
      <c r="L33"/>
      <c r="M33"/>
    </row>
    <row r="34" spans="4:13" x14ac:dyDescent="0.3">
      <c r="D34"/>
      <c r="E34"/>
      <c r="F34"/>
      <c r="G34"/>
      <c r="I34"/>
      <c r="J34"/>
      <c r="K34"/>
      <c r="L34"/>
      <c r="M34"/>
    </row>
    <row r="35" spans="4:13" x14ac:dyDescent="0.3">
      <c r="D35"/>
      <c r="E35"/>
      <c r="F35"/>
      <c r="G35"/>
      <c r="I35"/>
      <c r="J35"/>
      <c r="K35"/>
      <c r="L35"/>
      <c r="M35"/>
    </row>
    <row r="36" spans="4:13" x14ac:dyDescent="0.3">
      <c r="D36"/>
      <c r="E36"/>
      <c r="F36"/>
      <c r="G36"/>
      <c r="I36"/>
      <c r="J36"/>
      <c r="K36"/>
      <c r="L36"/>
      <c r="M36"/>
    </row>
    <row r="37" spans="4:13" x14ac:dyDescent="0.3">
      <c r="D37"/>
      <c r="E37"/>
      <c r="F37"/>
      <c r="G37"/>
      <c r="I37"/>
      <c r="J37"/>
      <c r="K37"/>
      <c r="L37"/>
      <c r="M37"/>
    </row>
    <row r="38" spans="4:13" x14ac:dyDescent="0.3">
      <c r="D38"/>
      <c r="E38"/>
      <c r="F38"/>
      <c r="G38"/>
      <c r="I38"/>
      <c r="J38"/>
      <c r="K38"/>
      <c r="L38"/>
      <c r="M38"/>
    </row>
    <row r="39" spans="4:13" x14ac:dyDescent="0.3">
      <c r="D39"/>
      <c r="E39"/>
      <c r="F39"/>
      <c r="G39"/>
      <c r="I39"/>
      <c r="J39"/>
      <c r="K39"/>
      <c r="L39"/>
      <c r="M39"/>
    </row>
    <row r="40" spans="4:13" x14ac:dyDescent="0.3">
      <c r="D40"/>
      <c r="E40"/>
      <c r="F40"/>
      <c r="G40"/>
      <c r="I40"/>
      <c r="J40"/>
      <c r="K40"/>
      <c r="L40"/>
      <c r="M40"/>
    </row>
    <row r="41" spans="4:13" x14ac:dyDescent="0.3">
      <c r="D41"/>
      <c r="E41"/>
      <c r="F41"/>
      <c r="G41"/>
      <c r="I41"/>
      <c r="J41"/>
      <c r="K41"/>
      <c r="L41"/>
      <c r="M41"/>
    </row>
    <row r="42" spans="4:13" x14ac:dyDescent="0.3">
      <c r="D42"/>
      <c r="E42"/>
      <c r="F42"/>
      <c r="G42"/>
      <c r="I42"/>
      <c r="J42"/>
      <c r="K42"/>
      <c r="L42"/>
      <c r="M42"/>
    </row>
    <row r="43" spans="4:13" x14ac:dyDescent="0.3">
      <c r="D43"/>
      <c r="E43"/>
      <c r="F43"/>
      <c r="G43"/>
      <c r="I43"/>
      <c r="J43"/>
      <c r="K43"/>
      <c r="L43"/>
      <c r="M43"/>
    </row>
  </sheetData>
  <phoneticPr fontId="27" type="noConversion"/>
  <pageMargins left="0.70866141732283472" right="0.70866141732283472" top="1.3779527559055118" bottom="0.78740157480314965" header="0.31496062992125984" footer="0.31496062992125984"/>
  <pageSetup paperSize="9" scale="57" fitToHeight="0" orientation="landscape" r:id="rId1"/>
  <headerFooter>
    <oddHeader>&amp;LSAB -  Neubau Verwaltungsgebäude, Leipzig&amp;R&amp;G</oddHeader>
    <oddFooter>&amp;LAnlage - Kalkulationsblatt&amp;RSeite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6</vt:i4>
      </vt:variant>
    </vt:vector>
  </HeadingPairs>
  <TitlesOfParts>
    <vt:vector size="15" baseType="lpstr">
      <vt:lpstr>Lies mich zuerst</vt:lpstr>
      <vt:lpstr>Preisübersicht</vt:lpstr>
      <vt:lpstr>A. Vorbemerkungen</vt:lpstr>
      <vt:lpstr>B. Erläuterungen</vt:lpstr>
      <vt:lpstr>C. LV Glasreinigung</vt:lpstr>
      <vt:lpstr>D. Raumbuch</vt:lpstr>
      <vt:lpstr>E. Glasfassadenflächen</vt:lpstr>
      <vt:lpstr>SVS Glasreinigung</vt:lpstr>
      <vt:lpstr>Kalkulation Leipzig</vt:lpstr>
      <vt:lpstr>'A. Vorbemerkungen'!Druckbereich</vt:lpstr>
      <vt:lpstr>'Lies mich zuerst'!Druckbereich</vt:lpstr>
      <vt:lpstr>Preisübersicht!Druckbereich</vt:lpstr>
      <vt:lpstr>'SVS Glasreinigung'!Druckbereich</vt:lpstr>
      <vt:lpstr>'C. LV Glasreinigung'!Drucktitel</vt:lpstr>
      <vt:lpstr>'D. Raumbuch'!Drucktitel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schneider</dc:creator>
  <cp:lastModifiedBy>Wächter, Andre</cp:lastModifiedBy>
  <cp:lastPrinted>2020-07-24T08:09:22Z</cp:lastPrinted>
  <dcterms:created xsi:type="dcterms:W3CDTF">2014-01-23T08:33:46Z</dcterms:created>
  <dcterms:modified xsi:type="dcterms:W3CDTF">2025-04-04T09:28:47Z</dcterms:modified>
</cp:coreProperties>
</file>